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_rels/externalLink4.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media/image1.png" ContentType="image/png"/>
  <Override PartName="/xl/media/image2.jpeg" ContentType="image/jpeg"/>
  <Override PartName="/xl/media/image3.jpeg" ContentType="image/jpe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O" sheetId="1" state="visible" r:id="rId3"/>
    <sheet name="BM-01" sheetId="2" state="hidden" r:id="rId4"/>
    <sheet name="MC-01" sheetId="3" state="hidden" r:id="rId5"/>
    <sheet name="QUALIFICAÇÃO TÉCNICA" sheetId="4" state="hidden" r:id="rId6"/>
    <sheet name="ANÁLISE PROPOSTA - PREÇOS" sheetId="5" state="hidden" r:id="rId7"/>
    <sheet name="ANÁLISE PROPOSTA - RELATÓRIO" sheetId="6" state="hidden" r:id="rId8"/>
  </sheets>
  <externalReferences>
    <externalReference r:id="rId9"/>
    <externalReference r:id="rId10"/>
    <externalReference r:id="rId11"/>
    <externalReference r:id="rId12"/>
  </externalReferences>
  <definedNames>
    <definedName function="false" hidden="false" localSheetId="4" name="_xlnm.Print_Area" vbProcedure="false">'ANÁLISE PROPOSTA - PREÇOS'!$A$1:$R$71</definedName>
    <definedName function="false" hidden="false" localSheetId="4" name="_xlnm.Print_Titles" vbProcedure="false">'ANÁLISE PROPOSTA - PREÇOS'!$1:$15</definedName>
    <definedName function="false" hidden="false" localSheetId="1" name="_xlnm.Print_Area" vbProcedure="false">'BM-01'!$A$1:$T$71</definedName>
    <definedName function="false" hidden="false" localSheetId="1" name="_xlnm.Print_Titles" vbProcedure="false">'BM-01'!$1:$15</definedName>
    <definedName function="false" hidden="false" localSheetId="2" name="_xlnm.Print_Area" vbProcedure="false">'MC-01'!$A$1:$W$70</definedName>
    <definedName function="false" hidden="false" localSheetId="2" name="_xlnm.Print_Titles" vbProcedure="false">'MC-01'!$1:$15</definedName>
    <definedName function="false" hidden="false" localSheetId="0" name="_xlnm.Print_Area" vbProcedure="false">PO!$A$1:$M$135</definedName>
    <definedName function="false" hidden="false" localSheetId="0" name="_xlnm.Print_Titles" vbProcedure="false">PO!$1:$15</definedName>
    <definedName function="false" hidden="true" localSheetId="0" name="_xlnm._FilterDatabase" vbProcedure="false">PO!$B$11:$L$138</definedName>
    <definedName function="false" hidden="false" name="A" vbProcedure="false">#REF!</definedName>
    <definedName function="false" hidden="false" name="aa" vbProcedure="false">#REF!</definedName>
    <definedName function="false" hidden="false" name="aaa" vbProcedure="false">#REF!</definedName>
    <definedName function="false" hidden="false" name="abc" vbProcedure="false">#REF!</definedName>
    <definedName function="false" hidden="false" name="Abrigo_moto_gerador_consulta" vbProcedure="false">#REF!</definedName>
    <definedName function="false" hidden="false" name="Acesso_Estacao_01" vbProcedure="false">#REF!</definedName>
    <definedName function="false" hidden="false" name="ACOMPANHAMENTO" vbProcedure="false">IF(VALUE([1]MENU!$O$4)=2,"BM","PLE")</definedName>
    <definedName function="false" hidden="false" name="adfv" vbProcedure="false">#REF!</definedName>
    <definedName function="false" hidden="false" name="Administração" vbProcedure="false">#REF!</definedName>
    <definedName function="false" hidden="false" name="AREA" vbProcedure="false">#REF!</definedName>
    <definedName function="false" hidden="false" name="AUTOEVENTO" vbProcedure="false">[1]CÁLCULO!$A$12</definedName>
    <definedName function="false" hidden="false" name="B" vbProcedure="false">#REF!</definedName>
    <definedName function="false" hidden="false" name="BASICO" vbProcedure="false">#REF!</definedName>
    <definedName function="false" hidden="false" name="BDI" vbProcedure="false">#REF!</definedName>
    <definedName function="false" hidden="false" name="BDI.Filtro" vbProcedure="false">#REF!</definedName>
    <definedName function="false" hidden="false" name="BDI.Opcao" vbProcedure="false">[1]DADOS!$F$18</definedName>
    <definedName function="false" hidden="false" name="BDI.TipoObra" vbProcedure="false">#REF!</definedName>
    <definedName function="false" hidden="false" name="BM.AFAcumulado" vbProcedure="false">[1]BM!$R1</definedName>
    <definedName function="false" hidden="false" name="BM.AFAnterior" vbProcedure="false">[1]BM!$Q1</definedName>
    <definedName function="false" hidden="false" name="BM.MaxMed" vbProcedure="false">IF(#NOME?="Global",1,[1]BM!$G1)</definedName>
    <definedName function="false" hidden="false" name="BM.MEDAcumulado" vbProcedure="false">IF(COUNTIF([1]BM!$AB$13:$AM$13,BM.medicao)&gt;0,SUM(OFFSET([1]BM!$AB1,0,0,1,MATCH(BM.medicao,[1]BM!$AB$13:$AM$13,0))),0)</definedName>
    <definedName function="false" hidden="false" name="BM.medicao" vbProcedure="false">OFFSET([1]BM!$O$7,1,0)</definedName>
    <definedName function="false" hidden="false" name="BM.MEDAnterior" vbProcedure="false">IF(COUNTIF([1]BM!$AB$13:$AM$13,BM.medicao-1)&gt;0,SUM(OFFSET([1]BM!$AB1,0,0,1,MATCH(BM.medicao-1,[1]BM!$AB$13:$AM$13,0))),0)</definedName>
    <definedName function="false" hidden="false" name="BM.MinMed" vbProcedure="false">IF(#NOME?="Global",-1,-[1]BM!$G1)</definedName>
    <definedName function="false" hidden="false" name="CAIXA.Modo" vbProcedure="false">[1]BM!$A$3</definedName>
    <definedName function="false" hidden="false" name="CalculoFossa20" vbProcedure="false">{#N/A,#N/A,FALSE,"ALVENARIA";#N/A,#N/A,FALSE,"BLOCOS";#N/A,#N/A,FALSE,"CINTAS";#N/A,#N/A,FALSE,"CORTINA";#N/A,#N/A,FALSE,"LAJES";#N/A,#N/A,FALSE,"PILARES";#N/A,#N/A,FALSE,"VIGAS"}</definedName>
    <definedName function="false" hidden="false" name="Casa_de_maquinas" vbProcedure="false">#REF!</definedName>
    <definedName function="false" hidden="false" name="Cedro1COMPLETO" vbProcedure="false">{#N/A,#N/A,FALSE,"ALVENARIA";#N/A,#N/A,FALSE,"BLOCOS";#N/A,#N/A,FALSE,"CINTAS";#N/A,#N/A,FALSE,"CORTINA";#N/A,#N/A,FALSE,"LAJES";#N/A,#N/A,FALSE,"PILARES";#N/A,#N/A,FALSE,"VIGAS"}</definedName>
    <definedName function="false" hidden="false" name="CERCA" vbProcedure="false">#REF!</definedName>
    <definedName function="false" hidden="false" name="ciclovia" vbProcedure="false">{#N/A,#N/A,FALSE,"ALVENARIA";#N/A,#N/A,FALSE,"BLOCOS";#N/A,#N/A,FALSE,"CINTAS";#N/A,#N/A,FALSE,"CORTINA";#N/A,#N/A,FALSE,"LAJES";#N/A,#N/A,FALSE,"PILARES";#N/A,#N/A,FALSE,"VIGAS"}</definedName>
    <definedName function="false" hidden="false" name="ciclovia2" vbProcedure="false">{#N/A,#N/A,FALSE,"ALVENARIA";#N/A,#N/A,FALSE,"BLOCOS";#N/A,#N/A,FALSE,"CINTAS";#N/A,#N/A,FALSE,"CORTINA";#N/A,#N/A,FALSE,"LAJES";#N/A,#N/A,FALSE,"PILARES";#N/A,#N/A,FALSE,"VIGAS"}</definedName>
    <definedName function="false" hidden="false" name="ciclovia3" vbProcedure="false">{#N/A,#N/A,FALSE,"ALVENARIA";#N/A,#N/A,FALSE,"BLOCOS";#N/A,#N/A,FALSE,"CINTAS";#N/A,#N/A,FALSE,"CORTINA";#N/A,#N/A,FALSE,"LAJES";#N/A,#N/A,FALSE,"PILARES";#N/A,#N/A,FALSE,"VIGAS"}</definedName>
    <definedName function="false" hidden="false" name="ciclovia4" vbProcedure="false">{#N/A,#N/A,FALSE,"ALVENARIA";#N/A,#N/A,FALSE,"BLOCOS";#N/A,#N/A,FALSE,"CINTAS";#N/A,#N/A,FALSE,"CORTINA";#N/A,#N/A,FALSE,"LAJES";#N/A,#N/A,FALSE,"PILARES";#N/A,#N/A,FALSE,"VIGAS"}</definedName>
    <definedName function="false" hidden="false" name="ciclovia5" vbProcedure="false">{#N/A,#N/A,FALSE,"ALVENARIA";#N/A,#N/A,FALSE,"BLOCOS";#N/A,#N/A,FALSE,"CINTAS";#N/A,#N/A,FALSE,"CORTINA";#N/A,#N/A,FALSE,"LAJES";#N/A,#N/A,FALSE,"PILARES";#N/A,#N/A,FALSE,"VIGAS"}</definedName>
    <definedName function="false" hidden="false" name="ciclovia6" vbProcedure="false">{#N/A,#N/A,FALSE,"ALVENARIA";#N/A,#N/A,FALSE,"BLOCOS";#N/A,#N/A,FALSE,"CINTAS";#N/A,#N/A,FALSE,"CORTINA";#N/A,#N/A,FALSE,"LAJES";#N/A,#N/A,FALSE,"PILARES";#N/A,#N/A,FALSE,"VIGAS"}</definedName>
    <definedName function="false" hidden="false" name="ciclovia7" vbProcedure="false">{#N/A,#N/A,FALSE,"ALVENARIA";#N/A,#N/A,FALSE,"BLOCOS";#N/A,#N/A,FALSE,"CINTAS";#N/A,#N/A,FALSE,"CORTINA";#N/A,#N/A,FALSE,"LAJES";#N/A,#N/A,FALSE,"PILARES";#N/A,#N/A,FALSE,"VIGAS"}</definedName>
    <definedName function="false" hidden="false" name="ciclovia8" vbProcedure="false">{#N/A,#N/A,FALSE,"ALVENARIA";#N/A,#N/A,FALSE,"BLOCOS";#N/A,#N/A,FALSE,"CINTAS";#N/A,#N/A,FALSE,"CORTINA";#N/A,#N/A,FALSE,"LAJES";#N/A,#N/A,FALSE,"PILARES";#N/A,#N/A,FALSE,"VIGAS"}</definedName>
    <definedName function="false" hidden="false" name="Cisterna_e_Castelo_d_agua_Consulta" vbProcedure="false">#REF!</definedName>
    <definedName function="false" hidden="false" name="CLIENTE" vbProcedure="false">#REF!</definedName>
    <definedName function="false" hidden="false" name="Codigos" vbProcedure="false">#REF!</definedName>
    <definedName function="false" hidden="false" name="COMPRA" vbProcedure="false">#REF!</definedName>
    <definedName function="false" hidden="false" name="COMPRAS" vbProcedure="false">#REF!</definedName>
    <definedName function="false" hidden="false" name="COMPRIM" vbProcedure="false">#REF!</definedName>
    <definedName function="false" hidden="false" name="Construcao_Casa_Maq_Plano_Inclinado" vbProcedure="false">#REF!</definedName>
    <definedName function="false" hidden="false" name="Construcao_do_acesso_a_Estacao_I" vbProcedure="false">#REF!</definedName>
    <definedName function="false" hidden="false" name="Construcao_Escadaria_Apoio" vbProcedure="false">#REF!</definedName>
    <definedName function="false" hidden="false" name="Contencao" vbProcedure="false">#REF!</definedName>
    <definedName function="false" hidden="false" name="Contencao_" vbProcedure="false">#REF!</definedName>
    <definedName function="false" hidden="false" name="Corte1" vbProcedure="false">#REF!</definedName>
    <definedName function="false" hidden="false" name="cotação" vbProcedure="false">{#N/A,#N/A,FALSE,"ALVENARIA";#N/A,#N/A,FALSE,"BLOCOS";#N/A,#N/A,FALSE,"CINTAS";#N/A,#N/A,FALSE,"CORTINA";#N/A,#N/A,FALSE,"LAJES";#N/A,#N/A,FALSE,"PILARES";#N/A,#N/A,FALSE,"VIGAS"}</definedName>
    <definedName function="false" hidden="false" name="cpartida" vbProcedure="false">#REF!</definedName>
    <definedName function="false" hidden="false" name="CRONO.LinhasNecessarias" vbProcedure="false">COUNTIF([1]QCI!$B$13:$B$24,"Manual")+COUNTIF([1]QCI!$B$13:$B$24,"SemiAuto")+COUNT(ORÇAMENTO.ListaCrono)</definedName>
    <definedName function="false" hidden="false" name="ORÇAMENTO.ListaCrono" vbProcedure="false">OFFSET([1]ORÇAMENTO!$AD$15,1,0):OFFSET([1]ORÇAMENTO!$AD$266,-1,0)</definedName>
    <definedName function="false" hidden="false" name="CRONO.MaxParc" vbProcedure="false">[1]CRONO!$G1048576+[1]CRONO!A1</definedName>
    <definedName function="false" hidden="false" name="CRONO.NivelExibicao" vbProcedure="false">[1]CRONO!$G$10</definedName>
    <definedName function="false" hidden="false" name="CRONOPLE.ValorDoEvento" vbProcedure="false">SUMIF([1]CÁLCULO!$M$15:$M$266,[1]CRONOPLE!$B1,OFFSET([1]CÁLCULO!$AQ$15:$AQ$266,0,[1]CRONOPLE!A$12))</definedName>
    <definedName function="false" hidden="false" name="C_" vbProcedure="false">#REF!</definedName>
    <definedName function="false" hidden="false" name="CÁLCULO.NúmeroDeEventos" vbProcedure="false">IF(AUTOEVENTO&lt;&gt;"manual",MAX([1]CÁLCULO!$M$15:$M$266),MAX(OFFSET([1]EVENTOS!$C$14:$C$30,1,0)))</definedName>
    <definedName function="false" hidden="false" name="CÁLCULO.NúmeroDeFrentes" vbProcedure="false">COLUMN([1]CÁLCULO!$AQ$15)-COLUMN([1]CÁLCULO!$Q$15)</definedName>
    <definedName function="false" hidden="false" name="CÁLCULO.TotalAdmLocal" vbProcedure="false">IF(AUTOEVENTO="manual",SUMIF([1]CÁLCULO!$M$15:$M$266,1,[1]ORÇAMENTO!$X$15:$X$266),0)</definedName>
    <definedName function="false" hidden="false" name="DATA" vbProcedure="false">#REF!</definedName>
    <definedName function="false" hidden="false" name="ddd" vbProcedure="false">{#N/A,#N/A,FALSE,"ALVENARIA";#N/A,#N/A,FALSE,"BLOCOS";#N/A,#N/A,FALSE,"CINTAS";#N/A,#N/A,FALSE,"CORTINA";#N/A,#N/A,FALSE,"LAJES";#N/A,#N/A,FALSE,"PILARES";#N/A,#N/A,FALSE,"VIGAS"}</definedName>
    <definedName function="false" hidden="false" name="Demolicao_de_Guarita_Consulta" vbProcedure="false">#REF!</definedName>
    <definedName function="false" hidden="false" name="Demolicao_Lavanderia_Existente" vbProcedure="false">#REF!</definedName>
    <definedName function="false" hidden="false" name="Dem_Lavanderia" vbProcedure="false">#REF!</definedName>
    <definedName function="false" hidden="false" name="Descricao" vbProcedure="false">#REF!</definedName>
    <definedName function="false" hidden="false" name="DESONERACAO" vbProcedure="false">IF(OR(Import.Desoneracao="DESONERADO",Import.Desoneracao="SIM"),"SIM","NÃO")</definedName>
    <definedName function="false" hidden="false" name="Import.Desoneracao" vbProcedure="false">OFFSET([1]DADOS!$G$18,0,-1)</definedName>
    <definedName function="false" hidden="false" name="DEZEMBRO06" vbProcedure="false">#REF!</definedName>
    <definedName function="false" hidden="false" name="dfg" vbProcedure="false">#REF!</definedName>
    <definedName function="false" hidden="false" name="DOLAR" vbProcedure="false">[4]INSUMOS!$G$8</definedName>
    <definedName function="false" hidden="false" name="DRENAGEM" vbProcedure="false">#REF!</definedName>
    <definedName function="false" hidden="false" name="DTEE" vbProcedure="false">#REF!</definedName>
    <definedName function="false" hidden="false" name="DTEP" vbProcedure="false">#REF!</definedName>
    <definedName function="false" hidden="false" name="DTET" vbProcedure="false">#REF!</definedName>
    <definedName function="false" hidden="false" name="DTFE" vbProcedure="false">#REF!</definedName>
    <definedName function="false" hidden="false" name="DTFM" vbProcedure="false">#REF!</definedName>
    <definedName function="false" hidden="false" name="DTL" vbProcedure="false">#REF!</definedName>
    <definedName function="false" hidden="false" name="edital" vbProcedure="false">#REF!</definedName>
    <definedName function="false" hidden="false" name="ELEMVS07" vbProcedure="false">#REF!</definedName>
    <definedName function="false" hidden="false" name="Eletric" vbProcedure="false">#REF!</definedName>
    <definedName function="false" hidden="false" name="ELEVATÓRIAS" vbProcedure="false">#REF!</definedName>
    <definedName function="false" hidden="false" name="EMBAL" vbProcedure="false">#REF!</definedName>
    <definedName function="false" hidden="false" name="Embalagem" vbProcedure="false">#REF!</definedName>
    <definedName function="false" hidden="false" name="ENG" vbProcedure="false">#REF!</definedName>
    <definedName function="false" hidden="false" name="ersdcefgbrnghrbgbrgfbgfwbvbfgvwfv" vbProcedure="false">#REF!</definedName>
    <definedName function="false" hidden="false" name="Escadaria" vbProcedure="false">#REF!</definedName>
    <definedName function="false" hidden="false" name="ESCMAN" vbProcedure="false">#REF!</definedName>
    <definedName function="false" hidden="false" name="ESCRITÓRIO" vbProcedure="false">#REF!</definedName>
    <definedName function="false" hidden="false" name="ESGOTO" vbProcedure="false">#REF!</definedName>
    <definedName function="false" hidden="false" name="ESSENCIAIS" vbProcedure="false">#REF!</definedName>
    <definedName function="false" hidden="false" name="Estacao_01" vbProcedure="false">#REF!</definedName>
    <definedName function="false" hidden="false" name="Estacao_02" vbProcedure="false">#REF!</definedName>
    <definedName function="false" hidden="false" name="Estacao_03" vbProcedure="false">#REF!</definedName>
    <definedName function="false" hidden="false" name="Estacao_04" vbProcedure="false">#REF!</definedName>
    <definedName function="false" hidden="false" name="Estacao_05" vbProcedure="false">#REF!</definedName>
    <definedName function="false" hidden="false" name="ETE" vbProcedure="false">#REF!</definedName>
    <definedName function="false" hidden="false" name="EVENTOS.Lista" vbProcedure="false">[1]EVENTOS!$C$15:OFFSET([1]EVENTOS!$C$30,-1,0)</definedName>
    <definedName function="false" hidden="false" name="EVENTOS.ListaValidacao" vbProcedure="false">[1]EVENTOS!$B$15:OFFSET([1]EVENTOS!$B$30,-1,0)</definedName>
    <definedName function="false" hidden="false" name="Excel_BuiltIn_Database" vbProcedure="false">TEXT(Import.DataBase,"mm-aaaa")</definedName>
    <definedName function="false" hidden="false" name="Import.DataBase" vbProcedure="false">OFFSET([1]DADOS!$G$19,0,-1)</definedName>
    <definedName function="false" hidden="false" name="Excel_BuiltIn_Print_Area_1" vbProcedure="false">#REF!</definedName>
    <definedName function="false" hidden="false" name="Excel_BuiltIn_Print_Area_1_1" vbProcedure="false">#REF!</definedName>
    <definedName function="false" hidden="false" name="Excel_BuiltIn_Print_Area_1_1_1" vbProcedure="false">#REF!</definedName>
    <definedName function="false" hidden="false" name="Excel_BuiltIn_Print_Area_1_1_5" vbProcedure="false">#REF!</definedName>
    <definedName function="false" hidden="false" name="Excel_BuiltIn_Print_Area_1_1_6" vbProcedure="false">#REF!</definedName>
    <definedName function="false" hidden="false" name="Excel_BuiltIn_Print_Area_1_6" vbProcedure="false">#REF!</definedName>
    <definedName function="false" hidden="false" name="Excel_BuiltIn_Print_Area_1_7" vbProcedure="false">#REF!</definedName>
    <definedName function="false" hidden="false" name="Excel_BuiltIn_Print_Area_1_8" vbProcedure="false">#REF!</definedName>
    <definedName function="false" hidden="false" name="Excel_BuiltIn_Print_Area_1_9" vbProcedure="false">#REF!</definedName>
    <definedName function="false" hidden="false" name="Excel_BuiltIn_Print_Area_2" vbProcedure="false">#REF!</definedName>
    <definedName function="false" hidden="false" name="Excel_BuiltIn_Print_Area_2_1" vbProcedure="false">#REF!</definedName>
    <definedName function="false" hidden="false" name="Excel_BuiltIn_Print_Area_2_1_1" vbProcedure="false">#REF!</definedName>
    <definedName function="false" hidden="false" name="Excel_BuiltIn_Print_Area_2_1_1_1" vbProcedure="false">#REF!</definedName>
    <definedName function="false" hidden="false" name="Excel_BuiltIn_Print_Area_2_6" vbProcedure="false">#REF!</definedName>
    <definedName function="false" hidden="false" name="Excel_BuiltIn_Print_Area_2_7" vbProcedure="false">#REF!</definedName>
    <definedName function="false" hidden="false" name="Excel_BuiltIn_Print_Area_2_8" vbProcedure="false">#REF!</definedName>
    <definedName function="false" hidden="false" name="Excel_BuiltIn_Print_Area_2_9" vbProcedure="false">#REF!</definedName>
    <definedName function="false" hidden="false" name="Excel_BuiltIn_Print_Area_3" vbProcedure="false">#REF!</definedName>
    <definedName function="false" hidden="false" name="Excel_BuiltIn_Print_Area_4" vbProcedure="false">#REF!</definedName>
    <definedName function="false" hidden="false" name="Excel_BuiltIn_Print_Area_4_1" vbProcedure="false">#REF!</definedName>
    <definedName function="false" hidden="false" name="Excel_BuiltIn_Print_Area_5" vbProcedure="false">#REF!</definedName>
    <definedName function="false" hidden="false" name="Excel_BuiltIn_Print_Area_6" vbProcedure="false">#REF!</definedName>
    <definedName function="false" hidden="false" name="Excel_BuiltIn_Print_Area_7" vbProcedure="false">#REF!</definedName>
    <definedName function="false" hidden="false" name="Excel_BuiltIn_Print_Area_8" vbProcedure="false">#REF!</definedName>
    <definedName function="false" hidden="false" name="Excel_BuiltIn_Print_Titles_1_1" vbProcedure="false">#REF!</definedName>
    <definedName function="false" hidden="false" name="Excel_BuiltIn_Print_Titles_1_1_5" vbProcedure="false">#REF!</definedName>
    <definedName function="false" hidden="false" name="Excel_BuiltIn_Print_Titles_1_1_6" vbProcedure="false">#REF!</definedName>
    <definedName function="false" hidden="false" name="Excel_BuiltIn_Print_Titles_2_1" vbProcedure="false">#REF!</definedName>
    <definedName function="false" hidden="false" name="Excel_BuiltIn_Print_Titles_3" vbProcedure="false">#REF!</definedName>
    <definedName function="false" hidden="false" name="Excel_BuiltIn_Print_Titles_4" vbProcedure="false">#REF!</definedName>
    <definedName function="false" hidden="false" name="Excel_BuiltIn_Print_Titles_6" vbProcedure="false">#REF!</definedName>
    <definedName function="false" hidden="false" name="Excel_BuiltIn_Print_Titles_7" vbProcedure="false">#REF!</definedName>
    <definedName function="false" hidden="false" name="Excel_BuiltIn_Print_Titles_8" vbProcedure="false">#REF!</definedName>
    <definedName function="false" hidden="false" name="Execucao_Fundacoes_Plano_Inclinado" vbProcedure="false">#REF!</definedName>
    <definedName function="false" hidden="false" name="EXT" vbProcedure="false">#REF!</definedName>
    <definedName function="false" hidden="false" name="extensao" vbProcedure="false">#REF!</definedName>
    <definedName function="false" hidden="false" name="F" vbProcedure="false">#REF!</definedName>
    <definedName function="false" hidden="false" name="FGVC0504" vbProcedure="false">#REF!</definedName>
    <definedName function="false" hidden="false" name="FGVSER" vbProcedure="false">#REF!</definedName>
    <definedName function="false" hidden="false" name="firma1" vbProcedure="false">#REF!</definedName>
    <definedName function="false" hidden="false" name="firma2" vbProcedure="false">#REF!</definedName>
    <definedName function="false" hidden="false" name="Format" vbProcedure="false">#REF!</definedName>
    <definedName function="false" hidden="false" name="Fossa20" vbProcedure="false">{#N/A,#N/A,FALSE,"ALVENARIA";#N/A,#N/A,FALSE,"BLOCOS";#N/A,#N/A,FALSE,"CINTAS";#N/A,#N/A,FALSE,"CORTINA";#N/A,#N/A,FALSE,"LAJES";#N/A,#N/A,FALSE,"PILARES";#N/A,#N/A,FALSE,"VIGAS"}</definedName>
    <definedName function="false" hidden="false" name="fran" vbProcedure="false">{#N/A,#N/A,FALSE,"ALVENARIA";#N/A,#N/A,FALSE,"BLOCOS";#N/A,#N/A,FALSE,"CINTAS";#N/A,#N/A,FALSE,"CORTINA";#N/A,#N/A,FALSE,"LAJES";#N/A,#N/A,FALSE,"PILARES";#N/A,#N/A,FALSE,"VIGAS"}</definedName>
    <definedName function="false" hidden="false" name="Fundacao_Plano_Inclinado" vbProcedure="false">#REF!</definedName>
    <definedName function="false" hidden="false" name="Header" vbProcedure="false">#REF!</definedName>
    <definedName function="false" hidden="false" name="ICMS" vbProcedure="false">#REF!</definedName>
    <definedName function="false" hidden="false" name="Implantacao_Consulta" vbProcedure="false">#REF!</definedName>
    <definedName function="false" hidden="false" name="Import.Apelido" vbProcedure="false">[1]DADOS!$F$16</definedName>
    <definedName function="false" hidden="false" name="Import.BDI.Det1" vbProcedure="false">#REF!</definedName>
    <definedName function="false" hidden="false" name="Import.BDI.Det2" vbProcedure="false">#REF!</definedName>
    <definedName function="false" hidden="false" name="Import.BDI.Det3" vbProcedure="false">#REF!</definedName>
    <definedName function="false" hidden="false" name="Import.BDI.ISS" vbProcedure="false">#REF!</definedName>
    <definedName function="false" hidden="false" name="Import.BDI.Obs1" vbProcedure="false">#REF!</definedName>
    <definedName function="false" hidden="false" name="Import.BDI.Obs2" vbProcedure="false">#REF!</definedName>
    <definedName function="false" hidden="false" name="Import.BDI.Obs3" vbProcedure="false">#REF!</definedName>
    <definedName function="false" hidden="false" name="Import.BDI.Tipo1" vbProcedure="false">#REF!</definedName>
    <definedName function="false" hidden="false" name="Import.BDI.Tipo2" vbProcedure="false">#REF!</definedName>
    <definedName function="false" hidden="false" name="Import.BDI.Tipo3" vbProcedure="false">#REF!</definedName>
    <definedName function="false" hidden="false" name="Import.BMAFAcumulado" vbProcedure="false">OFFSET([1]BM!$R$15,1,0):OFFSET([1]BM!$R$266,-1,0)</definedName>
    <definedName function="false" hidden="false" name="Import.CNPJ" vbProcedure="false">[1]DADOS!$F$38</definedName>
    <definedName function="false" hidden="false" name="Import.Contrapartida" vbProcedure="false">[1]DADOS!$F$10</definedName>
    <definedName function="false" hidden="false" name="Import.CPMaxPerc" vbProcedure="false">[1]DADOS!$F$13</definedName>
    <definedName function="false" hidden="false" name="Import.CPMinAbsoluta" vbProcedure="false">[1]DADOS!$F$12</definedName>
    <definedName function="false" hidden="false" name="Import.CPMinPerc" vbProcedure="false">[1]DADOS!$F$11</definedName>
    <definedName function="false" hidden="false" name="Import.CR" vbProcedure="false">[1]DADOS!$F$7</definedName>
    <definedName function="false" hidden="false" name="Import.CRONOPLE" vbProcedure="false">OFFSET([1]CRONOPLE!$F$15,1,1):OFFSET([1]CRONOPLE!$BE$30,-1,-1)</definedName>
    <definedName function="false" hidden="false" name="Import.CTEF" vbProcedure="false">[1]DADOS!$F$36</definedName>
    <definedName function="false" hidden="false" name="Import.CustoUnitário" vbProcedure="false">OFFSET([1]ORÇAMENTO!$U$15,1,0):OFFSET([1]ORÇAMENTO!$U$266,-1,0)</definedName>
    <definedName function="false" hidden="false" name="Import.Código" vbProcedure="false">OFFSET([1]ORÇAMENTO!$Q$15,1,0):OFFSET([1]ORÇAMENTO!$Q$266,-1,0)</definedName>
    <definedName function="false" hidden="false" name="Import.DataBaseLicit" vbProcedure="false">OFFSET([1]DADOS!$G$40,0,-1)</definedName>
    <definedName function="false" hidden="false" name="Import.DataInicioObra" vbProcedure="false">[1]DADOS!$F$46</definedName>
    <definedName function="false" hidden="false" name="Import.DescLote" vbProcedure="false">[1]DADOS!$F$17</definedName>
    <definedName function="false" hidden="false" name="Import.Descrição" vbProcedure="false">OFFSET([1]ORÇAMENTO!$R$15,1,0):OFFSET([1]ORÇAMENTO!$R$266,-1,0)</definedName>
    <definedName function="false" hidden="false" name="Import.empresa" vbProcedure="false">[1]DADOS!$F$37</definedName>
    <definedName function="false" hidden="false" name="Import.Eventos.Nomes" vbProcedure="false">OFFSET([1]EVENTOS!$D$15,1,0):OFFSET([1]EVENTOS!$D$30,-1,0)</definedName>
    <definedName function="false" hidden="false" name="Import.Fonte" vbProcedure="false">OFFSET([1]ORÇAMENTO!$P$15,1,0):OFFSET([1]ORÇAMENTO!$P$266,-1,0)</definedName>
    <definedName function="false" hidden="false" name="Import.FrenteDeObra" vbProcedure="false">[1]CÁLCULO!$Q$12:OFFSET([1]CÁLCULO!$AQ$12,0,-1)</definedName>
    <definedName function="false" hidden="false" name="Import.Município" vbProcedure="false">[1]DADOS!$F$6</definedName>
    <definedName function="false" hidden="false" name="Import.Nível" vbProcedure="false">OFFSET([1]ORÇAMENTO!$M$15,1,0):OFFSET([1]ORÇAMENTO!$M$266,-1,0)</definedName>
    <definedName function="false" hidden="false" name="Import.OpcaoBDI" vbProcedure="false">OFFSET([1]ORÇAMENTO!$V$15,1,0):OFFSET([1]ORÇAMENTO!$V$266,-1,0)</definedName>
    <definedName function="false" hidden="false" name="Import.ORÇAMENTO.DivRecurso" vbProcedure="false">OFFSET([1]ORÇAMENTO!$Y$15,1,0):OFFSET([1]ORÇAMENTO!$Y$266,-1,0)</definedName>
    <definedName function="false" hidden="false" name="Import.PLE" vbProcedure="false">OFFSET([1]PLE!$G$15,1,1):OFFSET([1]PLE!$BF$30,-1,-1)</definedName>
    <definedName function="false" hidden="false" name="Import.PLQ" vbProcedure="false">OFFSET([1]CÁLCULO!$P$15,1,1):OFFSET([1]CÁLCULO!$AQ$266,-1,-1)</definedName>
    <definedName function="false" hidden="false" name="Import.PLQ.MemCalc" vbProcedure="false">OFFSET([1]CÁLCULO!$I$15,1,0):OFFSET([1]CÁLCULO!$I$266,-1,0)</definedName>
    <definedName function="false" hidden="false" name="Import.Proponente" vbProcedure="false">[1]DADOS!$F$5</definedName>
    <definedName function="false" hidden="false" name="Import.QCI.Divisao" vbProcedure="false">OFFSET([1]QCI!$V$13,1,0):OFFSET([1]QCI!$V$24,-1,0)</definedName>
    <definedName function="false" hidden="false" name="Import.QCI.ItemInv" vbProcedure="false">OFFSET([1]QCI!$E$13,1,0):OFFSET([1]QCI!$E$24,-1,0)</definedName>
    <definedName function="false" hidden="false" name="Import.QCI.Qtde" vbProcedure="false">OFFSET([1]QCI!$I$13,1,0):OFFSET([1]QCI!$I$24,-1,0)</definedName>
    <definedName function="false" hidden="false" name="Import.QCI.Situacao" vbProcedure="false">OFFSET([1]QCI!$H$13,1,0):OFFSET([1]QCI!$H$24,-1,0)</definedName>
    <definedName function="false" hidden="false" name="Import.QCI.SubItemInv" vbProcedure="false">OFFSET([1]QCI!$F$13,1,0):OFFSET([1]QCI!$F$24,-1,0)</definedName>
    <definedName function="false" hidden="false" name="Import.QCICP" vbProcedure="false">OFFSET([1]QCI!$W$13,1,0):OFFSET([1]QCI!$W$24,-1,0)</definedName>
    <definedName function="false" hidden="false" name="Import.QCIDesc" vbProcedure="false">OFFSET([1]QCI!$R$13,1,0):OFFSET([1]QCI!$R$24,-1,0)</definedName>
    <definedName function="false" hidden="false" name="Import.QCIInv" vbProcedure="false">OFFSET([1]QCI!$U$13,1,0):OFFSET([1]QCI!$U$24,-1,0)</definedName>
    <definedName function="false" hidden="false" name="Import.QCILote" vbProcedure="false">OFFSET([1]QCI!$T$13,1,0):OFFSET([1]QCI!$T$24,-1,0)</definedName>
    <definedName function="false" hidden="false" name="Import.QCIOutros" vbProcedure="false">OFFSET([1]QCI!$X$13,1,0):OFFSET([1]QCI!$X$24,-1,0)</definedName>
    <definedName function="false" hidden="false" name="Import.Quantidade" vbProcedure="false">OFFSET([1]ORÇAMENTO!$AJ$15,1,0):OFFSET([1]ORÇAMENTO!$AJ$266,-1,0)</definedName>
    <definedName function="false" hidden="false" name="import.recurso" vbProcedure="false">[1]DADOS!$F$4</definedName>
    <definedName function="false" hidden="false" name="Import.RegimeExecução" vbProcedure="false">OFFSET([1]DADOS!$G$39,0,-1)</definedName>
    <definedName function="false" hidden="false" name="Import.Repasse" vbProcedure="false">[1]DADOS!$F$9</definedName>
    <definedName function="false" hidden="false" name="Import.RespFiscalização" vbProcedure="false">[1]DADOS!$F$50:$F$53</definedName>
    <definedName function="false" hidden="false" name="Import.RespOrçamento" vbProcedure="false">[1]DADOS!$F$22:$F$24</definedName>
    <definedName function="false" hidden="false" name="Import.SICONV" vbProcedure="false">[1]DADOS!$F$8</definedName>
    <definedName function="false" hidden="false" name="Import.Unidade" vbProcedure="false">OFFSET([1]ORÇAMENTO!$S$15,1,0):OFFSET([1]ORÇAMENTO!$S$266,-1,0)</definedName>
    <definedName function="false" hidden="false" name="Import.UnitarioLicitado" vbProcedure="false">OFFSET([1]ORÇAMENTO!$AL$15,1,0):OFFSET([1]ORÇAMENTO!$AL$266,-1,0)</definedName>
    <definedName function="false" hidden="false" name="INDICES" vbProcedure="false">OFFSET([5]cotações!#REF!,1,0):OFFSET([5]cotações!#REF!,-1,0)</definedName>
    <definedName function="false" hidden="false" name="INTERCEPTORES___EMISSÁRIOS" vbProcedure="false">#REF!</definedName>
    <definedName function="false" hidden="false" name="J" vbProcedure="false">#REF!</definedName>
    <definedName function="false" hidden="false" name="jhb" vbProcedure="false">#REF!</definedName>
    <definedName function="false" hidden="false" name="K" vbProcedure="false">#REF!</definedName>
    <definedName function="false" hidden="false" name="Kvenda" vbProcedure="false">#REF!</definedName>
    <definedName function="false" hidden="false" name="LARGURA" vbProcedure="false">#REF!</definedName>
    <definedName function="false" hidden="false" name="leosde" vbProcedure="false">#REF!</definedName>
    <definedName function="false" hidden="false" name="LIGAÇÃO" vbProcedure="false">#REF!</definedName>
    <definedName function="false" hidden="false" name="LINHAS_DE_RECALQUE" vbProcedure="false">#REF!</definedName>
    <definedName function="false" hidden="false" name="lote" vbProcedure="false">#REF!</definedName>
    <definedName function="false" hidden="false" name="mac" vbProcedure="false">{#N/A,#N/A,FALSE,"ALVENARIA";#N/A,#N/A,FALSE,"BLOCOS";#N/A,#N/A,FALSE,"CINTAS";#N/A,#N/A,FALSE,"CORTINA";#N/A,#N/A,FALSE,"LAJES";#N/A,#N/A,FALSE,"PILARES";#N/A,#N/A,FALSE,"VIGAS"}</definedName>
    <definedName function="false" hidden="false" name="MACAHDO" vbProcedure="false">{#N/A,#N/A,FALSE,"ALVENARIA";#N/A,#N/A,FALSE,"BLOCOS";#N/A,#N/A,FALSE,"CINTAS";#N/A,#N/A,FALSE,"CORTINA";#N/A,#N/A,FALSE,"LAJES";#N/A,#N/A,FALSE,"PILARES";#N/A,#N/A,FALSE,"VIGAS"}</definedName>
    <definedName function="false" hidden="false" name="MACHADO" vbProcedure="false">{#N/A,#N/A,FALSE,"ALVENARIA";#N/A,#N/A,FALSE,"BLOCOS";#N/A,#N/A,FALSE,"CINTAS";#N/A,#N/A,FALSE,"CORTINA";#N/A,#N/A,FALSE,"LAJES";#N/A,#N/A,FALSE,"PILARES";#N/A,#N/A,FALSE,"VIGAS"}</definedName>
    <definedName function="false" hidden="false" name="MENU.CRONO" vbProcedure="false">OFFSET([1]CRONO!$T$11,1,0)</definedName>
    <definedName function="false" hidden="false" name="mes" vbProcedure="false">#REF!</definedName>
    <definedName function="false" hidden="false" name="MM" vbProcedure="false">#REF!</definedName>
    <definedName function="false" hidden="false" name="Mob" vbProcedure="false">#REF!</definedName>
    <definedName function="false" hidden="false" name="N" vbProcedure="false">#REF!</definedName>
    <definedName function="false" hidden="false" name="NCOMPOSICOES" vbProcedure="false">7</definedName>
    <definedName function="false" hidden="false" name="NCOTACOES" vbProcedure="false">15</definedName>
    <definedName function="false" hidden="false" name="noo" vbProcedure="false">{#N/A,#N/A,FALSE,"ALVENARIA";#N/A,#N/A,FALSE,"BLOCOS";#N/A,#N/A,FALSE,"CINTAS";#N/A,#N/A,FALSE,"CORTINA";#N/A,#N/A,FALSE,"LAJES";#N/A,#N/A,FALSE,"PILARES";#N/A,#N/A,FALSE,"VIGAS"}</definedName>
    <definedName function="false" hidden="false" name="Nº" vbProcedure="false">#REF!</definedName>
    <definedName function="false" hidden="false" name="Objeto" vbProcedure="false">[1]MENU!$J$1</definedName>
    <definedName function="false" hidden="false" name="obra" vbProcedure="false">#REF!</definedName>
    <definedName function="false" hidden="false" name="obra1" vbProcedure="false">#REF!</definedName>
    <definedName function="false" hidden="false" name="obra2" vbProcedure="false">#REF!</definedName>
    <definedName function="false" hidden="false" name="obra3" vbProcedure="false">#REF!</definedName>
    <definedName function="false" hidden="false" name="obra4" vbProcedure="false">#REF!</definedName>
    <definedName function="false" hidden="false" name="obra5" vbProcedure="false">#REF!</definedName>
    <definedName function="false" hidden="false" name="orcamento" vbProcedure="false">{#N/A,#N/A,FALSE,"ALVENARIA";#N/A,#N/A,FALSE,"BLOCOS";#N/A,#N/A,FALSE,"CINTAS";#N/A,#N/A,FALSE,"CORTINA";#N/A,#N/A,FALSE,"LAJES";#N/A,#N/A,FALSE,"PILARES";#N/A,#N/A,FALSE,"VIGAS"}</definedName>
    <definedName function="false" hidden="false" name="ORÇ" vbProcedure="false">#REF!</definedName>
    <definedName function="false" hidden="false" name="ORÇAMENTO.BancoRef" vbProcedure="false">[1]ORÇAMENTO!$F$8</definedName>
    <definedName function="false" hidden="false" name="ORÇAMENTO.CodBarra" vbProcedure="false">IF(ORÇAMENTO.Fonte="Sinapi",SUBSTITUTE(SUBSTITUTE(ORÇAMENTO.Codigo,"/00","/"),"/0","/"),ORÇAMENTO.Codigo)</definedName>
    <definedName function="false" hidden="false" name="ORÇAMENTO.Fonte" vbProcedure="false">[1]ORÇAMENTO!$P1</definedName>
    <definedName function="false" hidden="false" name="ORÇAMENTO.Codigo" vbProcedure="false">[1]ORÇAMENTO!$Q1</definedName>
    <definedName function="false" hidden="false" name="ORÇAMENTO.CustoUnitario" vbProcedure="false">ROUND([1]ORÇAMENTO!$U1,15-13*[1]ORÇAMENTO!$AF$8)</definedName>
    <definedName function="false" hidden="false" name="ORÇAMENTO.Descricao" vbProcedure="false">[1]ORÇAMENTO!$R1</definedName>
    <definedName function="false" hidden="false" name="ORÇAMENTO.MáximoListaCrono" vbProcedure="false">MAX(ORÇAMENTO.ListaCrono)</definedName>
    <definedName function="false" hidden="false" name="ORÇAMENTO.Nivel" vbProcedure="false">[1]ORÇAMENTO!$M1</definedName>
    <definedName function="false" hidden="false" name="ORÇAMENTO.OpcaoBDI" vbProcedure="false">[1]ORÇAMENTO!$V1</definedName>
    <definedName function="false" hidden="false" name="ORÇAMENTO.PasteFormat1" vbProcedure="false">OFFSET([1]ORÇAMENTO!$P$15,1,0):OFFSET([1]ORÇAMENTO!$S$266,-1,0)</definedName>
    <definedName function="false" hidden="false" name="ORÇAMENTO.PasteFormat2" vbProcedure="false">OFFSET([1]ORÇAMENTO!$U$15,1,0):OFFSET([1]ORÇAMENTO!$V$266,-1,0)</definedName>
    <definedName function="false" hidden="false" name="ORÇAMENTO.PrecoUnitarioLicitado" vbProcedure="false">[1]ORÇAMENTO!$AL1</definedName>
    <definedName function="false" hidden="false" name="ORÇAMENTO.RangeQuant" vbProcedure="false">OFFSET([1]ORÇAMENTO!$T$15,1,0):OFFSET([1]ORÇAMENTO!$T$266,-1,0)</definedName>
    <definedName function="false" hidden="false" name="ORÇAMENTO.SumCPMANUAL" vbProcedure="false">SUMIF([1]ORÇAMENTO!$Z$15:$Z$266,"CP",[1]ORÇAMENTO!$AA$15:$AA$266)</definedName>
    <definedName function="false" hidden="false" name="ORÇAMENTO.SumINVMANUAL" vbProcedure="false">SUMIF([1]ORÇAMENTO!$Z$15:$Z$266,"RP",[1]ORÇAMENTO!$X$15:$X$266)+SUMIF([1]ORÇAMENTO!$Z$15:$Z$266,"CP",[1]ORÇAMENTO!$X$15:$X$266)+SUMIF([1]ORÇAMENTO!$Z$15:$Z$266,"OU",[1]ORÇAMENTO!$X$15:$X$266)</definedName>
    <definedName function="false" hidden="false" name="ORÇAMENTO.SumOUTROSMANUAL" vbProcedure="false">SUMIF([1]ORÇAMENTO!$Z$15:$Z$266,"OU",[1]ORÇAMENTO!$AB$15:$AB$266)</definedName>
    <definedName function="false" hidden="false" name="ORÇAMENTO.SumREPASSEMANUAL" vbProcedure="false">ORÇAMENTO.SumINVMANUAL-ORÇAMENTO.SumCPMANUAL-ORÇAMENTO.SumOUTROSMANUAL</definedName>
    <definedName function="false" hidden="false" name="ORÇAMENTO.Unidade" vbProcedure="false">[1]ORÇAMENTO!$S1</definedName>
    <definedName function="false" hidden="false" name="OUTROS" vbProcedure="false">#REF!</definedName>
    <definedName function="false" hidden="false" name="P.1" vbProcedure="false">#REF!</definedName>
    <definedName function="false" hidden="false" name="P.10" vbProcedure="false">#REF!</definedName>
    <definedName function="false" hidden="false" name="P.11" vbProcedure="false">#REF!</definedName>
    <definedName function="false" hidden="false" name="P.12" vbProcedure="false">#REF!</definedName>
    <definedName function="false" hidden="false" name="P.13" vbProcedure="false">#REF!</definedName>
    <definedName function="false" hidden="false" name="P.14" vbProcedure="false">#REF!</definedName>
    <definedName function="false" hidden="false" name="P.15" vbProcedure="false">#REF!</definedName>
    <definedName function="false" hidden="false" name="P.2" vbProcedure="false">#REF!</definedName>
    <definedName function="false" hidden="false" name="P.3" vbProcedure="false">#REF!</definedName>
    <definedName function="false" hidden="false" name="P.4" vbProcedure="false">#REF!</definedName>
    <definedName function="false" hidden="false" name="P.5" vbProcedure="false">#REF!</definedName>
    <definedName function="false" hidden="false" name="P.6" vbProcedure="false">#REF!</definedName>
    <definedName function="false" hidden="false" name="P.7" vbProcedure="false">#REF!</definedName>
    <definedName function="false" hidden="false" name="P.8" vbProcedure="false">#REF!</definedName>
    <definedName function="false" hidden="false" name="P.9" vbProcedure="false">#REF!</definedName>
    <definedName function="false" hidden="false" name="Paisagismo_Consulta" vbProcedure="false">#REF!</definedName>
    <definedName function="false" hidden="false" name="PAVIMENTAÇÃO" vbProcedure="false">#REF!</definedName>
    <definedName function="false" hidden="false" name="PBR" vbProcedure="false">#REF!</definedName>
    <definedName function="false" hidden="false" name="Pedreiro_de_acabamento" vbProcedure="false">[4]INSUMOS!$B$11</definedName>
    <definedName function="false" hidden="false" name="plani" vbProcedure="false">#REF!</definedName>
    <definedName function="false" hidden="false" name="PLE.firstrow" vbProcedure="false">[1]PLE!$A$15:$AMJ$15</definedName>
    <definedName function="false" hidden="false" name="PLE.lastrow" vbProcedure="false">[1]PLE!$A$30:$AMJ$30</definedName>
    <definedName function="false" hidden="false" name="PLE.Medicao" vbProcedure="false">[1]PLE!$J$9</definedName>
    <definedName function="false" hidden="false" name="PLE.ValorDoEvento" vbProcedure="false">SUMIF([1]CÁLCULO!$M$15:$M$266,[1]PLE!$B1,OFFSET([1]CÁLCULO!$AQ$15:$AQ$266,0,[1]PLE!A$12))</definedName>
    <definedName function="false" hidden="false" name="PO.ValoresBDI" vbProcedure="false">OFFSET([1]ORÇAMENTO!$AH$15,1,0):OFFSET([1]ORÇAMENTO!$AH$266,-1,0)</definedName>
    <definedName function="false" hidden="false" name="Poste" vbProcedure="false">#REF!</definedName>
    <definedName function="false" hidden="false" name="PP1.1" vbProcedure="false">#REF!</definedName>
    <definedName function="false" hidden="false" name="PP1.10" vbProcedure="false">#REF!</definedName>
    <definedName function="false" hidden="false" name="PP1.11" vbProcedure="false">#REF!</definedName>
    <definedName function="false" hidden="false" name="PP1.12" vbProcedure="false">#REF!</definedName>
    <definedName function="false" hidden="false" name="PP1.13" vbProcedure="false">#REF!</definedName>
    <definedName function="false" hidden="false" name="PP1.14" vbProcedure="false">#REF!</definedName>
    <definedName function="false" hidden="false" name="PP1.15" vbProcedure="false">#REF!</definedName>
    <definedName function="false" hidden="false" name="PP1.2" vbProcedure="false">#REF!</definedName>
    <definedName function="false" hidden="false" name="PP1.3" vbProcedure="false">#REF!</definedName>
    <definedName function="false" hidden="false" name="PP1.4" vbProcedure="false">#REF!</definedName>
    <definedName function="false" hidden="false" name="PP1.5" vbProcedure="false">#REF!</definedName>
    <definedName function="false" hidden="false" name="PP1.6" vbProcedure="false">#REF!</definedName>
    <definedName function="false" hidden="false" name="PP1.7" vbProcedure="false">#REF!</definedName>
    <definedName function="false" hidden="false" name="PP1.8" vbProcedure="false">#REF!</definedName>
    <definedName function="false" hidden="false" name="PP1.9" vbProcedure="false">#REF!</definedName>
    <definedName function="false" hidden="false" name="Preco" vbProcedure="false">#REF!</definedName>
    <definedName function="false" hidden="false" name="Preparo_Terreno" vbProcedure="false">#REF!</definedName>
    <definedName function="false" hidden="false" name="PROJ" vbProcedure="false">#REF!</definedName>
    <definedName function="false" hidden="false" name="PRT" vbProcedure="false">#REF!</definedName>
    <definedName function="false" hidden="false" name="pv" vbProcedure="false">#REF!</definedName>
    <definedName function="false" hidden="false" name="qci" vbProcedure="false">#REF!</definedName>
    <definedName function="false" hidden="false" name="QCI.CPManual" vbProcedure="false">ROUND([1]QCI!$W1,2)</definedName>
    <definedName function="false" hidden="false" name="QCI.DescManual" vbProcedure="false">[1]QCI!$R1</definedName>
    <definedName function="false" hidden="false" name="QCI.Divisao" vbProcedure="false">[1]QCI!$V1</definedName>
    <definedName function="false" hidden="false" name="QCI.ExisteManual" vbProcedure="false">(COUNTIF([1]QCI!$B$13:$B$24,"Manual")+COUNTIF([1]QCI!$B$13:$B$24,"SemiAuto"))&gt;0</definedName>
    <definedName function="false" hidden="false" name="QCI.InvManual" vbProcedure="false">ROUND([1]QCI!$U1,2)</definedName>
    <definedName function="false" hidden="false" name="QCI.ItemInvestimento" vbProcedure="false">OFFSET([1]DADOS!$J$2,1,0,COUNTA([1]DADOS!$J$1:$J$1048576)-1,1)</definedName>
    <definedName function="false" hidden="false" name="QCI.LoteManual" vbProcedure="false">[1]QCI!$T1</definedName>
    <definedName function="false" hidden="false" name="QCI.MaxCPManual" vbProcedure="false">[1]QCI!$O1-[1]QCI!$X1</definedName>
    <definedName function="false" hidden="false" name="QCI.MaxOUManual" vbProcedure="false">[1]QCI!$O1-[1]QCI!$W1</definedName>
    <definedName function="false" hidden="false" name="QCI.OutrosManual" vbProcedure="false">ROUND([1]QCI!$X1,2)</definedName>
    <definedName function="false" hidden="false" name="QCI.SubItemInvestimento" vbProcedure="false">OFFSET([1]DADOS!$A$2,1,MATCH([1]QCI!$E1,[1]DADOS!$A$2:$AMJ$2,0)-1,INDEX([1]DADOS!$A$2:$AMJ$2,MATCH([1]QCI!$E1,[1]DADOS!$A$2:$AMJ$2,0)+1))</definedName>
    <definedName function="false" hidden="false" name="QCI.SumCPMANUAL" vbProcedure="false">SUMIF([1]QCI!$B$13:$B$24,"Manual",[1]QCI!$AA$13:$AA$24)</definedName>
    <definedName function="false" hidden="false" name="QCI.SumINVMANUAL" vbProcedure="false">SUMIF([1]QCI!$B$13:$B$24,"Manual",[1]QCI!$O$13:$O$24)</definedName>
    <definedName function="false" hidden="false" name="QCI.SumOUTROSMANUAL" vbProcedure="false">SUMIF([1]QCI!$B$13:$B$24,"Manual",[1]QCI!$AB$13:$AB$24)</definedName>
    <definedName function="false" hidden="false" name="QCI.SumREPASSEMANUAL" vbProcedure="false">QCI.SumINVMANUAL-QCI.CPManual-QCI.OutrosManual</definedName>
    <definedName function="false" hidden="false" name="RawData" vbProcedure="false">#REF!</definedName>
    <definedName function="false" hidden="false" name="RawHeader" vbProcedure="false">#REF!</definedName>
    <definedName function="false" hidden="false" name="REDE_COLETORA" vbProcedure="false">#REF!</definedName>
    <definedName function="false" hidden="false" name="REFERENCIA.Descricao" vbProcedure="false">IF(ISNUMBER([1]ORÇAMENTO!$AF1),OFFSET(INDIRECT(ORÇAMENTO.BancoRef),[1]ORÇAMENTO!$AF1-1,3,1),[1]ORÇAMENTO!$AF1)</definedName>
    <definedName function="false" hidden="false" name="REFERENCIA.Desonerado" vbProcedure="false">IF(ISNUMBER([1]ORÇAMENTO!$AF1),VALUE(OFFSET(INDIRECT(ORÇAMENTO.BancoRef),[1]ORÇAMENTO!$AF1-1,5,1)),0)</definedName>
    <definedName function="false" hidden="false" name="REFERENCIA.NaoDesonerado" vbProcedure="false">IF(ISNUMBER([1]ORÇAMENTO!$AF1),VALUE(OFFSET(INDIRECT(ORÇAMENTO.BancoRef),[1]ORÇAMENTO!$AF1-1,6,1)),0)</definedName>
    <definedName function="false" hidden="false" name="REFERENCIA.Unidade" vbProcedure="false">IF(ISNUMBER([1]ORÇAMENTO!$AF1),OFFSET(INDIRECT(ORÇAMENTO.BancoRef),[1]ORÇAMENTO!$AF1-1,4,1),"-")</definedName>
    <definedName function="false" hidden="false" name="REF_SERVICOS" vbProcedure="false">#REF!</definedName>
    <definedName function="false" hidden="false" name="RegimeExecucao" vbProcedure="false">IF(OR(Import.RegimeExecução="",Import.RegimeExecução="Empreitada por Preço Global",Import.RegimeExecução="Empreitada Integral"),"Global","Unitário")</definedName>
    <definedName function="false" hidden="false" name="RESP." vbProcedure="false">#REF!</definedName>
    <definedName function="false" hidden="false" name="rodovia" vbProcedure="false">#REF!</definedName>
    <definedName function="false" hidden="false" name="RRE.MaxCPAcum" vbProcedure="false">[1]RRE!$AD$26</definedName>
    <definedName function="false" hidden="false" name="RRE.MaxCPAnt" vbProcedure="false">[1]RRE!$AC$26</definedName>
    <definedName function="false" hidden="false" name="RRE.MaxOUAcum" vbProcedure="false">[1]RRE!$AD$27</definedName>
    <definedName function="false" hidden="false" name="RRE.MaxOUAnt" vbProcedure="false">[1]RRE!$AC$27</definedName>
    <definedName function="false" hidden="false" name="RRE.Numero" vbProcedure="false">OFFSET([1]RRE!$O$7,0,1)</definedName>
    <definedName function="false" hidden="false" name="RRE.VIMeta" vbProcedure="false">[1]RRE!$L1</definedName>
    <definedName function="false" hidden="false" name="RTL" vbProcedure="false">#REF!</definedName>
    <definedName function="false" hidden="false" name="sasasa" vbProcedure="false">#REF!</definedName>
    <definedName function="false" hidden="false" name="sasasasasasa" vbProcedure="false">#REF!</definedName>
    <definedName function="false" hidden="false" name="SDS" vbProcedure="false">#REF!</definedName>
    <definedName function="false" hidden="false" name="Sede_Detran_Consulta" vbProcedure="false">#REF!</definedName>
    <definedName function="false" hidden="false" name="SENHAGT" vbProcedure="false">"PM3CAIXA"</definedName>
    <definedName function="false" hidden="false" name="Servicos_Tecnicos" vbProcedure="false">#REF!</definedName>
    <definedName function="false" hidden="false" name="Servicos_Tecnicos_" vbProcedure="false">#REF!</definedName>
    <definedName function="false" hidden="false" name="SERVIÇOS_COMPLEMENTARES" vbProcedure="false">#REF!</definedName>
    <definedName function="false" hidden="false" name="SERVIÇOS_PRELIMINARES" vbProcedure="false">#REF!</definedName>
    <definedName function="false" hidden="false" name="SomaAgrup" vbProcedure="false">SUMIF(OFFSET([1]ORÇAMENTO!$C1,1,0,[1]ORÇAMENTO!$D1),"S",OFFSET([1]ORÇAMENTO!A1,1,0,[1]ORÇAMENTO!$D1))</definedName>
    <definedName function="false" hidden="false" name="SomaAgrupBM" vbProcedure="false">SUMIF(OFFSET([1]BM!$A1,1,0,[1]BM!$B1),"S",OFFSET([1]BM!A1,1,0,[1]BM!$B1))</definedName>
    <definedName function="false" hidden="false" name="subtrecho" vbProcedure="false">#REF!</definedName>
    <definedName function="false" hidden="false" name="T.1" vbProcedure="false">#REF!</definedName>
    <definedName function="false" hidden="false" name="T.10" vbProcedure="false">#REF!</definedName>
    <definedName function="false" hidden="false" name="T.11" vbProcedure="false">#REF!</definedName>
    <definedName function="false" hidden="false" name="T.12" vbProcedure="false">#REF!</definedName>
    <definedName function="false" hidden="false" name="T.13" vbProcedure="false">#REF!</definedName>
    <definedName function="false" hidden="false" name="T.14" vbProcedure="false">#REF!</definedName>
    <definedName function="false" hidden="false" name="T.15" vbProcedure="false">#REF!</definedName>
    <definedName function="false" hidden="false" name="T.2" vbProcedure="false">#REF!</definedName>
    <definedName function="false" hidden="false" name="T.3" vbProcedure="false">#REF!</definedName>
    <definedName function="false" hidden="false" name="T.4" vbProcedure="false">#REF!</definedName>
    <definedName function="false" hidden="false" name="T.5" vbProcedure="false">#REF!</definedName>
    <definedName function="false" hidden="false" name="T.6" vbProcedure="false">#REF!</definedName>
    <definedName function="false" hidden="false" name="T.7" vbProcedure="false">#REF!</definedName>
    <definedName function="false" hidden="false" name="T.8" vbProcedure="false">#REF!</definedName>
    <definedName function="false" hidden="false" name="T.9" vbProcedure="false">#REF!</definedName>
    <definedName function="false" hidden="false" name="TEC" vbProcedure="false">#REF!</definedName>
    <definedName function="false" hidden="false" name="TEC." vbProcedure="false">#REF!</definedName>
    <definedName function="false" hidden="false" name="TERRAPLENAGEM" vbProcedure="false">#REF!</definedName>
    <definedName function="false" hidden="false" name="TIPOORCAMENTO" vbProcedure="false">IF(VALUE([1]MENU!$O$3)=2,"Licitado","Proposto")</definedName>
    <definedName function="false" hidden="false" name="TOT.P" vbProcedure="false">#REF!</definedName>
    <definedName function="false" hidden="false" name="TOT1.P" vbProcedure="false">#REF!</definedName>
    <definedName function="false" hidden="false" name="trecho" vbProcedure="false">#REF!</definedName>
    <definedName function="false" hidden="false" name="TT.1" vbProcedure="false">#REF!</definedName>
    <definedName function="false" hidden="false" name="TT.10" vbProcedure="false">#REF!</definedName>
    <definedName function="false" hidden="false" name="TT.11" vbProcedure="false">#REF!</definedName>
    <definedName function="false" hidden="false" name="TT.12" vbProcedure="false">#REF!</definedName>
    <definedName function="false" hidden="false" name="TT.13" vbProcedure="false">#REF!</definedName>
    <definedName function="false" hidden="false" name="TT.14" vbProcedure="false">#REF!</definedName>
    <definedName function="false" hidden="false" name="TT.15" vbProcedure="false">#REF!</definedName>
    <definedName function="false" hidden="false" name="TT.2" vbProcedure="false">#REF!</definedName>
    <definedName function="false" hidden="false" name="TT.3" vbProcedure="false">#REF!</definedName>
    <definedName function="false" hidden="false" name="TT.4" vbProcedure="false">#REF!</definedName>
    <definedName function="false" hidden="false" name="TT.5" vbProcedure="false">#REF!</definedName>
    <definedName function="false" hidden="false" name="TT.6" vbProcedure="false">#REF!</definedName>
    <definedName function="false" hidden="false" name="TT.7" vbProcedure="false">#REF!</definedName>
    <definedName function="false" hidden="false" name="TT.8" vbProcedure="false">#REF!</definedName>
    <definedName function="false" hidden="false" name="TT.9" vbProcedure="false">#REF!</definedName>
    <definedName function="false" hidden="false" name="urb" vbProcedure="false">#REF!</definedName>
    <definedName function="false" hidden="false" name="Versao" vbProcedure="false">[1]MENU!$J$2</definedName>
    <definedName function="false" hidden="false" name="VTOTAL1" vbProcedure="false">ROUND([1]ORÇAMENTO!$T1*[1]ORÇAMENTO!$W1,15-13*[1]ORÇAMENTO!$AF$11)</definedName>
    <definedName function="false" hidden="false" name="VTOTALBM" vbProcedure="false">IF([1]BM!$I1=0,0,CHOOSE(MATCH(RegimeExecucao,{"Global","Unitário"},0),ROUND(ROUND([1]bm!#ref!,15-13*[1]BM!$A$9)/100*[1]BM!$I1,15-13*[1]ORÇAMENTO!$AF$11),ROUND(ROUND([1]bm!#ref!,15-13*[1]BM!$A$9)*ROUND([1]BM!$H1,15-13*[1]ORÇAMENTO!$AF$10),15-13*[1]ORÇAMENTO!$AF$11)))</definedName>
    <definedName function="false" hidden="false" name="wrn.mode_lev.xls." vbProcedure="false">{#N/A,#N/A,FALSE,"ALVENARIA";#N/A,#N/A,FALSE,"BLOCOS";#N/A,#N/A,FALSE,"CINTAS";#N/A,#N/A,FALSE,"CORTINA";#N/A,#N/A,FALSE,"LAJES";#N/A,#N/A,FALSE,"PILARES";#N/A,#N/A,FALSE,"VIGAS"}</definedName>
    <definedName function="false" hidden="false" name="x" vbProcedure="false">{#N/A,#N/A,FALSE,"ALVENARIA";#N/A,#N/A,FALSE,"BLOCOS";#N/A,#N/A,FALSE,"CINTAS";#N/A,#N/A,FALSE,"CORTINA";#N/A,#N/A,FALSE,"LAJES";#N/A,#N/A,FALSE,"PILARES";#N/A,#N/A,FALSE,"VIGAS"}</definedName>
    <definedName function="false" hidden="false" name="xxxxxx" vbProcedure="false">#REF!</definedName>
    <definedName function="false" hidden="false" name="zero" vbProcedure="false">#REF!</definedName>
    <definedName function="false" hidden="false" name="_1Excel_BuiltIn_Print_Area_1_1" vbProcedure="false">#REF!</definedName>
    <definedName function="false" hidden="false" name="_2Excel_BuiltIn_Print_Area_2_1" vbProcedure="false">#REF!</definedName>
    <definedName function="false" hidden="false" name="_3Excel_BuiltIn_Print_Area_4_1" vbProcedure="false">#REF!</definedName>
    <definedName function="false" hidden="false" name="_4Excel_BuiltIn_Print_Area_1_1" vbProcedure="false">#REF!</definedName>
    <definedName function="false" hidden="false" name="_6Excel_BuiltIn_Print_Area_4_1" vbProcedure="false">#REF!</definedName>
    <definedName function="false" hidden="false" name="_abc2" vbProcedure="false">#REF!</definedName>
    <definedName function="false" hidden="false" name="_Ele200502" vbProcedure="false">#REF!</definedName>
    <definedName function="false" hidden="false" name="_Ele200609" vbProcedure="false">#REF!</definedName>
    <definedName function="false" hidden="false" name="_pv2" vbProcedure="false">#REF!</definedName>
    <definedName function="false" hidden="false" name="_pv3" vbProcedure="false">#REF!</definedName>
    <definedName function="false" hidden="false" name="_REV5" vbProcedure="false">#REF!</definedName>
    <definedName function="false" hidden="false" name="_Ser200506" vbProcedure="false">#REF!</definedName>
    <definedName function="false" hidden="false" name="_Ser200705" vbProcedure="false">#REF!</definedName>
    <definedName function="false" hidden="false" name="_Ser200712" vbProcedure="false">#REF!</definedName>
    <definedName function="false" hidden="false" name="_Ser201104" vbProcedure="false">#REF!</definedName>
    <definedName function="false" hidden="false" name="_sub1" vbProcedure="false">#REF!</definedName>
    <definedName function="false" hidden="false" name="_sub2" vbProcedure="false">#REF!</definedName>
    <definedName function="false" hidden="false" name="_sub3" vbProcedure="false">#REF!</definedName>
    <definedName function="false" hidden="false" name="_TR2" vbProcedure="false">#REF!</definedName>
    <definedName function="false" hidden="false" name="_TR5" vbProcedure="false">#REF!</definedName>
    <definedName function="false" hidden="false" name="__abc2" vbProcedure="false">#REF!</definedName>
    <definedName function="false" hidden="false" name="__Ele200502" vbProcedure="false">#REF!</definedName>
    <definedName function="false" hidden="false" name="__Ele200609" vbProcedure="false">#REF!</definedName>
    <definedName function="false" hidden="false" name="__pv2" vbProcedure="false">#REF!</definedName>
    <definedName function="false" hidden="false" name="__pv3" vbProcedure="false">#REF!</definedName>
    <definedName function="false" hidden="false" name="__REV5" vbProcedure="false">#REF!</definedName>
    <definedName function="false" hidden="false" name="__Ser200506" vbProcedure="false">#REF!</definedName>
    <definedName function="false" hidden="false" name="__Ser200705" vbProcedure="false">#REF!</definedName>
    <definedName function="false" hidden="false" name="__Ser200712" vbProcedure="false">#REF!</definedName>
    <definedName function="false" hidden="false" name="__Ser201104" vbProcedure="false">#REF!</definedName>
    <definedName function="false" hidden="false" name="__TR2" vbProcedure="false">#REF!</definedName>
    <definedName function="false" hidden="false" name="__TR5" vbProcedure="false">#REF!</definedName>
    <definedName function="false" hidden="false" name="___abc2" vbProcedure="false">#REF!</definedName>
    <definedName function="false" hidden="false" name="___Ele200502" vbProcedure="false">#REF!</definedName>
    <definedName function="false" hidden="false" name="___Ele200609" vbProcedure="false">#REF!</definedName>
    <definedName function="false" hidden="false" name="___pv2" vbProcedure="false">#REF!</definedName>
    <definedName function="false" hidden="false" name="___pv3" vbProcedure="false">#REF!</definedName>
    <definedName function="false" hidden="false" name="___REV5" vbProcedure="false">#REF!</definedName>
    <definedName function="false" hidden="false" name="___Ser200506" vbProcedure="false">#REF!</definedName>
    <definedName function="false" hidden="false" name="___Ser200705" vbProcedure="false">#REF!</definedName>
    <definedName function="false" hidden="false" name="___Ser200712" vbProcedure="false">#REF!</definedName>
    <definedName function="false" hidden="false" name="___Ser201104" vbProcedure="false">#REF!</definedName>
    <definedName function="false" hidden="false" name="___sub1" vbProcedure="false">#REF!</definedName>
    <definedName function="false" hidden="false" name="___sub2" vbProcedure="false">#REF!</definedName>
    <definedName function="false" hidden="false" name="___sub3" vbProcedure="false">#REF!</definedName>
    <definedName function="false" hidden="false" name="___TR2" vbProcedure="false">#REF!</definedName>
    <definedName function="false" hidden="false" name="___TR5" vbProcedure="false">#REF!</definedName>
    <definedName function="false" hidden="false" name="____abc2" vbProcedure="false">#REF!</definedName>
    <definedName function="false" hidden="false" name="____Ele200502" vbProcedure="false">#REF!</definedName>
    <definedName function="false" hidden="false" name="____Ele200609" vbProcedure="false">#REF!</definedName>
    <definedName function="false" hidden="false" name="____pv2" vbProcedure="false">#REF!</definedName>
    <definedName function="false" hidden="false" name="____pv3" vbProcedure="false">#REF!</definedName>
    <definedName function="false" hidden="false" name="____REV5" vbProcedure="false">#REF!</definedName>
    <definedName function="false" hidden="false" name="____Ser200506" vbProcedure="false">#REF!</definedName>
    <definedName function="false" hidden="false" name="____Ser200705" vbProcedure="false">#REF!</definedName>
    <definedName function="false" hidden="false" name="____Ser200712" vbProcedure="false">#REF!</definedName>
    <definedName function="false" hidden="false" name="____Ser201104" vbProcedure="false">#REF!</definedName>
    <definedName function="false" hidden="false" name="____TR2" vbProcedure="false">#REF!</definedName>
    <definedName function="false" hidden="false" name="____TR5" vbProcedure="false">#REF!</definedName>
    <definedName function="false" hidden="false" name="_____abc2" vbProcedure="false">#REF!</definedName>
    <definedName function="false" hidden="false" name="_____Ele200502" vbProcedure="false">#REF!</definedName>
    <definedName function="false" hidden="false" name="_____Ele200609" vbProcedure="false">#REF!</definedName>
    <definedName function="false" hidden="false" name="_____pv2" vbProcedure="false">#REF!</definedName>
    <definedName function="false" hidden="false" name="_____pv3" vbProcedure="false">#REF!</definedName>
    <definedName function="false" hidden="false" name="_____REV5" vbProcedure="false">#REF!</definedName>
    <definedName function="false" hidden="false" name="_____Ser200506" vbProcedure="false">#REF!</definedName>
    <definedName function="false" hidden="false" name="_____Ser200705" vbProcedure="false">#REF!</definedName>
    <definedName function="false" hidden="false" name="_____Ser200712" vbProcedure="false">#REF!</definedName>
    <definedName function="false" hidden="false" name="_____Ser201104" vbProcedure="false">#REF!</definedName>
    <definedName function="false" hidden="false" name="_____TR2" vbProcedure="false">#REF!</definedName>
    <definedName function="false" hidden="false" name="_____TR5" vbProcedure="false">#REF!</definedName>
    <definedName function="false" hidden="false" name="______abc2" vbProcedure="false">#REF!</definedName>
    <definedName function="false" hidden="false" name="______Ele200502" vbProcedure="false">#REF!</definedName>
    <definedName function="false" hidden="false" name="______Ele200609" vbProcedure="false">#REF!</definedName>
    <definedName function="false" hidden="false" name="______pv2" vbProcedure="false">#REF!</definedName>
    <definedName function="false" hidden="false" name="______pv3" vbProcedure="false">#REF!</definedName>
    <definedName function="false" hidden="false" name="______REV5" vbProcedure="false">#REF!</definedName>
    <definedName function="false" hidden="false" name="______Ser200506" vbProcedure="false">#REF!</definedName>
    <definedName function="false" hidden="false" name="______Ser200705" vbProcedure="false">#REF!</definedName>
    <definedName function="false" hidden="false" name="______Ser200712" vbProcedure="false">#REF!</definedName>
    <definedName function="false" hidden="false" name="______Ser201104" vbProcedure="false">#REF!</definedName>
    <definedName function="false" hidden="false" name="______TR2" vbProcedure="false">#REF!</definedName>
    <definedName function="false" hidden="false" name="______TR5" vbProcedure="false">#REF!</definedName>
    <definedName function="false" hidden="false" name="_______abc2" vbProcedure="false">#REF!</definedName>
    <definedName function="false" hidden="false" name="_______Ele200502" vbProcedure="false">#REF!</definedName>
    <definedName function="false" hidden="false" name="_______Ele200609" vbProcedure="false">#REF!</definedName>
    <definedName function="false" hidden="false" name="_______pv2" vbProcedure="false">#REF!</definedName>
    <definedName function="false" hidden="false" name="_______pv3" vbProcedure="false">#REF!</definedName>
    <definedName function="false" hidden="false" name="_______REV5" vbProcedure="false">#REF!</definedName>
    <definedName function="false" hidden="false" name="_______Ser200506" vbProcedure="false">#REF!</definedName>
    <definedName function="false" hidden="false" name="_______Ser200705" vbProcedure="false">#REF!</definedName>
    <definedName function="false" hidden="false" name="_______Ser200712" vbProcedure="false">#REF!</definedName>
    <definedName function="false" hidden="false" name="_______Ser201104" vbProcedure="false">#REF!</definedName>
    <definedName function="false" hidden="false" name="_______TR2" vbProcedure="false">#REF!</definedName>
    <definedName function="false" hidden="false" name="_______TR5" vbProcedure="false">#REF!</definedName>
    <definedName function="false" hidden="false" name="________abc2" vbProcedure="false">#REF!</definedName>
    <definedName function="false" hidden="false" name="________Ele200502" vbProcedure="false">#REF!</definedName>
    <definedName function="false" hidden="false" name="________Ele200609" vbProcedure="false">#REF!</definedName>
    <definedName function="false" hidden="false" name="________pv2" vbProcedure="false">#REF!</definedName>
    <definedName function="false" hidden="false" name="________pv3" vbProcedure="false">#REF!</definedName>
    <definedName function="false" hidden="false" name="________REV5" vbProcedure="false">#REF!</definedName>
    <definedName function="false" hidden="false" name="________Ser200506" vbProcedure="false">#REF!</definedName>
    <definedName function="false" hidden="false" name="________Ser200705" vbProcedure="false">#REF!</definedName>
    <definedName function="false" hidden="false" name="________Ser200712" vbProcedure="false">#REF!</definedName>
    <definedName function="false" hidden="false" name="________Ser201104" vbProcedure="false">#REF!</definedName>
    <definedName function="false" hidden="false" name="________TR2" vbProcedure="false">#REF!</definedName>
    <definedName function="false" hidden="false" name="________TR5" vbProcedure="false">#REF!</definedName>
    <definedName function="false" hidden="false" name="_________abc2" vbProcedure="false">#REF!</definedName>
    <definedName function="false" hidden="false" name="_________Ele200502" vbProcedure="false">#REF!</definedName>
    <definedName function="false" hidden="false" name="_________Ele200609" vbProcedure="false">#REF!</definedName>
    <definedName function="false" hidden="false" name="_________pv2" vbProcedure="false">#REF!</definedName>
    <definedName function="false" hidden="false" name="_________pv3" vbProcedure="false">#REF!</definedName>
    <definedName function="false" hidden="false" name="_________REV5" vbProcedure="false">#REF!</definedName>
    <definedName function="false" hidden="false" name="_________Ser200506" vbProcedure="false">#REF!</definedName>
    <definedName function="false" hidden="false" name="_________Ser200705" vbProcedure="false">#REF!</definedName>
    <definedName function="false" hidden="false" name="_________Ser200712" vbProcedure="false">#REF!</definedName>
    <definedName function="false" hidden="false" name="_________Ser201104" vbProcedure="false">#REF!</definedName>
    <definedName function="false" hidden="false" name="_________TR2" vbProcedure="false">#REF!</definedName>
    <definedName function="false" hidden="false" name="_________TR5" vbProcedure="false">#REF!</definedName>
    <definedName function="false" hidden="false" name="__________abc2" vbProcedure="false">#REF!</definedName>
    <definedName function="false" hidden="false" name="__________Ele200502" vbProcedure="false">#REF!</definedName>
    <definedName function="false" hidden="false" name="__________Ele200609" vbProcedure="false">#REF!</definedName>
    <definedName function="false" hidden="false" name="__________pv2" vbProcedure="false">#REF!</definedName>
    <definedName function="false" hidden="false" name="__________pv3" vbProcedure="false">#REF!</definedName>
    <definedName function="false" hidden="false" name="__________REV5" vbProcedure="false">#REF!</definedName>
    <definedName function="false" hidden="false" name="__________Ser200506" vbProcedure="false">#REF!</definedName>
    <definedName function="false" hidden="false" name="__________Ser200705" vbProcedure="false">#REF!</definedName>
    <definedName function="false" hidden="false" name="__________Ser200712" vbProcedure="false">#REF!</definedName>
    <definedName function="false" hidden="false" name="__________Ser201104" vbProcedure="false">#REF!</definedName>
    <definedName function="false" hidden="false" name="__________TR2" vbProcedure="false">#REF!</definedName>
    <definedName function="false" hidden="false" name="__________TR5" vbProcedure="false">#REF!</definedName>
    <definedName function="false" hidden="false" name="___________Ele200502" vbProcedure="false">#REF!</definedName>
    <definedName function="false" hidden="false" name="___________Ele200609" vbProcedure="false">#REF!</definedName>
    <definedName function="false" hidden="false" name="___________pv2" vbProcedure="false">#REF!</definedName>
    <definedName function="false" hidden="false" name="___________pv3" vbProcedure="false">#REF!</definedName>
    <definedName function="false" hidden="false" name="___________REV5" vbProcedure="false">#REF!</definedName>
    <definedName function="false" hidden="false" name="___________Ser200506" vbProcedure="false">#REF!</definedName>
    <definedName function="false" hidden="false" name="___________Ser200705" vbProcedure="false">#REF!</definedName>
    <definedName function="false" hidden="false" name="___________Ser200712" vbProcedure="false">#REF!</definedName>
    <definedName function="false" hidden="false" name="___________Ser201104" vbProcedure="false">#REF!</definedName>
    <definedName function="false" hidden="false" name="___________TR2" vbProcedure="false">#REF!</definedName>
    <definedName function="false" hidden="false" name="___________TR5" vbProcedure="false">#REF!</definedName>
    <definedName function="false" hidden="false" name="____________Ele200502" vbProcedure="false">#REF!</definedName>
    <definedName function="false" hidden="false" name="____________Ele200609" vbProcedure="false">#REF!</definedName>
    <definedName function="false" hidden="false" name="____________pv2" vbProcedure="false">#REF!</definedName>
    <definedName function="false" hidden="false" name="____________pv3" vbProcedure="false">#REF!</definedName>
    <definedName function="false" hidden="false" name="____________REV5" vbProcedure="false">#REF!</definedName>
    <definedName function="false" hidden="false" name="____________Ser200506" vbProcedure="false">#REF!</definedName>
    <definedName function="false" hidden="false" name="____________Ser200705" vbProcedure="false">#REF!</definedName>
    <definedName function="false" hidden="false" name="____________Ser200712" vbProcedure="false">#REF!</definedName>
    <definedName function="false" hidden="false" name="____________Ser201104" vbProcedure="false">#REF!</definedName>
    <definedName function="false" hidden="false" name="____________TR2" vbProcedure="false">#REF!</definedName>
    <definedName function="false" hidden="false" name="____________TR5" vbProcedure="false">#REF!</definedName>
    <definedName function="false" hidden="false" name="_____________Ele200502" vbProcedure="false">#REF!</definedName>
    <definedName function="false" hidden="false" name="_____________Ele200609" vbProcedure="false">#REF!</definedName>
    <definedName function="false" hidden="false" name="_____________pv2" vbProcedure="false">#REF!</definedName>
    <definedName function="false" hidden="false" name="_____________pv3" vbProcedure="false">#REF!</definedName>
    <definedName function="false" hidden="false" name="_____________REV5" vbProcedure="false">#REF!</definedName>
    <definedName function="false" hidden="false" name="_____________Ser200506" vbProcedure="false">#REF!</definedName>
    <definedName function="false" hidden="false" name="_____________Ser200705" vbProcedure="false">#REF!</definedName>
    <definedName function="false" hidden="false" name="_____________Ser200712" vbProcedure="false">#REF!</definedName>
    <definedName function="false" hidden="false" name="_____________Ser201104" vbProcedure="false">#REF!</definedName>
    <definedName function="false" hidden="false" name="_____________TR2" vbProcedure="false">#REF!</definedName>
    <definedName function="false" hidden="false" name="_____________TR5" vbProcedure="false">#REF!</definedName>
    <definedName function="false" hidden="false" name="______________Ele200502" vbProcedure="false">#REF!</definedName>
    <definedName function="false" hidden="false" name="______________Ele200609" vbProcedure="false">#REF!</definedName>
    <definedName function="false" hidden="false" name="______________pv2" vbProcedure="false">#REF!</definedName>
    <definedName function="false" hidden="false" name="______________pv3" vbProcedure="false">#REF!</definedName>
    <definedName function="false" hidden="false" name="______________Ser200506" vbProcedure="false">#REF!</definedName>
    <definedName function="false" hidden="false" name="______________Ser200705" vbProcedure="false">#REF!</definedName>
    <definedName function="false" hidden="false" name="______________Ser200712" vbProcedure="false">#REF!</definedName>
    <definedName function="false" hidden="false" name="______________Ser201104" vbProcedure="false">#REF!</definedName>
    <definedName function="false" hidden="false" name="______________TR2" vbProcedure="false">#REF!</definedName>
    <definedName function="false" hidden="false" name="______________TR5" vbProcedure="false">#REF!</definedName>
    <definedName function="false" hidden="false" name="_______________Ele200502" vbProcedure="false">#REF!</definedName>
    <definedName function="false" hidden="false" name="_______________Ele200609" vbProcedure="false">#REF!</definedName>
    <definedName function="false" hidden="false" name="_______________pv2" vbProcedure="false">#REF!</definedName>
    <definedName function="false" hidden="false" name="_______________pv3" vbProcedure="false">#REF!</definedName>
    <definedName function="false" hidden="false" name="_______________Ser200506" vbProcedure="false">#REF!</definedName>
    <definedName function="false" hidden="false" name="_______________Ser200705" vbProcedure="false">#REF!</definedName>
    <definedName function="false" hidden="false" name="_______________Ser200712" vbProcedure="false">#REF!</definedName>
    <definedName function="false" hidden="false" name="_______________Ser201104" vbProcedure="false">#REF!</definedName>
    <definedName function="false" hidden="false" name="_______________TR2" vbProcedure="false">#REF!</definedName>
    <definedName function="false" hidden="false" name="_______________TR5" vbProcedure="false">#REF!</definedName>
    <definedName function="false" hidden="false" name="________________Ele200502" vbProcedure="false">#REF!</definedName>
    <definedName function="false" hidden="false" name="________________Ele200609" vbProcedure="false">#REF!</definedName>
    <definedName function="false" hidden="false" name="________________pv2" vbProcedure="false">#REF!</definedName>
    <definedName function="false" hidden="false" name="________________pv3" vbProcedure="false">#REF!</definedName>
    <definedName function="false" hidden="false" name="________________Ser200506" vbProcedure="false">#REF!</definedName>
    <definedName function="false" hidden="false" name="________________Ser200705" vbProcedure="false">#REF!</definedName>
    <definedName function="false" hidden="false" name="________________Ser200712" vbProcedure="false">#REF!</definedName>
    <definedName function="false" hidden="false" name="________________Ser201104" vbProcedure="false">#REF!</definedName>
    <definedName function="false" hidden="false" name="________________TR2" vbProcedure="false">#REF!</definedName>
    <definedName function="false" hidden="false" name="________________TR5" vbProcedure="false">#REF!</definedName>
    <definedName function="false" hidden="false" name="_________________Ele200502" vbProcedure="false">#REF!</definedName>
    <definedName function="false" hidden="false" name="_________________Ele200609" vbProcedure="false">#REF!</definedName>
    <definedName function="false" hidden="false" name="_________________pv2" vbProcedure="false">#REF!</definedName>
    <definedName function="false" hidden="false" name="_________________pv3" vbProcedure="false">#REF!</definedName>
    <definedName function="false" hidden="false" name="_________________Ser200506" vbProcedure="false">#REF!</definedName>
    <definedName function="false" hidden="false" name="_________________Ser200705" vbProcedure="false">#REF!</definedName>
    <definedName function="false" hidden="false" name="_________________Ser200712" vbProcedure="false">#REF!</definedName>
    <definedName function="false" hidden="false" name="_________________Ser201104" vbProcedure="false">#REF!</definedName>
    <definedName function="false" hidden="false" name="_________________TR2" vbProcedure="false">#REF!</definedName>
    <definedName function="false" hidden="false" name="_________________TR5" vbProcedure="false">#REF!</definedName>
    <definedName function="false" hidden="false" name="__________________Ele200502" vbProcedure="false">#REF!</definedName>
    <definedName function="false" hidden="false" name="__________________Ele200609" vbProcedure="false">#REF!</definedName>
    <definedName function="false" hidden="false" name="__________________pv2" vbProcedure="false">#REF!</definedName>
    <definedName function="false" hidden="false" name="__________________pv3" vbProcedure="false">#REF!</definedName>
    <definedName function="false" hidden="false" name="__________________Ser200506" vbProcedure="false">#REF!</definedName>
    <definedName function="false" hidden="false" name="__________________Ser200705" vbProcedure="false">#REF!</definedName>
    <definedName function="false" hidden="false" name="__________________Ser200712" vbProcedure="false">#REF!</definedName>
    <definedName function="false" hidden="false" name="__________________Ser201104" vbProcedure="false">#REF!</definedName>
    <definedName function="false" hidden="false" name="__________________TR2" vbProcedure="false">#REF!</definedName>
    <definedName function="false" hidden="false" name="__________________TR5" vbProcedure="false">#REF!</definedName>
    <definedName function="false" hidden="false" name="___________________Ele200502" vbProcedure="false">#REF!</definedName>
    <definedName function="false" hidden="false" name="___________________Ele200609" vbProcedure="false">#REF!</definedName>
    <definedName function="false" hidden="false" name="___________________pv2" vbProcedure="false">#REF!</definedName>
    <definedName function="false" hidden="false" name="___________________pv3" vbProcedure="false">#REF!</definedName>
    <definedName function="false" hidden="false" name="___________________Ser200506" vbProcedure="false">#REF!</definedName>
    <definedName function="false" hidden="false" name="___________________Ser200705" vbProcedure="false">#REF!</definedName>
    <definedName function="false" hidden="false" name="___________________Ser200712" vbProcedure="false">#REF!</definedName>
    <definedName function="false" hidden="false" name="___________________Ser201104" vbProcedure="false">#REF!</definedName>
    <definedName function="false" hidden="false" name="___________________TR2" vbProcedure="false">#REF!</definedName>
    <definedName function="false" hidden="false" name="___________________TR5" vbProcedure="false">#REF!</definedName>
    <definedName function="false" hidden="false" name="____________________Ele200502" vbProcedure="false">#REF!</definedName>
    <definedName function="false" hidden="false" name="____________________pv3" vbProcedure="false">#REF!</definedName>
    <definedName function="false" hidden="false" name="____________________Ser200705" vbProcedure="false">#REF!</definedName>
    <definedName function="false" hidden="false" name="____________________Ser200712" vbProcedure="false">#REF!</definedName>
    <definedName function="false" hidden="false" name="____________________Ser201104" vbProcedure="false">#REF!</definedName>
    <definedName function="false" hidden="false" name="____________________TR2" vbProcedure="false">#REF!</definedName>
    <definedName function="false" hidden="false" name="____________________TR5" vbProcedure="false">#REF!</definedName>
    <definedName function="false" hidden="false" name="_____________________pv3" vbProcedure="false">#REF!</definedName>
    <definedName function="false" hidden="false" localSheetId="1" name="BASICO" vbProcedure="false">#REF!</definedName>
    <definedName function="false" hidden="false" localSheetId="1" name="BDI.TipoObra" vbProcedure="false">#REF!</definedName>
    <definedName function="false" hidden="false" localSheetId="1" name="BM.MaxMed" vbProcedure="false">#N/A</definedName>
    <definedName function="false" hidden="false" localSheetId="1" name="BM.MEDAcumulado" vbProcedure="false">IF(COUNTIF([1]BM!$AB$13:$AM$13,BM.medicao)&gt;0,SUM(OFFSET([1]BM!$AB1,0,0,1,MATCH(BM.medicao,[1]BM!$AB$13:$AM$13,0))),0)</definedName>
    <definedName function="false" hidden="false" localSheetId="1" name="BM.MEDAnterior" vbProcedure="false">IF(COUNTIF([1]BM!$AB$13:$AM$13,BM.medicao-1)&gt;0,SUM(OFFSET([1]BM!$AB1,0,0,1,MATCH(BM.medicao-1,[1]BM!$AB$13:$AM$13,0))),0)</definedName>
    <definedName function="false" hidden="false" localSheetId="1" name="BM.MinMed" vbProcedure="false">#N/A</definedName>
    <definedName function="false" hidden="false" localSheetId="1" name="CRONO.LinhasNecessarias" vbProcedure="false">COUNTIF([1]QCI!$B$13:$B$24,"Manual")+COUNTIF([1]QCI!$B$13:$B$24,"SemiAuto")+COUNT(ORÇAMENTO.ListaCrono)</definedName>
    <definedName function="false" hidden="false" localSheetId="1" name="CÁLCULO.NúmeroDeEventos" vbProcedure="false">IF(AUTOEVENTO&lt;&gt;"manual",MAX([1]CÁLCULO!$M$15:$M$266),MAX(OFFSET([1]EVENTOS!$C$14:$C$30,1,0)))</definedName>
    <definedName function="false" hidden="false" localSheetId="1" name="CÁLCULO.TotalAdmLocal" vbProcedure="false">IF(AUTOEVENTO="manual",SUMIF([1]CÁLCULO!$M$15:$M$266,1,[1]ORÇAMENTO!$X$15:$X$266),0)</definedName>
    <definedName function="false" hidden="false" localSheetId="1" name="DESONERACAO" vbProcedure="false">IF(OR(Import.Desoneracao="DESONERADO",Import.Desoneracao="SIM"),"SIM","NÃO")</definedName>
    <definedName function="false" hidden="false" localSheetId="1" name="Excel_BuiltIn_Database" vbProcedure="false">TEXT(Import.DataBase,"mm-aaaa")</definedName>
    <definedName function="false" hidden="false" localSheetId="1" name="Import.BDI.Det1" vbProcedure="false">#REF!</definedName>
    <definedName function="false" hidden="false" localSheetId="1" name="ORÇAMENTO.CodBarra" vbProcedure="false">IF(ORÇAMENTO.Fonte="Sinapi",SUBSTITUTE(SUBSTITUTE(ORÇAMENTO.Codigo,"/00","/"),"/0","/"),ORÇAMENTO.Codigo)</definedName>
    <definedName function="false" hidden="false" localSheetId="1" name="ORÇAMENTO.MáximoListaCrono" vbProcedure="false">MAX(ORÇAMENTO.ListaCrono)</definedName>
    <definedName function="false" hidden="false" localSheetId="1" name="ORÇAMENTO.SumREPASSEMANUAL" vbProcedure="false">ORÇAMENTO.SumINVMANUAL-ORÇAMENTO.SumCPMANUAL-ORÇAMENTO.SumOUTROSMANUAL</definedName>
    <definedName function="false" hidden="false" localSheetId="1" name="QCI.SumREPASSEMANUAL" vbProcedure="false">QCI.SumINVMANUAL-QCI.CPManual-QCI.OutrosManual</definedName>
    <definedName function="false" hidden="false" localSheetId="1" name="REFERENCIA.Descricao" vbProcedure="false">IF(ISNUMBER([1]ORÇAMENTO!$AF1),OFFSET(INDIRECT(ORÇAMENTO.BancoRef),[1]ORÇAMENTO!$AF1-1,3,1),[1]ORÇAMENTO!$AF1)</definedName>
    <definedName function="false" hidden="false" localSheetId="1" name="REFERENCIA.Desonerado" vbProcedure="false">IF(ISNUMBER([1]ORÇAMENTO!$AF1),VALUE(OFFSET(INDIRECT(ORÇAMENTO.BancoRef),[1]ORÇAMENTO!$AF1-1,5,1)),0)</definedName>
    <definedName function="false" hidden="false" localSheetId="1" name="REFERENCIA.NaoDesonerado" vbProcedure="false">IF(ISNUMBER([1]ORÇAMENTO!$AF1),VALUE(OFFSET(INDIRECT(ORÇAMENTO.BancoRef),[1]ORÇAMENTO!$AF1-1,6,1)),0)</definedName>
    <definedName function="false" hidden="false" localSheetId="1" name="REFERENCIA.Unidade" vbProcedure="false">IF(ISNUMBER([1]ORÇAMENTO!$AF1),OFFSET(INDIRECT(ORÇAMENTO.BancoRef),[1]ORÇAMENTO!$AF1-1,4,1),"-")</definedName>
    <definedName function="false" hidden="false" localSheetId="1" name="RegimeExecucao" vbProcedure="false">IF(OR(Import.RegimeExecução="",Import.RegimeExecução="Empreitada por Preço Global",Import.RegimeExecução="Empreitada Integral"),"Global","Unitário")</definedName>
    <definedName function="false" hidden="false" localSheetId="1" name="RTL" vbProcedure="false">#REF!</definedName>
    <definedName function="false" hidden="false" localSheetId="1" name="trecho" vbProcedure="false">#REF!</definedName>
    <definedName function="false" hidden="false" localSheetId="1" name="VTOTALBM" vbProcedure="false">IF([1]BM!$I1=0,0,CHOOSE(MATCH('BM-01'!RegimeExecucao,{"Global","Unitário"},0),ROUND(ROUND([1]bm!#ref!,15-13*[1]BM!$A$9)/100*[1]BM!$I1,15-13*[1]ORÇAMENTO!$AF$11),ROUND(ROUND([1]bm!#ref!,15-13*[1]BM!$A$9)*ROUND([1]BM!$H1,15-13*[1]ORÇAMENTO!$AF$10),15-13*[1]ORÇAMENTO!$AF$11)))</definedName>
    <definedName function="false" hidden="false" localSheetId="1" name="xxxxxx" vbProcedure="false">#REF!</definedName>
    <definedName function="false" hidden="false" localSheetId="1" name="_____________________pv3" vbProcedure="false">#REF!</definedName>
    <definedName function="false" hidden="false" localSheetId="2" name="BASICO" vbProcedure="false">#REF!</definedName>
    <definedName function="false" hidden="false" localSheetId="2" name="BDI.TipoObra" vbProcedure="false">#REF!</definedName>
    <definedName function="false" hidden="false" localSheetId="2" name="BM.MaxMed" vbProcedure="false">#N/A</definedName>
    <definedName function="false" hidden="false" localSheetId="2" name="BM.MEDAcumulado" vbProcedure="false">IF(COUNTIF([1]BM!$AB$13:$AM$13,BM.medicao)&gt;0,SUM(OFFSET([1]BM!$AB1,0,0,1,MATCH(BM.medicao,[1]BM!$AB$13:$AM$13,0))),0)</definedName>
    <definedName function="false" hidden="false" localSheetId="2" name="BM.MEDAnterior" vbProcedure="false">IF(COUNTIF([1]BM!$AB$13:$AM$13,BM.medicao-1)&gt;0,SUM(OFFSET([1]BM!$AB1,0,0,1,MATCH(BM.medicao-1,[1]BM!$AB$13:$AM$13,0))),0)</definedName>
    <definedName function="false" hidden="false" localSheetId="2" name="BM.MinMed" vbProcedure="false">#N/A</definedName>
    <definedName function="false" hidden="false" localSheetId="2" name="CRONO.LinhasNecessarias" vbProcedure="false">COUNTIF([1]QCI!$B$13:$B$24,"Manual")+COUNTIF([1]QCI!$B$13:$B$24,"SemiAuto")+COUNT(ORÇAMENTO.ListaCrono)</definedName>
    <definedName function="false" hidden="false" localSheetId="2" name="CÁLCULO.NúmeroDeEventos" vbProcedure="false">IF(AUTOEVENTO&lt;&gt;"manual",MAX([1]CÁLCULO!$M$15:$M$266),MAX(OFFSET([1]EVENTOS!$C$14:$C$30,1,0)))</definedName>
    <definedName function="false" hidden="false" localSheetId="2" name="CÁLCULO.TotalAdmLocal" vbProcedure="false">IF(AUTOEVENTO="manual",SUMIF([1]CÁLCULO!$M$15:$M$266,1,[1]ORÇAMENTO!$X$15:$X$266),0)</definedName>
    <definedName function="false" hidden="false" localSheetId="2" name="DESONERACAO" vbProcedure="false">IF(OR(Import.Desoneracao="DESONERADO",Import.Desoneracao="SIM"),"SIM","NÃO")</definedName>
    <definedName function="false" hidden="false" localSheetId="2" name="Excel_BuiltIn_Database" vbProcedure="false">TEXT(Import.DataBase,"mm-aaaa")</definedName>
    <definedName function="false" hidden="false" localSheetId="2" name="Import.BDI.Det1" vbProcedure="false">#REF!</definedName>
    <definedName function="false" hidden="false" localSheetId="2" name="ORÇAMENTO.CodBarra" vbProcedure="false">IF(ORÇAMENTO.Fonte="Sinapi",SUBSTITUTE(SUBSTITUTE(ORÇAMENTO.Codigo,"/00","/"),"/0","/"),ORÇAMENTO.Codigo)</definedName>
    <definedName function="false" hidden="false" localSheetId="2" name="ORÇAMENTO.MáximoListaCrono" vbProcedure="false">MAX(ORÇAMENTO.ListaCrono)</definedName>
    <definedName function="false" hidden="false" localSheetId="2" name="ORÇAMENTO.SumREPASSEMANUAL" vbProcedure="false">ORÇAMENTO.SumINVMANUAL-ORÇAMENTO.SumCPMANUAL-ORÇAMENTO.SumOUTROSMANUAL</definedName>
    <definedName function="false" hidden="false" localSheetId="2" name="QCI.SumREPASSEMANUAL" vbProcedure="false">QCI.SumINVMANUAL-QCI.CPManual-QCI.OutrosManual</definedName>
    <definedName function="false" hidden="false" localSheetId="2" name="REFERENCIA.Descricao" vbProcedure="false">IF(ISNUMBER([1]ORÇAMENTO!$AF1),OFFSET(INDIRECT(ORÇAMENTO.BancoRef),[1]ORÇAMENTO!$AF1-1,3,1),[1]ORÇAMENTO!$AF1)</definedName>
    <definedName function="false" hidden="false" localSheetId="2" name="REFERENCIA.Desonerado" vbProcedure="false">IF(ISNUMBER([1]ORÇAMENTO!$AF1),VALUE(OFFSET(INDIRECT(ORÇAMENTO.BancoRef),[1]ORÇAMENTO!$AF1-1,5,1)),0)</definedName>
    <definedName function="false" hidden="false" localSheetId="2" name="REFERENCIA.NaoDesonerado" vbProcedure="false">IF(ISNUMBER([1]ORÇAMENTO!$AF1),VALUE(OFFSET(INDIRECT(ORÇAMENTO.BancoRef),[1]ORÇAMENTO!$AF1-1,6,1)),0)</definedName>
    <definedName function="false" hidden="false" localSheetId="2" name="REFERENCIA.Unidade" vbProcedure="false">IF(ISNUMBER([1]ORÇAMENTO!$AF1),OFFSET(INDIRECT(ORÇAMENTO.BancoRef),[1]ORÇAMENTO!$AF1-1,4,1),"-")</definedName>
    <definedName function="false" hidden="false" localSheetId="2" name="RegimeExecucao" vbProcedure="false">IF(OR(Import.RegimeExecução="",Import.RegimeExecução="Empreitada por Preço Global",Import.RegimeExecução="Empreitada Integral"),"Global","Unitário")</definedName>
    <definedName function="false" hidden="false" localSheetId="2" name="RTL" vbProcedure="false">#REF!</definedName>
    <definedName function="false" hidden="false" localSheetId="2" name="trecho" vbProcedure="false">#REF!</definedName>
    <definedName function="false" hidden="false" localSheetId="2" name="VTOTALBM" vbProcedure="false">IF([1]BM!$I1=0,0,CHOOSE(MATCH('MC-01'!RegimeExecucao,{"Global","Unitário"},0),ROUND(ROUND([1]bm!#ref!,15-13*[1]BM!$A$9)/100*[1]BM!$I1,15-13*[1]ORÇAMENTO!$AF$11),ROUND(ROUND([1]bm!#ref!,15-13*[1]BM!$A$9)*ROUND([1]BM!$H1,15-13*[1]ORÇAMENTO!$AF$10),15-13*[1]ORÇAMENTO!$AF$11)))</definedName>
    <definedName function="false" hidden="false" localSheetId="2" name="xxxxxx" vbProcedure="false">#REF!</definedName>
    <definedName function="false" hidden="false" localSheetId="2" name="_____________________pv3" vbProcedure="false">#REF!</definedName>
    <definedName function="false" hidden="false" localSheetId="3" name="ACOMPANHAMENTO" vbProcedure="false">IF(VALUE([2]MENU!$O$4)=2,"BM","PLE")</definedName>
    <definedName function="false" hidden="false" localSheetId="3" name="AUTOEVENTO" vbProcedure="false">[2]CÁLCULO!$A$12</definedName>
    <definedName function="false" hidden="false" localSheetId="3" name="BASICO" vbProcedure="false">#REF!</definedName>
    <definedName function="false" hidden="false" localSheetId="3" name="BDI.Opcao" vbProcedure="false">[2]DADOS!$F$18</definedName>
    <definedName function="false" hidden="false" localSheetId="3" name="BDI.TipoObra" vbProcedure="false">#REF!</definedName>
    <definedName function="false" hidden="false" localSheetId="3" name="BM.AFAcumulado" vbProcedure="false">[2]BM!$R1</definedName>
    <definedName function="false" hidden="false" localSheetId="3" name="BM.AFAnterior" vbProcedure="false">[2]BM!$Q1</definedName>
    <definedName function="false" hidden="false" localSheetId="3" name="BM.MaxMed" vbProcedure="false">IF('QUALIFICAÇÃO TÉCNICA'!RegimeExecucao="Global",1,[2]BM!$G1)</definedName>
    <definedName function="false" hidden="false" localSheetId="3" name="RegimeExecucao" vbProcedure="false">IF(OR('QUALIFICAÇÃO TÉCNICA'!Import.RegimeExecução="",'QUALIFICAÇÃO TÉCNICA'!Import.RegimeExecução="Empreitada por Preço Global",'QUALIFICAÇÃO TÉCNICA'!Import.RegimeExecução="Empreitada Integral"),"Global","Unitário")</definedName>
    <definedName function="false" hidden="false" localSheetId="3" name="Import.RegimeExecução" vbProcedure="false">OFFSET([2]DADOS!$G$39,0,-1)</definedName>
    <definedName function="false" hidden="false" localSheetId="3" name="BM.MEDAcumulado" vbProcedure="false">IF(COUNTIF([2]BM!$AB$13:$AM$13,'QUALIFICAÇÃO TÉCNICA'!BM.medicao)&gt;0,SUM(OFFSET([2]BM!$AB1,0,0,1,MATCH('QUALIFICAÇÃO TÉCNICA'!BM.medicao,[2]BM!$AB$13:$AM$13,0))),0)</definedName>
    <definedName function="false" hidden="false" localSheetId="3" name="BM.medicao" vbProcedure="false">OFFSET([2]BM!$O$7,1,0)</definedName>
    <definedName function="false" hidden="false" localSheetId="3" name="BM.MEDAnterior" vbProcedure="false">IF(COUNTIF([2]BM!$AB$13:$AM$13,'QUALIFICAÇÃO TÉCNICA'!BM.medicao-1)&gt;0,SUM(OFFSET([2]BM!$AB1,0,0,1,MATCH('QUALIFICAÇÃO TÉCNICA'!BM.medicao-1,[2]BM!$AB$13:$AM$13,0))),0)</definedName>
    <definedName function="false" hidden="false" localSheetId="3" name="BM.MinMed" vbProcedure="false">IF('QUALIFICAÇÃO TÉCNICA'!RegimeExecucao="Global",-1,-[2]BM!$G1)</definedName>
    <definedName function="false" hidden="false" localSheetId="3" name="CAIXA.Modo" vbProcedure="false">[2]BM!$A$3</definedName>
    <definedName function="false" hidden="false" localSheetId="3" name="Casa_de_maquinas" vbProcedure="false">#REF!</definedName>
    <definedName function="false" hidden="false" localSheetId="3" name="CRONO.LinhasNecessarias" vbProcedure="false">COUNTIF([2]QCI!$B$13:$B$24,"Manual")+COUNTIF([2]QCI!$B$13:$B$24,"SemiAuto")+COUNT('QUALIFICAÇÃO TÉCNICA'!ORÇAMENTO.ListaCrono)</definedName>
    <definedName function="false" hidden="false" localSheetId="3" name="ORÇAMENTO.ListaCrono" vbProcedure="false">OFFSET([2]ORÇAMENTO!$AD$15,1,0):OFFSET([2]ORÇAMENTO!$AD$266,-1,0)</definedName>
    <definedName function="false" hidden="false" localSheetId="3" name="CRONO.MaxParc" vbProcedure="false">[2]CRONO!$G1048576+[2]CRONO!A1</definedName>
    <definedName function="false" hidden="false" localSheetId="3" name="CRONO.NivelExibicao" vbProcedure="false">[2]CRONO!$G$10</definedName>
    <definedName function="false" hidden="false" localSheetId="3" name="CRONOPLE.ValorDoEvento" vbProcedure="false">SUMIF([2]CÁLCULO!$M$15:$M$266,[2]CRONOPLE!$B1,OFFSET([2]CÁLCULO!$AA$15:$AA$266,0,[2]CRONOPLE!A$12))</definedName>
    <definedName function="false" hidden="false" localSheetId="3" name="C_" vbProcedure="false">#REF!</definedName>
    <definedName function="false" hidden="false" localSheetId="3" name="CÁLCULO.NúmeroDeEventos" vbProcedure="false">IF('QUALIFICAÇÃO TÉCNICA'!AUTOEVENTO&lt;&gt;"manual",MAX([2]CÁLCULO!$M$15:$M$266),MAX(OFFSET([2]EVENTOS!$C$14:$C$65,1,0)))</definedName>
    <definedName function="false" hidden="false" localSheetId="3" name="CÁLCULO.NúmeroDeFrentes" vbProcedure="false">COLUMN([2]CÁLCULO!$AA$15)-COLUMN([2]CÁLCULO!$Q$15)</definedName>
    <definedName function="false" hidden="false" localSheetId="3" name="CÁLCULO.TotalAdmLocal" vbProcedure="false">IF('QUALIFICAÇÃO TÉCNICA'!AUTOEVENTO="manual",SUMIF([2]CÁLCULO!$M$15:$M$266,1,[2]ORÇAMENTO!$X$15:$X$266),0)</definedName>
    <definedName function="false" hidden="false" localSheetId="3" name="DESONERACAO" vbProcedure="false">IF(OR('QUALIFICAÇÃO TÉCNICA'!Import.Desoneracao="DESONERADO",'QUALIFICAÇÃO TÉCNICA'!Import.Desoneracao="SIM"),"SIM","NÃO")</definedName>
    <definedName function="false" hidden="false" localSheetId="3" name="Import.Desoneracao" vbProcedure="false">OFFSET([2]DADOS!$G$18,0,-1)</definedName>
    <definedName function="false" hidden="false" localSheetId="3" name="DEZEMBRO06" vbProcedure="false">#REF!</definedName>
    <definedName function="false" hidden="false" localSheetId="3" name="EVENTOS.Lista" vbProcedure="false">[2]EVENTOS!$C$15:OFFSET([2]EVENTOS!$C$65,-1,0)</definedName>
    <definedName function="false" hidden="false" localSheetId="3" name="EVENTOS.ListaValidacao" vbProcedure="false">[2]EVENTOS!$B$15:OFFSET([2]EVENTOS!$B$65,-1,0)</definedName>
    <definedName function="false" hidden="false" localSheetId="3" name="Excel_BuiltIn_Database" vbProcedure="false">TEXT('QUALIFICAÇÃO TÉCNICA'!Import.DataBase,"mm-aaaa")</definedName>
    <definedName function="false" hidden="false" localSheetId="3" name="Import.DataBase" vbProcedure="false">OFFSET([2]DADOS!$G$19,0,-1)</definedName>
    <definedName function="false" hidden="false" localSheetId="3" name="Excel_BuiltIn_Print_Area_1" vbProcedure="false">#REF!</definedName>
    <definedName function="false" hidden="false" localSheetId="3" name="Import.Apelido" vbProcedure="false">[2]DADOS!$F$16</definedName>
    <definedName function="false" hidden="false" localSheetId="3" name="Import.BDI.Det1" vbProcedure="false">#REF!</definedName>
    <definedName function="false" hidden="false" localSheetId="3" name="Import.BMAFAcumulado" vbProcedure="false">OFFSET([2]BM!$R$15,1,0):OFFSET([2]BM!$R$266,-1,0)</definedName>
    <definedName function="false" hidden="false" localSheetId="3" name="Import.CNPJ" vbProcedure="false">[2]DADOS!$F$38</definedName>
    <definedName function="false" hidden="false" localSheetId="3" name="Import.Contrapartida" vbProcedure="false">[2]DADOS!$F$10</definedName>
    <definedName function="false" hidden="false" localSheetId="3" name="Import.CPMaxPerc" vbProcedure="false">[2]DADOS!$F$13</definedName>
    <definedName function="false" hidden="false" localSheetId="3" name="Import.CPMinAbsoluta" vbProcedure="false">[2]DADOS!$F$12</definedName>
    <definedName function="false" hidden="false" localSheetId="3" name="Import.CPMinPerc" vbProcedure="false">[2]DADOS!$F$11</definedName>
    <definedName function="false" hidden="false" localSheetId="3" name="Import.CR" vbProcedure="false">[2]DADOS!$F$7</definedName>
    <definedName function="false" hidden="false" localSheetId="3" name="Import.CRONOPLE" vbProcedure="false">OFFSET([2]CRONOPLE!$F$15,1,1):OFFSET([2]CRONOPLE!$AF$65,-1,-1)</definedName>
    <definedName function="false" hidden="false" localSheetId="3" name="Import.CTEF" vbProcedure="false">[2]DADOS!$F$36</definedName>
    <definedName function="false" hidden="false" localSheetId="3" name="Import.CustoUnitário" vbProcedure="false">OFFSET([2]ORÇAMENTO!$U$15,1,0):OFFSET([2]ORÇAMENTO!$U$266,-1,0)</definedName>
    <definedName function="false" hidden="false" localSheetId="3" name="Import.Código" vbProcedure="false">OFFSET([2]ORÇAMENTO!$Q$15,1,0):OFFSET([2]ORÇAMENTO!$Q$266,-1,0)</definedName>
    <definedName function="false" hidden="false" localSheetId="3" name="Import.DataBaseLicit" vbProcedure="false">OFFSET([2]DADOS!$G$40,0,-1)</definedName>
    <definedName function="false" hidden="false" localSheetId="3" name="Import.DataInicioObra" vbProcedure="false">[2]DADOS!$F$46</definedName>
    <definedName function="false" hidden="false" localSheetId="3" name="Import.DescLote" vbProcedure="false">[2]DADOS!$F$17</definedName>
    <definedName function="false" hidden="false" localSheetId="3" name="Import.Descrição" vbProcedure="false">OFFSET([2]ORÇAMENTO!$R$15,1,0):OFFSET([2]ORÇAMENTO!$R$266,-1,0)</definedName>
    <definedName function="false" hidden="false" localSheetId="3" name="Import.empresa" vbProcedure="false">[2]DADOS!$F$37</definedName>
    <definedName function="false" hidden="false" localSheetId="3" name="Import.Eventos.Nomes" vbProcedure="false">OFFSET([2]EVENTOS!$D$15,1,0):OFFSET([2]EVENTOS!$D$65,-1,0)</definedName>
    <definedName function="false" hidden="false" localSheetId="3" name="Import.Fonte" vbProcedure="false">OFFSET([2]ORÇAMENTO!$P$15,1,0):OFFSET([2]ORÇAMENTO!$P$266,-1,0)</definedName>
    <definedName function="false" hidden="false" localSheetId="3" name="Import.FrenteDeObra" vbProcedure="false">[2]CÁLCULO!$Q$12:OFFSET([2]CÁLCULO!$AA$12,0,-1)</definedName>
    <definedName function="false" hidden="false" localSheetId="3" name="Import.Município" vbProcedure="false">[2]DADOS!$F$6</definedName>
    <definedName function="false" hidden="false" localSheetId="3" name="Import.Nível" vbProcedure="false">OFFSET([2]ORÇAMENTO!$M$15,1,0):OFFSET([2]ORÇAMENTO!$M$266,-1,0)</definedName>
    <definedName function="false" hidden="false" localSheetId="3" name="Import.OpcaoBDI" vbProcedure="false">OFFSET([2]ORÇAMENTO!$V$15,1,0):OFFSET([2]ORÇAMENTO!$V$266,-1,0)</definedName>
    <definedName function="false" hidden="false" localSheetId="3" name="Import.ORÇAMENTO.DivRecurso" vbProcedure="false">OFFSET([2]ORÇAMENTO!$Y$15,1,0):OFFSET([2]ORÇAMENTO!$Y$266,-1,0)</definedName>
    <definedName function="false" hidden="false" localSheetId="3" name="Import.PLE" vbProcedure="false">OFFSET([2]PLE!$G$15,1,1):OFFSET([2]PLE!$AG$65,-1,-1)</definedName>
    <definedName function="false" hidden="false" localSheetId="3" name="Import.PLQ" vbProcedure="false">OFFSET([2]CÁLCULO!$P$15,1,1):OFFSET([2]CÁLCULO!$AA$266,-1,-1)</definedName>
    <definedName function="false" hidden="false" localSheetId="3" name="Import.PLQ.MemCalc" vbProcedure="false">OFFSET([2]CÁLCULO!$I$15,1,0):OFFSET([2]CÁLCULO!$I$266,-1,0)</definedName>
    <definedName function="false" hidden="false" localSheetId="3" name="Import.Proponente" vbProcedure="false">[2]DADOS!$F$5</definedName>
    <definedName function="false" hidden="false" localSheetId="3" name="Import.QCI.Divisao" vbProcedure="false">OFFSET([2]QCI!$V$13,1,0):OFFSET([2]QCI!$V$24,-1,0)</definedName>
    <definedName function="false" hidden="false" localSheetId="3" name="Import.QCI.ItemInv" vbProcedure="false">OFFSET([2]QCI!$E$13,1,0):OFFSET([2]QCI!$E$24,-1,0)</definedName>
    <definedName function="false" hidden="false" localSheetId="3" name="Import.QCI.Qtde" vbProcedure="false">OFFSET([2]QCI!$I$13,1,0):OFFSET([2]QCI!$I$24,-1,0)</definedName>
    <definedName function="false" hidden="false" localSheetId="3" name="Import.QCI.Situacao" vbProcedure="false">OFFSET([2]QCI!$H$13,1,0):OFFSET([2]QCI!$H$24,-1,0)</definedName>
    <definedName function="false" hidden="false" localSheetId="3" name="Import.QCI.SubItemInv" vbProcedure="false">OFFSET([2]QCI!$F$13,1,0):OFFSET([2]QCI!$F$24,-1,0)</definedName>
    <definedName function="false" hidden="false" localSheetId="3" name="Import.QCICP" vbProcedure="false">OFFSET([2]QCI!$W$13,1,0):OFFSET([2]QCI!$W$24,-1,0)</definedName>
    <definedName function="false" hidden="false" localSheetId="3" name="Import.QCIDesc" vbProcedure="false">OFFSET([2]QCI!$R$13,1,0):OFFSET([2]QCI!$R$24,-1,0)</definedName>
    <definedName function="false" hidden="false" localSheetId="3" name="Import.QCIInv" vbProcedure="false">OFFSET([2]QCI!$U$13,1,0):OFFSET([2]QCI!$U$24,-1,0)</definedName>
    <definedName function="false" hidden="false" localSheetId="3" name="Import.QCILote" vbProcedure="false">OFFSET([2]QCI!$T$13,1,0):OFFSET([2]QCI!$T$24,-1,0)</definedName>
    <definedName function="false" hidden="false" localSheetId="3" name="Import.QCIOutros" vbProcedure="false">OFFSET([2]QCI!$X$13,1,0):OFFSET([2]QCI!$X$24,-1,0)</definedName>
    <definedName function="false" hidden="false" localSheetId="3" name="Import.Quantidade" vbProcedure="false">OFFSET([2]ORÇAMENTO!$AJ$15,1,0):OFFSET([2]ORÇAMENTO!$AJ$266,-1,0)</definedName>
    <definedName function="false" hidden="false" localSheetId="3" name="import.recurso" vbProcedure="false">[2]DADOS!$F$4</definedName>
    <definedName function="false" hidden="false" localSheetId="3" name="Import.Repasse" vbProcedure="false">[2]DADOS!$F$9</definedName>
    <definedName function="false" hidden="false" localSheetId="3" name="Import.RespFiscalização" vbProcedure="false">[2]DADOS!$F$50:$F$53</definedName>
    <definedName function="false" hidden="false" localSheetId="3" name="Import.RespOrçamento" vbProcedure="false">[2]DADOS!$F$22:$F$24</definedName>
    <definedName function="false" hidden="false" localSheetId="3" name="Import.SICONV" vbProcedure="false">[2]DADOS!$F$8</definedName>
    <definedName function="false" hidden="false" localSheetId="3" name="Import.Unidade" vbProcedure="false">OFFSET([2]ORÇAMENTO!$S$15,1,0):OFFSET([2]ORÇAMENTO!$S$266,-1,0)</definedName>
    <definedName function="false" hidden="false" localSheetId="3" name="Import.UnitarioLicitado" vbProcedure="false">OFFSET([2]ORÇAMENTO!$AL$15,1,0):OFFSET([2]ORÇAMENTO!$AL$266,-1,0)</definedName>
    <definedName function="false" hidden="false" localSheetId="3" name="MENU.CRONO" vbProcedure="false">OFFSET([2]CRONO!$T$11,1,0)</definedName>
    <definedName function="false" hidden="false" localSheetId="3" name="Objeto" vbProcedure="false">[2]MENU!$J$1</definedName>
    <definedName function="false" hidden="false" localSheetId="3" name="ORÇAMENTO.BancoRef" vbProcedure="false">#REF!</definedName>
    <definedName function="false" hidden="false" localSheetId="3" name="ORÇAMENTO.CodBarra" vbProcedure="false">IF('QUALIFICAÇÃO TÉCNICA'!ORÇAMENTO.Fonte="Sinapi",SUBSTITUTE(SUBSTITUTE('QUALIFICAÇÃO TÉCNICA'!ORÇAMENTO.Codigo,"/00","/"),"/0","/"),'QUALIFICAÇÃO TÉCNICA'!ORÇAMENTO.Codigo)</definedName>
    <definedName function="false" hidden="false" localSheetId="3" name="ORÇAMENTO.Fonte" vbProcedure="false">[2]ORÇAMENTO!$P1</definedName>
    <definedName function="false" hidden="false" localSheetId="3" name="ORÇAMENTO.Codigo" vbProcedure="false">[2]ORÇAMENTO!$Q1</definedName>
    <definedName function="false" hidden="false" localSheetId="3" name="ORÇAMENTO.CustoUnitario" vbProcedure="false">ROUND([2]ORÇAMENTO!$U1,15-13*[2]ORÇAMENTO!$AF$8)</definedName>
    <definedName function="false" hidden="false" localSheetId="3" name="ORÇAMENTO.Descricao" vbProcedure="false">[2]ORÇAMENTO!$R1</definedName>
    <definedName function="false" hidden="false" localSheetId="3" name="ORÇAMENTO.MáximoListaCrono" vbProcedure="false">MAX('QUALIFICAÇÃO TÉCNICA'!ORÇAMENTO.ListaCrono)</definedName>
    <definedName function="false" hidden="false" localSheetId="3" name="ORÇAMENTO.Nivel" vbProcedure="false">[2]ORÇAMENTO!$M1</definedName>
    <definedName function="false" hidden="false" localSheetId="3" name="ORÇAMENTO.OpcaoBDI" vbProcedure="false">[2]ORÇAMENTO!$V1</definedName>
    <definedName function="false" hidden="false" localSheetId="3" name="ORÇAMENTO.PasteFormat1" vbProcedure="false">OFFSET([2]ORÇAMENTO!$P$15,1,0):OFFSET([2]ORÇAMENTO!$S$266,-1,0)</definedName>
    <definedName function="false" hidden="false" localSheetId="3" name="ORÇAMENTO.PasteFormat2" vbProcedure="false">OFFSET([2]ORÇAMENTO!$U$15,1,0):OFFSET([2]ORÇAMENTO!$V$266,-1,0)</definedName>
    <definedName function="false" hidden="false" localSheetId="3" name="ORÇAMENTO.PrecoUnitarioLicitado" vbProcedure="false">[2]ORÇAMENTO!$AL1</definedName>
    <definedName function="false" hidden="false" localSheetId="3" name="ORÇAMENTO.RangeQuant" vbProcedure="false">OFFSET([2]ORÇAMENTO!$T$15,1,0):OFFSET([2]ORÇAMENTO!$T$266,-1,0)</definedName>
    <definedName function="false" hidden="false" localSheetId="3" name="ORÇAMENTO.SumCPMANUAL" vbProcedure="false">SUMIF([2]ORÇAMENTO!$Z$15:$Z$266,"CP",[2]ORÇAMENTO!$AA$15:$AA$266)</definedName>
    <definedName function="false" hidden="false" localSheetId="3" name="ORÇAMENTO.SumINVMANUAL" vbProcedure="false">SUMIF([2]ORÇAMENTO!$Z$15:$Z$266,"RP",[2]ORÇAMENTO!$X$15:$X$266)+SUMIF([2]ORÇAMENTO!$Z$15:$Z$266,"CP",[2]ORÇAMENTO!$X$15:$X$266)+SUMIF([2]ORÇAMENTO!$Z$15:$Z$266,"OU",[2]ORÇAMENTO!$X$15:$X$266)</definedName>
    <definedName function="false" hidden="false" localSheetId="3" name="ORÇAMENTO.SumOUTROSMANUAL" vbProcedure="false">SUMIF([2]ORÇAMENTO!$Z$15:$Z$266,"OU",[2]ORÇAMENTO!$AB$15:$AB$266)</definedName>
    <definedName function="false" hidden="false" localSheetId="3" name="ORÇAMENTO.SumREPASSEMANUAL" vbProcedure="false">'QUALIFICAÇÃO TÉCNICA'!ORÇAMENTO.SumINVMANUAL-'QUALIFICAÇÃO TÉCNICA'!ORÇAMENTO.SumCPMANUAL-'QUALIFICAÇÃO TÉCNICA'!ORÇAMENTO.SumOUTROSMANUAL</definedName>
    <definedName function="false" hidden="false" localSheetId="3" name="ORÇAMENTO.Unidade" vbProcedure="false">[2]ORÇAMENTO!$S1</definedName>
    <definedName function="false" hidden="false" localSheetId="3" name="OUTROS" vbProcedure="false">#REF!</definedName>
    <definedName function="false" hidden="false" localSheetId="3" name="PLE.firstrow" vbProcedure="false">[2]PLE!$A$15:$AMJ$15</definedName>
    <definedName function="false" hidden="false" localSheetId="3" name="PLE.lastrow" vbProcedure="false">[2]PLE!$A$65:$AMJ$65</definedName>
    <definedName function="false" hidden="false" localSheetId="3" name="PLE.Medicao" vbProcedure="false">[2]PLE!$J$9</definedName>
    <definedName function="false" hidden="false" localSheetId="3" name="PLE.ValorDoEvento" vbProcedure="false">SUMIF([2]CÁLCULO!$M$15:$M$266,[2]PLE!$B1,OFFSET([2]CÁLCULO!$AA$15:$AA$266,0,[2]PLE!A$12))</definedName>
    <definedName function="false" hidden="false" localSheetId="3" name="PO.ValoresBDI" vbProcedure="false">OFFSET([2]ORÇAMENTO!$AH$15,1,0):OFFSET([2]ORÇAMENTO!$AH$266,-1,0)</definedName>
    <definedName function="false" hidden="false" localSheetId="3" name="QCI.CPManual" vbProcedure="false">ROUND([2]QCI!$W1,2)</definedName>
    <definedName function="false" hidden="false" localSheetId="3" name="QCI.DescManual" vbProcedure="false">[2]QCI!$R1</definedName>
    <definedName function="false" hidden="false" localSheetId="3" name="QCI.Divisao" vbProcedure="false">[2]QCI!$V1</definedName>
    <definedName function="false" hidden="false" localSheetId="3" name="QCI.ExisteManual" vbProcedure="false">(COUNTIF([2]QCI!$B$13:$B$24,"Manual")+COUNTIF([2]QCI!$B$13:$B$24,"SemiAuto"))&gt;0</definedName>
    <definedName function="false" hidden="false" localSheetId="3" name="QCI.InvManual" vbProcedure="false">ROUND([2]QCI!$U1,2)</definedName>
    <definedName function="false" hidden="false" localSheetId="3" name="QCI.ItemInvestimento" vbProcedure="false">OFFSET([2]DADOS!$J$2,1,0,COUNTA([2]DADOS!$J$1:$J$1048576)-1,1)</definedName>
    <definedName function="false" hidden="false" localSheetId="3" name="QCI.LoteManual" vbProcedure="false">[2]QCI!$T1</definedName>
    <definedName function="false" hidden="false" localSheetId="3" name="QCI.MaxCPManual" vbProcedure="false">[2]QCI!$O1-[2]QCI!$X1</definedName>
    <definedName function="false" hidden="false" localSheetId="3" name="QCI.MaxOUManual" vbProcedure="false">[2]QCI!$O1-[2]QCI!$W1</definedName>
    <definedName function="false" hidden="false" localSheetId="3" name="QCI.OutrosManual" vbProcedure="false">ROUND([2]QCI!$X1,2)</definedName>
    <definedName function="false" hidden="false" localSheetId="3" name="QCI.SubItemInvestimento" vbProcedure="false">OFFSET([2]DADOS!$A$2,1,MATCH([2]QCI!$E1,[2]DADOS!$A$2:$AMJ$2,0)-1,INDEX([2]DADOS!$A$2:$AMJ$2,MATCH([2]QCI!$E1,[2]DADOS!$A$2:$AMJ$2,0)+1))</definedName>
    <definedName function="false" hidden="false" localSheetId="3" name="QCI.SumCPMANUAL" vbProcedure="false">SUMIF([2]QCI!$B$13:$B$24,"Manual",[2]QCI!$AA$13:$AA$24)</definedName>
    <definedName function="false" hidden="false" localSheetId="3" name="QCI.SumINVMANUAL" vbProcedure="false">SUMIF([2]QCI!$B$13:$B$24,"Manual",[2]QCI!$O$13:$O$24)</definedName>
    <definedName function="false" hidden="false" localSheetId="3" name="QCI.SumOUTROSMANUAL" vbProcedure="false">SUMIF([2]QCI!$B$13:$B$24,"Manual",[2]QCI!$AB$13:$AB$24)</definedName>
    <definedName function="false" hidden="false" localSheetId="3" name="QCI.SumREPASSEMANUAL" vbProcedure="false">'QUALIFICAÇÃO TÉCNICA'!QCI.SumINVMANUAL-'QUALIFICAÇÃO TÉCNICA'!QCI.CPManual-'QUALIFICAÇÃO TÉCNICA'!QCI.OutrosManual</definedName>
    <definedName function="false" hidden="false" localSheetId="3" name="RawData" vbProcedure="false">#REF!</definedName>
    <definedName function="false" hidden="false" localSheetId="3" name="REFERENCIA.Descricao" vbProcedure="false">IF(ISNUMBER(#REF!),OFFSET(INDIRECT('QUALIFICAÇÃO TÉCNICA'!ORÇAMENTO.BancoRef),#REF!-1,3,1),#REF!)</definedName>
    <definedName function="false" hidden="false" localSheetId="3" name="REFERENCIA.Desonerado" vbProcedure="false">IF(ISNUMBER([2]ORÇAMENTO!$AF1),VALUE(OFFSET(INDIRECT('QUALIFICAÇÃO TÉCNICA'!ORÇAMENTO.BancoRef),[2]ORÇAMENTO!$AF1-1,5,1)),0)</definedName>
    <definedName function="false" hidden="false" localSheetId="3" name="REFERENCIA.NaoDesonerado" vbProcedure="false">IF(ISNUMBER([2]ORÇAMENTO!$AF1),VALUE(OFFSET(INDIRECT('QUALIFICAÇÃO TÉCNICA'!ORÇAMENTO.BancoRef),[2]ORÇAMENTO!$AF1-1,6,1)),0)</definedName>
    <definedName function="false" hidden="false" localSheetId="3" name="REFERENCIA.Unidade" vbProcedure="false">IF(ISNUMBER([2]ORÇAMENTO!$AF1),OFFSET(INDIRECT('QUALIFICAÇÃO TÉCNICA'!ORÇAMENTO.BancoRef),[2]ORÇAMENTO!$AF1-1,4,1),"-")</definedName>
    <definedName function="false" hidden="false" localSheetId="3" name="RESP." vbProcedure="false">#REF!</definedName>
    <definedName function="false" hidden="false" localSheetId="3" name="RRE.MaxCPAcum" vbProcedure="false">[2]RRE!$AD$26</definedName>
    <definedName function="false" hidden="false" localSheetId="3" name="RRE.MaxCPAnt" vbProcedure="false">[2]RRE!$AC$26</definedName>
    <definedName function="false" hidden="false" localSheetId="3" name="RRE.MaxOUAcum" vbProcedure="false">[2]RRE!$AD$27</definedName>
    <definedName function="false" hidden="false" localSheetId="3" name="RRE.MaxOUAnt" vbProcedure="false">[2]RRE!$AC$27</definedName>
    <definedName function="false" hidden="false" localSheetId="3" name="RRE.Numero" vbProcedure="false">OFFSET([2]RRE!$O$7,0,1)</definedName>
    <definedName function="false" hidden="false" localSheetId="3" name="RRE.VIMeta" vbProcedure="false">[2]RRE!$L1</definedName>
    <definedName function="false" hidden="false" localSheetId="3" name="RTL" vbProcedure="false">#REF!</definedName>
    <definedName function="false" hidden="false" localSheetId="3" name="SomaAgrup" vbProcedure="false">SUMIF(OFFSET(#REF!,1,0,#REF!),"S",OFFSET(#REF!,1,0,#REF!))</definedName>
    <definedName function="false" hidden="false" localSheetId="3" name="SomaAgrupBM" vbProcedure="false">SUMIF(OFFSET([2]BM!$A1,1,0,[2]BM!$B1),"S",OFFSET([2]BM!A1,1,0,[2]BM!$B1))</definedName>
    <definedName function="false" hidden="false" localSheetId="3" name="TIPOORCAMENTO" vbProcedure="false">IF(VALUE([2]MENU!$O$3)=2,"Licitado","Proposto")</definedName>
    <definedName function="false" hidden="false" localSheetId="3" name="trecho" vbProcedure="false">#REF!</definedName>
    <definedName function="false" hidden="false" localSheetId="3" name="Versao" vbProcedure="false">[2]MENU!$J$2</definedName>
    <definedName function="false" hidden="false" localSheetId="3" name="VTOTAL1" vbProcedure="false">ROUND(#REF!*#REF!,15-13*#REF!)</definedName>
    <definedName function="false" hidden="false" localSheetId="3" name="VTOTALBM" vbProcedure="false">IF([2]BM!$I1=0,0,CHOOSE(MATCH('QUALIFICAÇÃO TÉCNICA'!RegimeExecucao,{"Global","Unitário"},0),ROUND(ROUND([2]BM!XFB1,15-13*[2]BM!$A$9)/100*[2]BM!$I1,15-13*[2]ORÇAMENTO!$AF$11),ROUND(ROUND([2]BM!XFB1,15-13*[2]BM!$A$9)*ROUND([2]BM!$H1,15-13*[2]ORÇAMENTO!$AF$10),15-13*[2]ORÇAMENTO!$AF$11)))</definedName>
    <definedName function="false" hidden="false" localSheetId="3" name="xxxxxx" vbProcedure="false">#REF!</definedName>
    <definedName function="false" hidden="false" localSheetId="3" name="_____________________pv3" vbProcedure="false">#REF!</definedName>
    <definedName function="false" hidden="false" localSheetId="4" name="ACOMPANHAMENTO" vbProcedure="false">IF(VALUE([1]MENU!$O$4)=2,"BM","PLE")</definedName>
    <definedName function="false" hidden="false" localSheetId="4" name="adfv" vbProcedure="false">#REF!</definedName>
    <definedName function="false" hidden="false" localSheetId="4" name="AUTOEVENTO" vbProcedure="false">[1]CÁLCULO!$A$12</definedName>
    <definedName function="false" hidden="false" localSheetId="4" name="BASICO" vbProcedure="false">#REF!</definedName>
    <definedName function="false" hidden="false" localSheetId="4" name="BDI.Opcao" vbProcedure="false">[1]DADOS!$F$18</definedName>
    <definedName function="false" hidden="false" localSheetId="4" name="BDI.TipoObra" vbProcedure="false">#REF!</definedName>
    <definedName function="false" hidden="false" localSheetId="4" name="BM.AFAcumulado" vbProcedure="false">[1]BM!$R1</definedName>
    <definedName function="false" hidden="false" localSheetId="4" name="BM.AFAnterior" vbProcedure="false">[1]BM!$Q1</definedName>
    <definedName function="false" hidden="false" localSheetId="4" name="BM.MaxMed" vbProcedure="false">#N/A</definedName>
    <definedName function="false" hidden="false" localSheetId="4" name="BM.MEDAcumulado" vbProcedure="false">IF(COUNTIF([1]BM!$AB$13:$AM$13,'ANÁLISE PROPOSTA - PREÇOS'!BM.medicao)&gt;0,SUM(OFFSET([1]BM!$AB1,0,0,1,MATCH('ANÁLISE PROPOSTA - PREÇOS'!BM.medicao,[1]BM!$AB$13:$AM$13,0))),0)</definedName>
    <definedName function="false" hidden="false" localSheetId="4" name="BM.medicao" vbProcedure="false">OFFSET([1]BM!$O$7,1,0)</definedName>
    <definedName function="false" hidden="false" localSheetId="4" name="BM.MEDAnterior" vbProcedure="false">IF(COUNTIF([1]BM!$AB$13:$AM$13,'ANÁLISE PROPOSTA - PREÇOS'!BM.medicao-1)&gt;0,SUM(OFFSET([1]BM!$AB1,0,0,1,MATCH('ANÁLISE PROPOSTA - PREÇOS'!BM.medicao-1,[1]BM!$AB$13:$AM$13,0))),0)</definedName>
    <definedName function="false" hidden="false" localSheetId="4" name="BM.MinMed" vbProcedure="false">#N/A</definedName>
    <definedName function="false" hidden="false" localSheetId="4" name="CAIXA.Modo" vbProcedure="false">[1]BM!$A$3</definedName>
    <definedName function="false" hidden="false" localSheetId="4" name="Casa_de_maquinas" vbProcedure="false">#REF!</definedName>
    <definedName function="false" hidden="false" localSheetId="4" name="CRONO.LinhasNecessarias" vbProcedure="false">COUNTIF([1]QCI!$B$13:$B$24,"Manual")+COUNTIF([1]QCI!$B$13:$B$24,"SemiAuto")+COUNT('ANÁLISE PROPOSTA - PREÇOS'!ORÇAMENTO.ListaCrono)</definedName>
    <definedName function="false" hidden="false" localSheetId="4" name="ORÇAMENTO.ListaCrono" vbProcedure="false">OFFSET([1]ORÇAMENTO!$AD$15,1,0):OFFSET([1]ORÇAMENTO!$AD$266,-1,0)</definedName>
    <definedName function="false" hidden="false" localSheetId="4" name="CRONO.MaxParc" vbProcedure="false">[1]CRONO!$G1048576+[1]CRONO!A1</definedName>
    <definedName function="false" hidden="false" localSheetId="4" name="CRONO.NivelExibicao" vbProcedure="false">[1]CRONO!$G$10</definedName>
    <definedName function="false" hidden="false" localSheetId="4" name="CRONOPLE.ValorDoEvento" vbProcedure="false">SUMIF([1]CÁLCULO!$M$15:$M$266,[1]CRONOPLE!$B1,OFFSET([1]CÁLCULO!$AQ$15:$AQ$266,0,[1]CRONOPLE!A$12))</definedName>
    <definedName function="false" hidden="false" localSheetId="4" name="C_" vbProcedure="false">#REF!</definedName>
    <definedName function="false" hidden="false" localSheetId="4" name="CÁLCULO.NúmeroDeEventos" vbProcedure="false">IF('ANÁLISE PROPOSTA - PREÇOS'!AUTOEVENTO&lt;&gt;"manual",MAX([1]CÁLCULO!$M$15:$M$266),MAX(OFFSET([1]EVENTOS!$C$14:$C$30,1,0)))</definedName>
    <definedName function="false" hidden="false" localSheetId="4" name="CÁLCULO.NúmeroDeFrentes" vbProcedure="false">COLUMN([1]CÁLCULO!$AQ$15)-COLUMN([1]CÁLCULO!$Q$15)</definedName>
    <definedName function="false" hidden="false" localSheetId="4" name="CÁLCULO.TotalAdmLocal" vbProcedure="false">IF('ANÁLISE PROPOSTA - PREÇOS'!AUTOEVENTO="manual",SUMIF([1]CÁLCULO!$M$15:$M$266,1,[1]ORÇAMENTO!$X$15:$X$266),0)</definedName>
    <definedName function="false" hidden="false" localSheetId="4" name="DATA" vbProcedure="false">#REF!</definedName>
    <definedName function="false" hidden="false" localSheetId="4" name="DESONERACAO" vbProcedure="false">IF(OR('ANÁLISE PROPOSTA - PREÇOS'!Import.Desoneracao="DESONERADO",'ANÁLISE PROPOSTA - PREÇOS'!Import.Desoneracao="SIM"),"SIM","NÃO")</definedName>
    <definedName function="false" hidden="false" localSheetId="4" name="Import.Desoneracao" vbProcedure="false">OFFSET([1]DADOS!$G$18,0,-1)</definedName>
    <definedName function="false" hidden="false" localSheetId="4" name="DEZEMBRO06" vbProcedure="false">#REF!</definedName>
    <definedName function="false" hidden="false" localSheetId="4" name="EVENTOS.Lista" vbProcedure="false">[1]EVENTOS!$C$15:OFFSET([1]EVENTOS!$C$30,-1,0)</definedName>
    <definedName function="false" hidden="false" localSheetId="4" name="EVENTOS.ListaValidacao" vbProcedure="false">[1]EVENTOS!$B$15:OFFSET([1]EVENTOS!$B$30,-1,0)</definedName>
    <definedName function="false" hidden="false" localSheetId="4" name="Excel_BuiltIn_Database" vbProcedure="false">TEXT('ANÁLISE PROPOSTA - PREÇOS'!Import.DataBase,"mm-aaaa")</definedName>
    <definedName function="false" hidden="false" localSheetId="4" name="Import.DataBase" vbProcedure="false">OFFSET([1]DADOS!$G$19,0,-1)</definedName>
    <definedName function="false" hidden="false" localSheetId="4" name="Excel_BuiltIn_Print_Area_1" vbProcedure="false">#REF!</definedName>
    <definedName function="false" hidden="false" localSheetId="4" name="Import.Apelido" vbProcedure="false">[1]DADOS!$F$16</definedName>
    <definedName function="false" hidden="false" localSheetId="4" name="Import.BDI.Det1" vbProcedure="false">#REF!</definedName>
    <definedName function="false" hidden="false" localSheetId="4" name="Import.BMAFAcumulado" vbProcedure="false">OFFSET([1]BM!$R$15,1,0):OFFSET([1]BM!$R$266,-1,0)</definedName>
    <definedName function="false" hidden="false" localSheetId="4" name="Import.CNPJ" vbProcedure="false">[1]DADOS!$F$38</definedName>
    <definedName function="false" hidden="false" localSheetId="4" name="Import.Contrapartida" vbProcedure="false">[1]DADOS!$F$10</definedName>
    <definedName function="false" hidden="false" localSheetId="4" name="Import.CPMaxPerc" vbProcedure="false">[1]DADOS!$F$13</definedName>
    <definedName function="false" hidden="false" localSheetId="4" name="Import.CPMinAbsoluta" vbProcedure="false">[1]DADOS!$F$12</definedName>
    <definedName function="false" hidden="false" localSheetId="4" name="Import.CPMinPerc" vbProcedure="false">[1]DADOS!$F$11</definedName>
    <definedName function="false" hidden="false" localSheetId="4" name="Import.CR" vbProcedure="false">[1]DADOS!$F$7</definedName>
    <definedName function="false" hidden="false" localSheetId="4" name="Import.CRONOPLE" vbProcedure="false">OFFSET([1]CRONOPLE!$F$15,1,1):OFFSET([1]CRONOPLE!$BE$30,-1,-1)</definedName>
    <definedName function="false" hidden="false" localSheetId="4" name="Import.CTEF" vbProcedure="false">[1]DADOS!$F$36</definedName>
    <definedName function="false" hidden="false" localSheetId="4" name="Import.CustoUnitário" vbProcedure="false">OFFSET([1]ORÇAMENTO!$U$15,1,0):OFFSET([1]ORÇAMENTO!$U$266,-1,0)</definedName>
    <definedName function="false" hidden="false" localSheetId="4" name="Import.Código" vbProcedure="false">OFFSET([1]ORÇAMENTO!$Q$15,1,0):OFFSET([1]ORÇAMENTO!$Q$266,-1,0)</definedName>
    <definedName function="false" hidden="false" localSheetId="4" name="Import.DataBaseLicit" vbProcedure="false">OFFSET([1]DADOS!$G$40,0,-1)</definedName>
    <definedName function="false" hidden="false" localSheetId="4" name="Import.DataInicioObra" vbProcedure="false">[1]DADOS!$F$46</definedName>
    <definedName function="false" hidden="false" localSheetId="4" name="Import.DescLote" vbProcedure="false">[1]DADOS!$F$17</definedName>
    <definedName function="false" hidden="false" localSheetId="4" name="Import.Descrição" vbProcedure="false">OFFSET([1]ORÇAMENTO!$R$15,1,0):OFFSET([1]ORÇAMENTO!$R$266,-1,0)</definedName>
    <definedName function="false" hidden="false" localSheetId="4" name="Import.empresa" vbProcedure="false">[1]DADOS!$F$37</definedName>
    <definedName function="false" hidden="false" localSheetId="4" name="Import.Eventos.Nomes" vbProcedure="false">OFFSET([1]EVENTOS!$D$15,1,0):OFFSET([1]EVENTOS!$D$30,-1,0)</definedName>
    <definedName function="false" hidden="false" localSheetId="4" name="Import.Fonte" vbProcedure="false">OFFSET([1]ORÇAMENTO!$P$15,1,0):OFFSET([1]ORÇAMENTO!$P$266,-1,0)</definedName>
    <definedName function="false" hidden="false" localSheetId="4" name="Import.FrenteDeObra" vbProcedure="false">[1]CÁLCULO!$Q$12:OFFSET([1]CÁLCULO!$AQ$12,0,-1)</definedName>
    <definedName function="false" hidden="false" localSheetId="4" name="Import.Município" vbProcedure="false">[1]DADOS!$F$6</definedName>
    <definedName function="false" hidden="false" localSheetId="4" name="Import.Nível" vbProcedure="false">OFFSET([1]ORÇAMENTO!$M$15,1,0):OFFSET([1]ORÇAMENTO!$M$266,-1,0)</definedName>
    <definedName function="false" hidden="false" localSheetId="4" name="Import.OpcaoBDI" vbProcedure="false">OFFSET([1]ORÇAMENTO!$V$15,1,0):OFFSET([1]ORÇAMENTO!$V$266,-1,0)</definedName>
    <definedName function="false" hidden="false" localSheetId="4" name="Import.ORÇAMENTO.DivRecurso" vbProcedure="false">OFFSET([1]ORÇAMENTO!$Y$15,1,0):OFFSET([1]ORÇAMENTO!$Y$266,-1,0)</definedName>
    <definedName function="false" hidden="false" localSheetId="4" name="Import.PLE" vbProcedure="false">OFFSET([1]PLE!$G$15,1,1):OFFSET([1]PLE!$BF$30,-1,-1)</definedName>
    <definedName function="false" hidden="false" localSheetId="4" name="Import.PLQ" vbProcedure="false">OFFSET([1]CÁLCULO!$P$15,1,1):OFFSET([1]CÁLCULO!$AQ$266,-1,-1)</definedName>
    <definedName function="false" hidden="false" localSheetId="4" name="Import.PLQ.MemCalc" vbProcedure="false">OFFSET([1]CÁLCULO!$I$15,1,0):OFFSET([1]CÁLCULO!$I$266,-1,0)</definedName>
    <definedName function="false" hidden="false" localSheetId="4" name="Import.Proponente" vbProcedure="false">[1]DADOS!$F$5</definedName>
    <definedName function="false" hidden="false" localSheetId="4" name="Import.QCI.Divisao" vbProcedure="false">OFFSET([1]QCI!$V$13,1,0):OFFSET([1]QCI!$V$24,-1,0)</definedName>
    <definedName function="false" hidden="false" localSheetId="4" name="Import.QCI.ItemInv" vbProcedure="false">OFFSET([1]QCI!$E$13,1,0):OFFSET([1]QCI!$E$24,-1,0)</definedName>
    <definedName function="false" hidden="false" localSheetId="4" name="Import.QCI.Qtde" vbProcedure="false">OFFSET([1]QCI!$I$13,1,0):OFFSET([1]QCI!$I$24,-1,0)</definedName>
    <definedName function="false" hidden="false" localSheetId="4" name="Import.QCI.Situacao" vbProcedure="false">OFFSET([1]QCI!$H$13,1,0):OFFSET([1]QCI!$H$24,-1,0)</definedName>
    <definedName function="false" hidden="false" localSheetId="4" name="Import.QCI.SubItemInv" vbProcedure="false">OFFSET([1]QCI!$F$13,1,0):OFFSET([1]QCI!$F$24,-1,0)</definedName>
    <definedName function="false" hidden="false" localSheetId="4" name="Import.QCICP" vbProcedure="false">OFFSET([1]QCI!$W$13,1,0):OFFSET([1]QCI!$W$24,-1,0)</definedName>
    <definedName function="false" hidden="false" localSheetId="4" name="Import.QCIDesc" vbProcedure="false">OFFSET([1]QCI!$R$13,1,0):OFFSET([1]QCI!$R$24,-1,0)</definedName>
    <definedName function="false" hidden="false" localSheetId="4" name="Import.QCIInv" vbProcedure="false">OFFSET([1]QCI!$U$13,1,0):OFFSET([1]QCI!$U$24,-1,0)</definedName>
    <definedName function="false" hidden="false" localSheetId="4" name="Import.QCILote" vbProcedure="false">OFFSET([1]QCI!$T$13,1,0):OFFSET([1]QCI!$T$24,-1,0)</definedName>
    <definedName function="false" hidden="false" localSheetId="4" name="Import.QCIOutros" vbProcedure="false">OFFSET([1]QCI!$X$13,1,0):OFFSET([1]QCI!$X$24,-1,0)</definedName>
    <definedName function="false" hidden="false" localSheetId="4" name="Import.Quantidade" vbProcedure="false">OFFSET([1]ORÇAMENTO!$AJ$15,1,0):OFFSET([1]ORÇAMENTO!$AJ$266,-1,0)</definedName>
    <definedName function="false" hidden="false" localSheetId="4" name="import.recurso" vbProcedure="false">[1]DADOS!$F$4</definedName>
    <definedName function="false" hidden="false" localSheetId="4" name="Import.RegimeExecução" vbProcedure="false">OFFSET([1]DADOS!$G$39,0,-1)</definedName>
    <definedName function="false" hidden="false" localSheetId="4" name="Import.Repasse" vbProcedure="false">[1]DADOS!$F$9</definedName>
    <definedName function="false" hidden="false" localSheetId="4" name="Import.RespFiscalização" vbProcedure="false">[1]DADOS!$F$50:$F$53</definedName>
    <definedName function="false" hidden="false" localSheetId="4" name="Import.RespOrçamento" vbProcedure="false">[1]DADOS!$F$22:$F$24</definedName>
    <definedName function="false" hidden="false" localSheetId="4" name="Import.SICONV" vbProcedure="false">[1]DADOS!$F$8</definedName>
    <definedName function="false" hidden="false" localSheetId="4" name="Import.Unidade" vbProcedure="false">OFFSET([1]ORÇAMENTO!$S$15,1,0):OFFSET([1]ORÇAMENTO!$S$266,-1,0)</definedName>
    <definedName function="false" hidden="false" localSheetId="4" name="Import.UnitarioLicitado" vbProcedure="false">OFFSET([1]ORÇAMENTO!$AL$15,1,0):OFFSET([1]ORÇAMENTO!$AL$266,-1,0)</definedName>
    <definedName function="false" hidden="false" localSheetId="4" name="INTERCEPTORES___EMISSÁRIOS" vbProcedure="false">#REF!</definedName>
    <definedName function="false" hidden="false" localSheetId="4" name="MENU.CRONO" vbProcedure="false">OFFSET([1]CRONO!$T$11,1,0)</definedName>
    <definedName function="false" hidden="false" localSheetId="4" name="mes" vbProcedure="false">#REF!</definedName>
    <definedName function="false" hidden="false" localSheetId="4" name="Objeto" vbProcedure="false">[1]MENU!$J$1</definedName>
    <definedName function="false" hidden="false" localSheetId="4" name="ORÇ" vbProcedure="false">#REF!</definedName>
    <definedName function="false" hidden="false" localSheetId="4" name="ORÇAMENTO.BancoRef" vbProcedure="false">[1]ORÇAMENTO!$F$8</definedName>
    <definedName function="false" hidden="false" localSheetId="4" name="ORÇAMENTO.CodBarra" vbProcedure="false">IF('ANÁLISE PROPOSTA - PREÇOS'!ORÇAMENTO.Fonte="Sinapi",SUBSTITUTE(SUBSTITUTE('ANÁLISE PROPOSTA - PREÇOS'!ORÇAMENTO.Codigo,"/00","/"),"/0","/"),'ANÁLISE PROPOSTA - PREÇOS'!ORÇAMENTO.Codigo)</definedName>
    <definedName function="false" hidden="false" localSheetId="4" name="ORÇAMENTO.Fonte" vbProcedure="false">[1]ORÇAMENTO!$P1</definedName>
    <definedName function="false" hidden="false" localSheetId="4" name="ORÇAMENTO.Codigo" vbProcedure="false">[1]ORÇAMENTO!$Q1</definedName>
    <definedName function="false" hidden="false" localSheetId="4" name="ORÇAMENTO.CustoUnitario" vbProcedure="false">ROUND([1]ORÇAMENTO!$U1,15-13*[1]ORÇAMENTO!$AF$8)</definedName>
    <definedName function="false" hidden="false" localSheetId="4" name="ORÇAMENTO.Descricao" vbProcedure="false">[1]ORÇAMENTO!$R1</definedName>
    <definedName function="false" hidden="false" localSheetId="4" name="ORÇAMENTO.MáximoListaCrono" vbProcedure="false">MAX('ANÁLISE PROPOSTA - PREÇOS'!ORÇAMENTO.ListaCrono)</definedName>
    <definedName function="false" hidden="false" localSheetId="4" name="ORÇAMENTO.Nivel" vbProcedure="false">[1]ORÇAMENTO!$M1</definedName>
    <definedName function="false" hidden="false" localSheetId="4" name="ORÇAMENTO.OpcaoBDI" vbProcedure="false">[1]ORÇAMENTO!$V1</definedName>
    <definedName function="false" hidden="false" localSheetId="4" name="ORÇAMENTO.PasteFormat1" vbProcedure="false">OFFSET([1]ORÇAMENTO!$P$15,1,0):OFFSET([1]ORÇAMENTO!$S$266,-1,0)</definedName>
    <definedName function="false" hidden="false" localSheetId="4" name="ORÇAMENTO.PasteFormat2" vbProcedure="false">OFFSET([1]ORÇAMENTO!$U$15,1,0):OFFSET([1]ORÇAMENTO!$V$266,-1,0)</definedName>
    <definedName function="false" hidden="false" localSheetId="4" name="ORÇAMENTO.PrecoUnitarioLicitado" vbProcedure="false">[1]ORÇAMENTO!$AL1</definedName>
    <definedName function="false" hidden="false" localSheetId="4" name="ORÇAMENTO.RangeQuant" vbProcedure="false">OFFSET([1]ORÇAMENTO!$T$15,1,0):OFFSET([1]ORÇAMENTO!$T$266,-1,0)</definedName>
    <definedName function="false" hidden="false" localSheetId="4" name="ORÇAMENTO.SumCPMANUAL" vbProcedure="false">SUMIF([1]ORÇAMENTO!$Z$15:$Z$266,"CP",[1]ORÇAMENTO!$AA$15:$AA$266)</definedName>
    <definedName function="false" hidden="false" localSheetId="4" name="ORÇAMENTO.SumINVMANUAL" vbProcedure="false">SUMIF([1]ORÇAMENTO!$Z$15:$Z$266,"RP",[1]ORÇAMENTO!$X$15:$X$266)+SUMIF([1]ORÇAMENTO!$Z$15:$Z$266,"CP",[1]ORÇAMENTO!$X$15:$X$266)+SUMIF([1]ORÇAMENTO!$Z$15:$Z$266,"OU",[1]ORÇAMENTO!$X$15:$X$266)</definedName>
    <definedName function="false" hidden="false" localSheetId="4" name="ORÇAMENTO.SumOUTROSMANUAL" vbProcedure="false">SUMIF([1]ORÇAMENTO!$Z$15:$Z$266,"OU",[1]ORÇAMENTO!$AB$15:$AB$266)</definedName>
    <definedName function="false" hidden="false" localSheetId="4" name="ORÇAMENTO.SumREPASSEMANUAL" vbProcedure="false">'ANÁLISE PROPOSTA - PREÇOS'!ORÇAMENTO.SumINVMANUAL-'ANÁLISE PROPOSTA - PREÇOS'!ORÇAMENTO.SumCPMANUAL-'ANÁLISE PROPOSTA - PREÇOS'!ORÇAMENTO.SumOUTROSMANUAL</definedName>
    <definedName function="false" hidden="false" localSheetId="4" name="ORÇAMENTO.Unidade" vbProcedure="false">[1]ORÇAMENTO!$S1</definedName>
    <definedName function="false" hidden="false" localSheetId="4" name="OUTROS" vbProcedure="false">#REF!</definedName>
    <definedName function="false" hidden="false" localSheetId="4" name="PLE.firstrow" vbProcedure="false">[1]PLE!$A$15:$AMJ$15</definedName>
    <definedName function="false" hidden="false" localSheetId="4" name="PLE.lastrow" vbProcedure="false">[1]PLE!$A$30:$AMJ$30</definedName>
    <definedName function="false" hidden="false" localSheetId="4" name="PLE.Medicao" vbProcedure="false">[1]PLE!$J$9</definedName>
    <definedName function="false" hidden="false" localSheetId="4" name="PLE.ValorDoEvento" vbProcedure="false">SUMIF([1]CÁLCULO!$M$15:$M$266,[1]PLE!$B1,OFFSET([1]CÁLCULO!$AQ$15:$AQ$266,0,[1]PLE!A$12))</definedName>
    <definedName function="false" hidden="false" localSheetId="4" name="PO.ValoresBDI" vbProcedure="false">OFFSET([1]ORÇAMENTO!$AH$15,1,0):OFFSET([1]ORÇAMENTO!$AH$266,-1,0)</definedName>
    <definedName function="false" hidden="false" localSheetId="4" name="Poste" vbProcedure="false">#REF!</definedName>
    <definedName function="false" hidden="false" localSheetId="4" name="QCI.CPManual" vbProcedure="false">ROUND([1]QCI!$W1,2)</definedName>
    <definedName function="false" hidden="false" localSheetId="4" name="QCI.DescManual" vbProcedure="false">[1]QCI!$R1</definedName>
    <definedName function="false" hidden="false" localSheetId="4" name="QCI.Divisao" vbProcedure="false">[1]QCI!$V1</definedName>
    <definedName function="false" hidden="false" localSheetId="4" name="QCI.ExisteManual" vbProcedure="false">(COUNTIF([1]QCI!$B$13:$B$24,"Manual")+COUNTIF([1]QCI!$B$13:$B$24,"SemiAuto"))&gt;0</definedName>
    <definedName function="false" hidden="false" localSheetId="4" name="QCI.InvManual" vbProcedure="false">ROUND([1]QCI!$U1,2)</definedName>
    <definedName function="false" hidden="false" localSheetId="4" name="QCI.ItemInvestimento" vbProcedure="false">OFFSET([1]DADOS!$J$2,1,0,COUNTA([1]DADOS!$J$1:$J$1048576)-1,1)</definedName>
    <definedName function="false" hidden="false" localSheetId="4" name="QCI.LoteManual" vbProcedure="false">[1]QCI!$T1</definedName>
    <definedName function="false" hidden="false" localSheetId="4" name="QCI.MaxCPManual" vbProcedure="false">[1]QCI!$O1-[1]QCI!$X1</definedName>
    <definedName function="false" hidden="false" localSheetId="4" name="QCI.MaxOUManual" vbProcedure="false">[1]QCI!$O1-[1]QCI!$W1</definedName>
    <definedName function="false" hidden="false" localSheetId="4" name="QCI.OutrosManual" vbProcedure="false">ROUND([1]QCI!$X1,2)</definedName>
    <definedName function="false" hidden="false" localSheetId="4" name="QCI.SubItemInvestimento" vbProcedure="false">OFFSET([1]DADOS!$A$2,1,MATCH([1]QCI!$E1,[1]DADOS!$A$2:$AMJ$2,0)-1,INDEX([1]DADOS!$A$2:$AMJ$2,MATCH([1]QCI!$E1,[1]DADOS!$A$2:$AMJ$2,0)+1))</definedName>
    <definedName function="false" hidden="false" localSheetId="4" name="QCI.SumCPMANUAL" vbProcedure="false">SUMIF([1]QCI!$B$13:$B$24,"Manual",[1]QCI!$AA$13:$AA$24)</definedName>
    <definedName function="false" hidden="false" localSheetId="4" name="QCI.SumINVMANUAL" vbProcedure="false">SUMIF([1]QCI!$B$13:$B$24,"Manual",[1]QCI!$O$13:$O$24)</definedName>
    <definedName function="false" hidden="false" localSheetId="4" name="QCI.SumOUTROSMANUAL" vbProcedure="false">SUMIF([1]QCI!$B$13:$B$24,"Manual",[1]QCI!$AB$13:$AB$24)</definedName>
    <definedName function="false" hidden="false" localSheetId="4" name="QCI.SumREPASSEMANUAL" vbProcedure="false">'ANÁLISE PROPOSTA - PREÇOS'!QCI.SumINVMANUAL-'ANÁLISE PROPOSTA - PREÇOS'!QCI.CPManual-'ANÁLISE PROPOSTA - PREÇOS'!QCI.OutrosManual</definedName>
    <definedName function="false" hidden="false" localSheetId="4" name="RawData" vbProcedure="false">#REF!</definedName>
    <definedName function="false" hidden="false" localSheetId="4" name="REFERENCIA.Descricao" vbProcedure="false">IF(ISNUMBER([1]ORÇAMENTO!$AF1),OFFSET(INDIRECT('ANÁLISE PROPOSTA - PREÇOS'!ORÇAMENTO.BancoRef),[1]ORÇAMENTO!$AF1-1,3,1),[1]ORÇAMENTO!$AF1)</definedName>
    <definedName function="false" hidden="false" localSheetId="4" name="REFERENCIA.Desonerado" vbProcedure="false">IF(ISNUMBER([1]ORÇAMENTO!$AF1),VALUE(OFFSET(INDIRECT('ANÁLISE PROPOSTA - PREÇOS'!ORÇAMENTO.BancoRef),[1]ORÇAMENTO!$AF1-1,5,1)),0)</definedName>
    <definedName function="false" hidden="false" localSheetId="4" name="REFERENCIA.NaoDesonerado" vbProcedure="false">IF(ISNUMBER([1]ORÇAMENTO!$AF1),VALUE(OFFSET(INDIRECT('ANÁLISE PROPOSTA - PREÇOS'!ORÇAMENTO.BancoRef),[1]ORÇAMENTO!$AF1-1,6,1)),0)</definedName>
    <definedName function="false" hidden="false" localSheetId="4" name="REFERENCIA.Unidade" vbProcedure="false">IF(ISNUMBER([1]ORÇAMENTO!$AF1),OFFSET(INDIRECT('ANÁLISE PROPOSTA - PREÇOS'!ORÇAMENTO.BancoRef),[1]ORÇAMENTO!$AF1-1,4,1),"-")</definedName>
    <definedName function="false" hidden="false" localSheetId="4" name="RegimeExecucao" vbProcedure="false">IF(OR('ANÁLISE PROPOSTA - PREÇOS'!Import.RegimeExecução="",'ANÁLISE PROPOSTA - PREÇOS'!Import.RegimeExecução="Empreitada por Preço Global",'ANÁLISE PROPOSTA - PREÇOS'!Import.RegimeExecução="Empreitada Integral"),"Global","Unitário")</definedName>
    <definedName function="false" hidden="false" localSheetId="4" name="RESP." vbProcedure="false">#REF!</definedName>
    <definedName function="false" hidden="false" localSheetId="4" name="RRE.MaxCPAcum" vbProcedure="false">[1]RRE!$AD$26</definedName>
    <definedName function="false" hidden="false" localSheetId="4" name="RRE.MaxCPAnt" vbProcedure="false">[1]RRE!$AC$26</definedName>
    <definedName function="false" hidden="false" localSheetId="4" name="RRE.MaxOUAcum" vbProcedure="false">[1]RRE!$AD$27</definedName>
    <definedName function="false" hidden="false" localSheetId="4" name="RRE.MaxOUAnt" vbProcedure="false">[1]RRE!$AC$27</definedName>
    <definedName function="false" hidden="false" localSheetId="4" name="RRE.Numero" vbProcedure="false">OFFSET([1]RRE!$O$7,0,1)</definedName>
    <definedName function="false" hidden="false" localSheetId="4" name="RRE.VIMeta" vbProcedure="false">[1]RRE!$L1</definedName>
    <definedName function="false" hidden="false" localSheetId="4" name="RTL" vbProcedure="false">#REF!</definedName>
    <definedName function="false" hidden="false" localSheetId="4" name="SERVIÇOS_COMPLEMENTARES" vbProcedure="false">#REF!</definedName>
    <definedName function="false" hidden="false" localSheetId="4" name="SomaAgrup" vbProcedure="false">SUMIF(OFFSET([1]ORÇAMENTO!$C1,1,0,[1]ORÇAMENTO!$D1),"S",OFFSET([1]ORÇAMENTO!A1,1,0,[1]ORÇAMENTO!$D1))</definedName>
    <definedName function="false" hidden="false" localSheetId="4" name="SomaAgrupBM" vbProcedure="false">SUMIF(OFFSET([1]BM!$A1,1,0,[1]BM!$B1),"S",OFFSET([1]BM!A1,1,0,[1]BM!$B1))</definedName>
    <definedName function="false" hidden="false" localSheetId="4" name="subtrecho" vbProcedure="false">#REF!</definedName>
    <definedName function="false" hidden="false" localSheetId="4" name="TIPOORCAMENTO" vbProcedure="false">IF(VALUE([1]MENU!$O$3)=2,"Licitado","Proposto")</definedName>
    <definedName function="false" hidden="false" localSheetId="4" name="trecho" vbProcedure="false">#REF!</definedName>
    <definedName function="false" hidden="false" localSheetId="4" name="Versao" vbProcedure="false">[1]MENU!$J$2</definedName>
    <definedName function="false" hidden="false" localSheetId="4" name="VTOTAL1" vbProcedure="false">ROUND([1]ORÇAMENTO!$T1*[1]ORÇAMENTO!$W1,15-13*[1]ORÇAMENTO!$AF$11)</definedName>
    <definedName function="false" hidden="false" localSheetId="4" name="VTOTALBM" vbProcedure="false">IF([1]BM!$I1=0,0,CHOOSE(MATCH('ANÁLISE PROPOSTA - PREÇOS'!RegimeExecucao,{"Global","Unitário"},0),ROUND(ROUND([1]bm!#ref!,15-13*[1]BM!$A$9)/100*[1]BM!$I1,15-13*[1]ORÇAMENTO!$AF$11),ROUND(ROUND([1]bm!#ref!,15-13*[1]BM!$A$9)*ROUND([1]BM!$H1,15-13*[1]ORÇAMENTO!$AF$10),15-13*[1]ORÇAMENTO!$AF$11)))</definedName>
    <definedName function="false" hidden="false" localSheetId="4" name="xxxxxx" vbProcedure="false">#REF!</definedName>
    <definedName function="false" hidden="false" localSheetId="4" name="_____________________pv3" vbProcedure="false">#REF!</definedName>
    <definedName function="false" hidden="false" localSheetId="5" name="ACOMPANHAMENTO" vbProcedure="false">IF(VALUE([2]MENU!$O$4)=2,"BM","PLE")</definedName>
    <definedName function="false" hidden="false" localSheetId="5" name="AUTOEVENTO" vbProcedure="false">[2]CÁLCULO!$A$12</definedName>
    <definedName function="false" hidden="false" localSheetId="5" name="BASICO" vbProcedure="false">#REF!</definedName>
    <definedName function="false" hidden="false" localSheetId="5" name="BDI.Opcao" vbProcedure="false">[2]DADOS!$F$18</definedName>
    <definedName function="false" hidden="false" localSheetId="5" name="BDI.TipoObra" vbProcedure="false">#REF!</definedName>
    <definedName function="false" hidden="false" localSheetId="5" name="BM.AFAcumulado" vbProcedure="false">[2]BM!$R1</definedName>
    <definedName function="false" hidden="false" localSheetId="5" name="BM.AFAnterior" vbProcedure="false">[2]BM!$Q1</definedName>
    <definedName function="false" hidden="false" localSheetId="5" name="BM.MaxMed" vbProcedure="false">IF('ANÁLISE PROPOSTA - RELATÓRIO'!RegimeExecucao="Global",1,[2]BM!$G1)</definedName>
    <definedName function="false" hidden="false" localSheetId="5" name="RegimeExecucao" vbProcedure="false">IF(OR('ANÁLISE PROPOSTA - RELATÓRIO'!Import.RegimeExecução="",'ANÁLISE PROPOSTA - RELATÓRIO'!Import.RegimeExecução="Empreitada por Preço Global",'ANÁLISE PROPOSTA - RELATÓRIO'!Import.RegimeExecução="Empreitada Integral"),"Global","Unitário")</definedName>
    <definedName function="false" hidden="false" localSheetId="5" name="Import.RegimeExecução" vbProcedure="false">OFFSET([2]DADOS!$G$39,0,-1)</definedName>
    <definedName function="false" hidden="false" localSheetId="5" name="BM.MEDAcumulado" vbProcedure="false">IF(COUNTIF([2]BM!$AB$13:$AM$13,'ANÁLISE PROPOSTA - RELATÓRIO'!BM.medicao)&gt;0,SUM(OFFSET([2]BM!$AB1,0,0,1,MATCH('ANÁLISE PROPOSTA - RELATÓRIO'!BM.medicao,[2]BM!$AB$13:$AM$13,0))),0)</definedName>
    <definedName function="false" hidden="false" localSheetId="5" name="BM.medicao" vbProcedure="false">OFFSET([2]BM!$O$7,1,0)</definedName>
    <definedName function="false" hidden="false" localSheetId="5" name="BM.MEDAnterior" vbProcedure="false">IF(COUNTIF([2]BM!$AB$13:$AM$13,'ANÁLISE PROPOSTA - RELATÓRIO'!BM.medicao-1)&gt;0,SUM(OFFSET([2]BM!$AB1,0,0,1,MATCH('ANÁLISE PROPOSTA - RELATÓRIO'!BM.medicao-1,[2]BM!$AB$13:$AM$13,0))),0)</definedName>
    <definedName function="false" hidden="false" localSheetId="5" name="BM.MinMed" vbProcedure="false">IF('ANÁLISE PROPOSTA - RELATÓRIO'!RegimeExecucao="Global",-1,-[2]BM!$G1)</definedName>
    <definedName function="false" hidden="false" localSheetId="5" name="CAIXA.Modo" vbProcedure="false">[2]BM!$A$3</definedName>
    <definedName function="false" hidden="false" localSheetId="5" name="Casa_de_maquinas" vbProcedure="false">#REF!</definedName>
    <definedName function="false" hidden="false" localSheetId="5" name="CRONO.LinhasNecessarias" vbProcedure="false">COUNTIF([2]QCI!$B$13:$B$24,"Manual")+COUNTIF([2]QCI!$B$13:$B$24,"SemiAuto")+COUNT('ANÁLISE PROPOSTA - RELATÓRIO'!ORÇAMENTO.ListaCrono)</definedName>
    <definedName function="false" hidden="false" localSheetId="5" name="ORÇAMENTO.ListaCrono" vbProcedure="false">OFFSET([2]ORÇAMENTO!$AD$15,1,0):OFFSET([2]ORÇAMENTO!$AD$266,-1,0)</definedName>
    <definedName function="false" hidden="false" localSheetId="5" name="CRONO.MaxParc" vbProcedure="false">[2]CRONO!$G1048576+[2]CRONO!A1</definedName>
    <definedName function="false" hidden="false" localSheetId="5" name="CRONO.NivelExibicao" vbProcedure="false">[2]CRONO!$G$10</definedName>
    <definedName function="false" hidden="false" localSheetId="5" name="CRONOPLE.ValorDoEvento" vbProcedure="false">SUMIF([2]CÁLCULO!$M$15:$M$266,[2]CRONOPLE!$B1,OFFSET([2]CÁLCULO!$AA$15:$AA$266,0,[2]CRONOPLE!A$12))</definedName>
    <definedName function="false" hidden="false" localSheetId="5" name="C_" vbProcedure="false">#REF!</definedName>
    <definedName function="false" hidden="false" localSheetId="5" name="CÁLCULO.NúmeroDeEventos" vbProcedure="false">IF('ANÁLISE PROPOSTA - RELATÓRIO'!AUTOEVENTO&lt;&gt;"manual",MAX([2]CÁLCULO!$M$15:$M$266),MAX(OFFSET([2]EVENTOS!$C$14:$C$65,1,0)))</definedName>
    <definedName function="false" hidden="false" localSheetId="5" name="CÁLCULO.NúmeroDeFrentes" vbProcedure="false">COLUMN([2]CÁLCULO!$AA$15)-COLUMN([2]CÁLCULO!$Q$15)</definedName>
    <definedName function="false" hidden="false" localSheetId="5" name="CÁLCULO.TotalAdmLocal" vbProcedure="false">IF('ANÁLISE PROPOSTA - RELATÓRIO'!AUTOEVENTO="manual",SUMIF([2]CÁLCULO!$M$15:$M$266,1,[2]ORÇAMENTO!$X$15:$X$266),0)</definedName>
    <definedName function="false" hidden="false" localSheetId="5" name="DESONERACAO" vbProcedure="false">IF(OR('ANÁLISE PROPOSTA - RELATÓRIO'!Import.Desoneracao="DESONERADO",'ANÁLISE PROPOSTA - RELATÓRIO'!Import.Desoneracao="SIM"),"SIM","NÃO")</definedName>
    <definedName function="false" hidden="false" localSheetId="5" name="Import.Desoneracao" vbProcedure="false">OFFSET([2]DADOS!$G$18,0,-1)</definedName>
    <definedName function="false" hidden="false" localSheetId="5" name="DEZEMBRO06" vbProcedure="false">#REF!</definedName>
    <definedName function="false" hidden="false" localSheetId="5" name="EVENTOS.Lista" vbProcedure="false">[2]EVENTOS!$C$15:OFFSET([2]EVENTOS!$C$65,-1,0)</definedName>
    <definedName function="false" hidden="false" localSheetId="5" name="EVENTOS.ListaValidacao" vbProcedure="false">[2]EVENTOS!$B$15:OFFSET([2]EVENTOS!$B$65,-1,0)</definedName>
    <definedName function="false" hidden="false" localSheetId="5" name="Excel_BuiltIn_Database" vbProcedure="false">TEXT('ANÁLISE PROPOSTA - RELATÓRIO'!Import.DataBase,"mm-aaaa")</definedName>
    <definedName function="false" hidden="false" localSheetId="5" name="Import.DataBase" vbProcedure="false">OFFSET([2]DADOS!$G$19,0,-1)</definedName>
    <definedName function="false" hidden="false" localSheetId="5" name="Excel_BuiltIn_Print_Area_1" vbProcedure="false">#REF!</definedName>
    <definedName function="false" hidden="false" localSheetId="5" name="Import.Apelido" vbProcedure="false">[2]DADOS!$F$16</definedName>
    <definedName function="false" hidden="false" localSheetId="5" name="Import.BDI.Det1" vbProcedure="false">#REF!</definedName>
    <definedName function="false" hidden="false" localSheetId="5" name="Import.BMAFAcumulado" vbProcedure="false">OFFSET([2]BM!$R$15,1,0):OFFSET([2]BM!$R$266,-1,0)</definedName>
    <definedName function="false" hidden="false" localSheetId="5" name="Import.CNPJ" vbProcedure="false">[2]DADOS!$F$38</definedName>
    <definedName function="false" hidden="false" localSheetId="5" name="Import.Contrapartida" vbProcedure="false">[2]DADOS!$F$10</definedName>
    <definedName function="false" hidden="false" localSheetId="5" name="Import.CPMaxPerc" vbProcedure="false">[2]DADOS!$F$13</definedName>
    <definedName function="false" hidden="false" localSheetId="5" name="Import.CPMinAbsoluta" vbProcedure="false">[2]DADOS!$F$12</definedName>
    <definedName function="false" hidden="false" localSheetId="5" name="Import.CPMinPerc" vbProcedure="false">[2]DADOS!$F$11</definedName>
    <definedName function="false" hidden="false" localSheetId="5" name="Import.CR" vbProcedure="false">[2]DADOS!$F$7</definedName>
    <definedName function="false" hidden="false" localSheetId="5" name="Import.CRONOPLE" vbProcedure="false">OFFSET([2]CRONOPLE!$F$15,1,1):OFFSET([2]CRONOPLE!$AF$65,-1,-1)</definedName>
    <definedName function="false" hidden="false" localSheetId="5" name="Import.CTEF" vbProcedure="false">[2]DADOS!$F$36</definedName>
    <definedName function="false" hidden="false" localSheetId="5" name="Import.CustoUnitário" vbProcedure="false">OFFSET([2]ORÇAMENTO!$U$15,1,0):OFFSET([2]ORÇAMENTO!$U$266,-1,0)</definedName>
    <definedName function="false" hidden="false" localSheetId="5" name="Import.Código" vbProcedure="false">OFFSET([2]ORÇAMENTO!$Q$15,1,0):OFFSET([2]ORÇAMENTO!$Q$266,-1,0)</definedName>
    <definedName function="false" hidden="false" localSheetId="5" name="Import.DataBaseLicit" vbProcedure="false">OFFSET([2]DADOS!$G$40,0,-1)</definedName>
    <definedName function="false" hidden="false" localSheetId="5" name="Import.DataInicioObra" vbProcedure="false">[2]DADOS!$F$46</definedName>
    <definedName function="false" hidden="false" localSheetId="5" name="Import.DescLote" vbProcedure="false">[2]DADOS!$F$17</definedName>
    <definedName function="false" hidden="false" localSheetId="5" name="Import.Descrição" vbProcedure="false">OFFSET([2]ORÇAMENTO!$R$15,1,0):OFFSET([2]ORÇAMENTO!$R$266,-1,0)</definedName>
    <definedName function="false" hidden="false" localSheetId="5" name="Import.empresa" vbProcedure="false">[2]DADOS!$F$37</definedName>
    <definedName function="false" hidden="false" localSheetId="5" name="Import.Eventos.Nomes" vbProcedure="false">OFFSET([2]EVENTOS!$D$15,1,0):OFFSET([2]EVENTOS!$D$65,-1,0)</definedName>
    <definedName function="false" hidden="false" localSheetId="5" name="Import.Fonte" vbProcedure="false">OFFSET([2]ORÇAMENTO!$P$15,1,0):OFFSET([2]ORÇAMENTO!$P$266,-1,0)</definedName>
    <definedName function="false" hidden="false" localSheetId="5" name="Import.FrenteDeObra" vbProcedure="false">[2]CÁLCULO!$Q$12:OFFSET([2]CÁLCULO!$AA$12,0,-1)</definedName>
    <definedName function="false" hidden="false" localSheetId="5" name="Import.Município" vbProcedure="false">[2]DADOS!$F$6</definedName>
    <definedName function="false" hidden="false" localSheetId="5" name="Import.Nível" vbProcedure="false">OFFSET([2]ORÇAMENTO!$M$15,1,0):OFFSET([2]ORÇAMENTO!$M$266,-1,0)</definedName>
    <definedName function="false" hidden="false" localSheetId="5" name="Import.OpcaoBDI" vbProcedure="false">OFFSET([2]ORÇAMENTO!$V$15,1,0):OFFSET([2]ORÇAMENTO!$V$266,-1,0)</definedName>
    <definedName function="false" hidden="false" localSheetId="5" name="Import.ORÇAMENTO.DivRecurso" vbProcedure="false">OFFSET([2]ORÇAMENTO!$Y$15,1,0):OFFSET([2]ORÇAMENTO!$Y$266,-1,0)</definedName>
    <definedName function="false" hidden="false" localSheetId="5" name="Import.PLE" vbProcedure="false">OFFSET([2]PLE!$G$15,1,1):OFFSET([2]PLE!$AG$65,-1,-1)</definedName>
    <definedName function="false" hidden="false" localSheetId="5" name="Import.PLQ" vbProcedure="false">OFFSET([2]CÁLCULO!$P$15,1,1):OFFSET([2]CÁLCULO!$AA$266,-1,-1)</definedName>
    <definedName function="false" hidden="false" localSheetId="5" name="Import.PLQ.MemCalc" vbProcedure="false">OFFSET([2]CÁLCULO!$I$15,1,0):OFFSET([2]CÁLCULO!$I$266,-1,0)</definedName>
    <definedName function="false" hidden="false" localSheetId="5" name="Import.Proponente" vbProcedure="false">[2]DADOS!$F$5</definedName>
    <definedName function="false" hidden="false" localSheetId="5" name="Import.QCI.Divisao" vbProcedure="false">OFFSET([2]QCI!$V$13,1,0):OFFSET([2]QCI!$V$24,-1,0)</definedName>
    <definedName function="false" hidden="false" localSheetId="5" name="Import.QCI.ItemInv" vbProcedure="false">OFFSET([2]QCI!$E$13,1,0):OFFSET([2]QCI!$E$24,-1,0)</definedName>
    <definedName function="false" hidden="false" localSheetId="5" name="Import.QCI.Qtde" vbProcedure="false">OFFSET([2]QCI!$I$13,1,0):OFFSET([2]QCI!$I$24,-1,0)</definedName>
    <definedName function="false" hidden="false" localSheetId="5" name="Import.QCI.Situacao" vbProcedure="false">OFFSET([2]QCI!$H$13,1,0):OFFSET([2]QCI!$H$24,-1,0)</definedName>
    <definedName function="false" hidden="false" localSheetId="5" name="Import.QCI.SubItemInv" vbProcedure="false">OFFSET([2]QCI!$F$13,1,0):OFFSET([2]QCI!$F$24,-1,0)</definedName>
    <definedName function="false" hidden="false" localSheetId="5" name="Import.QCICP" vbProcedure="false">OFFSET([2]QCI!$W$13,1,0):OFFSET([2]QCI!$W$24,-1,0)</definedName>
    <definedName function="false" hidden="false" localSheetId="5" name="Import.QCIDesc" vbProcedure="false">OFFSET([2]QCI!$R$13,1,0):OFFSET([2]QCI!$R$24,-1,0)</definedName>
    <definedName function="false" hidden="false" localSheetId="5" name="Import.QCIInv" vbProcedure="false">OFFSET([2]QCI!$U$13,1,0):OFFSET([2]QCI!$U$24,-1,0)</definedName>
    <definedName function="false" hidden="false" localSheetId="5" name="Import.QCILote" vbProcedure="false">OFFSET([2]QCI!$T$13,1,0):OFFSET([2]QCI!$T$24,-1,0)</definedName>
    <definedName function="false" hidden="false" localSheetId="5" name="Import.QCIOutros" vbProcedure="false">OFFSET([2]QCI!$X$13,1,0):OFFSET([2]QCI!$X$24,-1,0)</definedName>
    <definedName function="false" hidden="false" localSheetId="5" name="Import.Quantidade" vbProcedure="false">OFFSET([2]ORÇAMENTO!$AJ$15,1,0):OFFSET([2]ORÇAMENTO!$AJ$266,-1,0)</definedName>
    <definedName function="false" hidden="false" localSheetId="5" name="import.recurso" vbProcedure="false">[2]DADOS!$F$4</definedName>
    <definedName function="false" hidden="false" localSheetId="5" name="Import.Repasse" vbProcedure="false">[2]DADOS!$F$9</definedName>
    <definedName function="false" hidden="false" localSheetId="5" name="Import.RespFiscalização" vbProcedure="false">[2]DADOS!$F$50:$F$53</definedName>
    <definedName function="false" hidden="false" localSheetId="5" name="Import.RespOrçamento" vbProcedure="false">[2]DADOS!$F$22:$F$24</definedName>
    <definedName function="false" hidden="false" localSheetId="5" name="Import.SICONV" vbProcedure="false">[2]DADOS!$F$8</definedName>
    <definedName function="false" hidden="false" localSheetId="5" name="Import.Unidade" vbProcedure="false">OFFSET([2]ORÇAMENTO!$S$15,1,0):OFFSET([2]ORÇAMENTO!$S$266,-1,0)</definedName>
    <definedName function="false" hidden="false" localSheetId="5" name="Import.UnitarioLicitado" vbProcedure="false">OFFSET([2]ORÇAMENTO!$AL$15,1,0):OFFSET([2]ORÇAMENTO!$AL$266,-1,0)</definedName>
    <definedName function="false" hidden="false" localSheetId="5" name="MENU.CRONO" vbProcedure="false">OFFSET([2]CRONO!$T$11,1,0)</definedName>
    <definedName function="false" hidden="false" localSheetId="5" name="Objeto" vbProcedure="false">[2]MENU!$J$1</definedName>
    <definedName function="false" hidden="false" localSheetId="5" name="ORÇAMENTO.BancoRef" vbProcedure="false">#REF!</definedName>
    <definedName function="false" hidden="false" localSheetId="5" name="ORÇAMENTO.CodBarra" vbProcedure="false">IF('ANÁLISE PROPOSTA - RELATÓRIO'!ORÇAMENTO.Fonte="Sinapi",SUBSTITUTE(SUBSTITUTE('ANÁLISE PROPOSTA - RELATÓRIO'!ORÇAMENTO.Codigo,"/00","/"),"/0","/"),'ANÁLISE PROPOSTA - RELATÓRIO'!ORÇAMENTO.Codigo)</definedName>
    <definedName function="false" hidden="false" localSheetId="5" name="ORÇAMENTO.Fonte" vbProcedure="false">[2]ORÇAMENTO!$P1</definedName>
    <definedName function="false" hidden="false" localSheetId="5" name="ORÇAMENTO.Codigo" vbProcedure="false">[2]ORÇAMENTO!$Q1</definedName>
    <definedName function="false" hidden="false" localSheetId="5" name="ORÇAMENTO.CustoUnitario" vbProcedure="false">ROUND([2]ORÇAMENTO!$U1,15-13*[2]ORÇAMENTO!$AF$8)</definedName>
    <definedName function="false" hidden="false" localSheetId="5" name="ORÇAMENTO.Descricao" vbProcedure="false">[2]ORÇAMENTO!$R1</definedName>
    <definedName function="false" hidden="false" localSheetId="5" name="ORÇAMENTO.MáximoListaCrono" vbProcedure="false">MAX('ANÁLISE PROPOSTA - RELATÓRIO'!ORÇAMENTO.ListaCrono)</definedName>
    <definedName function="false" hidden="false" localSheetId="5" name="ORÇAMENTO.Nivel" vbProcedure="false">[2]ORÇAMENTO!$M1</definedName>
    <definedName function="false" hidden="false" localSheetId="5" name="ORÇAMENTO.OpcaoBDI" vbProcedure="false">[2]ORÇAMENTO!$V1</definedName>
    <definedName function="false" hidden="false" localSheetId="5" name="ORÇAMENTO.PasteFormat1" vbProcedure="false">OFFSET([2]ORÇAMENTO!$P$15,1,0):OFFSET([2]ORÇAMENTO!$S$266,-1,0)</definedName>
    <definedName function="false" hidden="false" localSheetId="5" name="ORÇAMENTO.PasteFormat2" vbProcedure="false">OFFSET([2]ORÇAMENTO!$U$15,1,0):OFFSET([2]ORÇAMENTO!$V$266,-1,0)</definedName>
    <definedName function="false" hidden="false" localSheetId="5" name="ORÇAMENTO.PrecoUnitarioLicitado" vbProcedure="false">[2]ORÇAMENTO!$AL1</definedName>
    <definedName function="false" hidden="false" localSheetId="5" name="ORÇAMENTO.RangeQuant" vbProcedure="false">OFFSET([2]ORÇAMENTO!$T$15,1,0):OFFSET([2]ORÇAMENTO!$T$266,-1,0)</definedName>
    <definedName function="false" hidden="false" localSheetId="5" name="ORÇAMENTO.SumCPMANUAL" vbProcedure="false">SUMIF([2]ORÇAMENTO!$Z$15:$Z$266,"CP",[2]ORÇAMENTO!$AA$15:$AA$266)</definedName>
    <definedName function="false" hidden="false" localSheetId="5" name="ORÇAMENTO.SumINVMANUAL" vbProcedure="false">SUMIF([2]ORÇAMENTO!$Z$15:$Z$266,"RP",[2]ORÇAMENTO!$X$15:$X$266)+SUMIF([2]ORÇAMENTO!$Z$15:$Z$266,"CP",[2]ORÇAMENTO!$X$15:$X$266)+SUMIF([2]ORÇAMENTO!$Z$15:$Z$266,"OU",[2]ORÇAMENTO!$X$15:$X$266)</definedName>
    <definedName function="false" hidden="false" localSheetId="5" name="ORÇAMENTO.SumOUTROSMANUAL" vbProcedure="false">SUMIF([2]ORÇAMENTO!$Z$15:$Z$266,"OU",[2]ORÇAMENTO!$AB$15:$AB$266)</definedName>
    <definedName function="false" hidden="false" localSheetId="5" name="ORÇAMENTO.SumREPASSEMANUAL" vbProcedure="false">'ANÁLISE PROPOSTA - RELATÓRIO'!ORÇAMENTO.SumINVMANUAL-'ANÁLISE PROPOSTA - RELATÓRIO'!ORÇAMENTO.SumCPMANUAL-'ANÁLISE PROPOSTA - RELATÓRIO'!ORÇAMENTO.SumOUTROSMANUAL</definedName>
    <definedName function="false" hidden="false" localSheetId="5" name="ORÇAMENTO.Unidade" vbProcedure="false">[2]ORÇAMENTO!$S1</definedName>
    <definedName function="false" hidden="false" localSheetId="5" name="OUTROS" vbProcedure="false">#REF!</definedName>
    <definedName function="false" hidden="false" localSheetId="5" name="PLE.firstrow" vbProcedure="false">[2]PLE!$A$15:$AMJ$15</definedName>
    <definedName function="false" hidden="false" localSheetId="5" name="PLE.lastrow" vbProcedure="false">[2]PLE!$A$65:$AMJ$65</definedName>
    <definedName function="false" hidden="false" localSheetId="5" name="PLE.Medicao" vbProcedure="false">[2]PLE!$J$9</definedName>
    <definedName function="false" hidden="false" localSheetId="5" name="PLE.ValorDoEvento" vbProcedure="false">SUMIF([2]CÁLCULO!$M$15:$M$266,[2]PLE!$B1,OFFSET([2]CÁLCULO!$AA$15:$AA$266,0,[2]PLE!A$12))</definedName>
    <definedName function="false" hidden="false" localSheetId="5" name="PO.ValoresBDI" vbProcedure="false">OFFSET([2]ORÇAMENTO!$AH$15,1,0):OFFSET([2]ORÇAMENTO!$AH$266,-1,0)</definedName>
    <definedName function="false" hidden="false" localSheetId="5" name="QCI.CPManual" vbProcedure="false">ROUND([2]QCI!$W1,2)</definedName>
    <definedName function="false" hidden="false" localSheetId="5" name="QCI.DescManual" vbProcedure="false">[2]QCI!$R1</definedName>
    <definedName function="false" hidden="false" localSheetId="5" name="QCI.Divisao" vbProcedure="false">[2]QCI!$V1</definedName>
    <definedName function="false" hidden="false" localSheetId="5" name="QCI.ExisteManual" vbProcedure="false">(COUNTIF([2]QCI!$B$13:$B$24,"Manual")+COUNTIF([2]QCI!$B$13:$B$24,"SemiAuto"))&gt;0</definedName>
    <definedName function="false" hidden="false" localSheetId="5" name="QCI.InvManual" vbProcedure="false">ROUND([2]QCI!$U1,2)</definedName>
    <definedName function="false" hidden="false" localSheetId="5" name="QCI.ItemInvestimento" vbProcedure="false">OFFSET([2]DADOS!$J$2,1,0,COUNTA([2]DADOS!$J$1:$J$1048576)-1,1)</definedName>
    <definedName function="false" hidden="false" localSheetId="5" name="QCI.LoteManual" vbProcedure="false">[2]QCI!$T1</definedName>
    <definedName function="false" hidden="false" localSheetId="5" name="QCI.MaxCPManual" vbProcedure="false">[2]QCI!$O1-[2]QCI!$X1</definedName>
    <definedName function="false" hidden="false" localSheetId="5" name="QCI.MaxOUManual" vbProcedure="false">[2]QCI!$O1-[2]QCI!$W1</definedName>
    <definedName function="false" hidden="false" localSheetId="5" name="QCI.OutrosManual" vbProcedure="false">ROUND([2]QCI!$X1,2)</definedName>
    <definedName function="false" hidden="false" localSheetId="5" name="QCI.SubItemInvestimento" vbProcedure="false">OFFSET([2]DADOS!$A$2,1,MATCH([2]QCI!$E1,[2]DADOS!$A$2:$AMJ$2,0)-1,INDEX([2]DADOS!$A$2:$AMJ$2,MATCH([2]QCI!$E1,[2]DADOS!$A$2:$AMJ$2,0)+1))</definedName>
    <definedName function="false" hidden="false" localSheetId="5" name="QCI.SumCPMANUAL" vbProcedure="false">SUMIF([2]QCI!$B$13:$B$24,"Manual",[2]QCI!$AA$13:$AA$24)</definedName>
    <definedName function="false" hidden="false" localSheetId="5" name="QCI.SumINVMANUAL" vbProcedure="false">SUMIF([2]QCI!$B$13:$B$24,"Manual",[2]QCI!$O$13:$O$24)</definedName>
    <definedName function="false" hidden="false" localSheetId="5" name="QCI.SumOUTROSMANUAL" vbProcedure="false">SUMIF([2]QCI!$B$13:$B$24,"Manual",[2]QCI!$AB$13:$AB$24)</definedName>
    <definedName function="false" hidden="false" localSheetId="5" name="QCI.SumREPASSEMANUAL" vbProcedure="false">'ANÁLISE PROPOSTA - RELATÓRIO'!QCI.SumINVMANUAL-'ANÁLISE PROPOSTA - RELATÓRIO'!QCI.CPManual-'ANÁLISE PROPOSTA - RELATÓRIO'!QCI.OutrosManual</definedName>
    <definedName function="false" hidden="false" localSheetId="5" name="RawData" vbProcedure="false">#REF!</definedName>
    <definedName function="false" hidden="false" localSheetId="5" name="REFERENCIA.Descricao" vbProcedure="false">IF(ISNUMBER([7]planilha!$af1),OFFSET(INDIRECT('ANÁLISE PROPOSTA - RELATÓRIO'!ORÇAMENTO.BancoRef),[7]planilha!$af1-1,3,1),[7]planilha!$af1)</definedName>
    <definedName function="false" hidden="false" localSheetId="5" name="REFERENCIA.Desonerado" vbProcedure="false">IF(ISNUMBER([2]ORÇAMENTO!$AF1),VALUE(OFFSET(INDIRECT([0]!orçamento.bancoref),[2]ORÇAMENTO!$AF1-1,5,1)),0)</definedName>
    <definedName function="false" hidden="false" localSheetId="5" name="REFERENCIA.NaoDesonerado" vbProcedure="false">IF(ISNUMBER([2]ORÇAMENTO!$AF1),VALUE(OFFSET(INDIRECT([0]!orçamento.bancoref),[2]ORÇAMENTO!$AF1-1,6,1)),0)</definedName>
    <definedName function="false" hidden="false" localSheetId="5" name="REFERENCIA.Unidade" vbProcedure="false">IF(ISNUMBER([2]ORÇAMENTO!$AF1),OFFSET(INDIRECT([0]!orçamento.bancoref),[2]ORÇAMENTO!$AF1-1,4,1),"-")</definedName>
    <definedName function="false" hidden="false" localSheetId="5" name="RESP." vbProcedure="false">#REF!</definedName>
    <definedName function="false" hidden="false" localSheetId="5" name="RRE.MaxCPAcum" vbProcedure="false">[2]RRE!$AD$26</definedName>
    <definedName function="false" hidden="false" localSheetId="5" name="RRE.MaxCPAnt" vbProcedure="false">[2]RRE!$AC$26</definedName>
    <definedName function="false" hidden="false" localSheetId="5" name="RRE.MaxOUAcum" vbProcedure="false">[2]RRE!$AD$27</definedName>
    <definedName function="false" hidden="false" localSheetId="5" name="RRE.MaxOUAnt" vbProcedure="false">[2]RRE!$AC$27</definedName>
    <definedName function="false" hidden="false" localSheetId="5" name="RRE.Numero" vbProcedure="false">OFFSET([2]RRE!$O$7,0,1)</definedName>
    <definedName function="false" hidden="false" localSheetId="5" name="RRE.VIMeta" vbProcedure="false">[2]RRE!$L1</definedName>
    <definedName function="false" hidden="false" localSheetId="5" name="RTL" vbProcedure="false">#REF!</definedName>
    <definedName function="false" hidden="false" localSheetId="5" name="SomaAgrup" vbProcedure="false">SUMIF(OFFSET([7]planilha!$c1,1,0,[7]planilha!$d1),"S",OFFSET([7]planilha!a1,1,0,[7]planilha!$d1))</definedName>
    <definedName function="false" hidden="false" localSheetId="5" name="SomaAgrupBM" vbProcedure="false">SUMIF(OFFSET([2]BM!$A1,1,0,[2]BM!$B1),"S",OFFSET([2]BM!A1,1,0,[2]BM!$B1))</definedName>
    <definedName function="false" hidden="false" localSheetId="5" name="TIPOORCAMENTO" vbProcedure="false">IF(VALUE([2]MENU!$O$3)=2,"Licitado","Proposto")</definedName>
    <definedName function="false" hidden="false" localSheetId="5" name="trecho" vbProcedure="false">#REF!</definedName>
    <definedName function="false" hidden="false" localSheetId="5" name="Versao" vbProcedure="false">[2]MENU!$J$2</definedName>
    <definedName function="false" hidden="false" localSheetId="5" name="VTOTAL1" vbProcedure="false">ROUND([7]planilha!$t1*[7]planilha!$w1,15-13*[7]planilha!#ref!)</definedName>
    <definedName function="false" hidden="false" localSheetId="5" name="VTOTALBM" vbProcedure="false">IF([2]BM!$I1=0,0,CHOOSE(MATCH('ANÁLISE PROPOSTA - RELATÓRIO'!RegimeExecucao,{"Global","Unitário"},0),ROUND(ROUND([2]BM!XFB1,15-13*[2]BM!$A$9)/100*[2]BM!$I1,15-13*[2]ORÇAMENTO!$AF$11),ROUND(ROUND([2]BM!XFB1,15-13*[2]BM!$A$9)*ROUND([2]BM!$H1,15-13*[2]ORÇAMENTO!$AF$10),15-13*[2]ORÇAMENTO!$AF$11)))</definedName>
    <definedName function="false" hidden="false" localSheetId="5" name="xxxxxx" vbProcedure="false">#REF!</definedName>
    <definedName function="false" hidden="false" localSheetId="5" name="_____________________pv3"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<sst xmlns="http://schemas.openxmlformats.org/spreadsheetml/2006/main" count="651" uniqueCount="369">
  <si>
    <t xml:space="preserve">PLANILHA ORÇAMENTÁRIA</t>
  </si>
  <si>
    <t xml:space="preserve">SECRETARIA MUNICIPAL DE EDUCAÇÃO - SEMED</t>
  </si>
  <si>
    <t xml:space="preserve">Local: RUA RUBENS MARIANO PACHECO, Nº 61, BAIRRO REALENGO, DIVINÓPOLIS-MG</t>
  </si>
  <si>
    <r>
      <rPr>
        <sz val="12"/>
        <color rgb="FF000000"/>
        <rFont val="Calibri"/>
        <family val="2"/>
        <charset val="1"/>
      </rPr>
      <t xml:space="preserve">Projeto: </t>
    </r>
    <r>
      <rPr>
        <sz val="11"/>
        <color rgb="FF000000"/>
        <rFont val="Arial"/>
        <family val="2"/>
        <charset val="1"/>
      </rPr>
      <t xml:space="preserve">CONTRATAÇÃO DE EMPRESA ESPECIALIZADA COM FORNECIMENTO DE MATERIAIS, EQUIPAMENTOS E MÃO DE OBRA QUALIFICADA PARA REFORMA DO TELHADO E EXECUÇÃO DO PROJETO DE PREVENÇÃO E SEGURANÇA CONTRA INCÊNDIO E PÂNICO NA</t>
    </r>
    <r>
      <rPr>
        <sz val="12"/>
        <color rgb="FF000000"/>
        <rFont val="Calibri"/>
        <family val="2"/>
        <charset val="1"/>
      </rPr>
      <t xml:space="preserve"> ESCOLA DONA MARIA ROSA NO MUNICÍPIO DE DIVINÓPOLIS/MG.</t>
    </r>
  </si>
  <si>
    <t xml:space="preserve">Responsável Técnico:  LETÍCIA BOTELHO DA MATA</t>
  </si>
  <si>
    <t xml:space="preserve">REFERÊNCIAS DE PREÇOS:</t>
  </si>
  <si>
    <t xml:space="preserve">Planilha Referência</t>
  </si>
  <si>
    <t xml:space="preserve">Data Base</t>
  </si>
  <si>
    <r>
      <rPr>
        <sz val="12"/>
        <color rgb="FF000000"/>
        <rFont val="Calibri"/>
        <family val="2"/>
        <charset val="1"/>
      </rPr>
      <t xml:space="preserve">Nº CREA-MG: </t>
    </r>
    <r>
      <rPr>
        <b val="true"/>
        <sz val="12"/>
        <color rgb="FF000000"/>
        <rFont val="Calibri"/>
        <family val="2"/>
        <charset val="1"/>
      </rPr>
      <t xml:space="preserve">254264</t>
    </r>
  </si>
  <si>
    <t xml:space="preserve">SEEMG</t>
  </si>
  <si>
    <t xml:space="preserve">PREÇO:</t>
  </si>
  <si>
    <t xml:space="preserve">Não Desonerado</t>
  </si>
  <si>
    <t xml:space="preserve">BDI:</t>
  </si>
  <si>
    <t xml:space="preserve">ITEM</t>
  </si>
  <si>
    <t xml:space="preserve">CÓDIGO</t>
  </si>
  <si>
    <t xml:space="preserve">BANCO</t>
  </si>
  <si>
    <t xml:space="preserve">DESCRIÇÃO</t>
  </si>
  <si>
    <t xml:space="preserve">UND</t>
  </si>
  <si>
    <t xml:space="preserve">QUANT. PREVISTA</t>
  </si>
  <si>
    <t xml:space="preserve">PREÇO ( R$ )</t>
  </si>
  <si>
    <t xml:space="preserve">PESO (%)</t>
  </si>
  <si>
    <t xml:space="preserve">SEM BDI</t>
  </si>
  <si>
    <t xml:space="preserve">COM BDI</t>
  </si>
  <si>
    <t xml:space="preserve">UNITÁRIO</t>
  </si>
  <si>
    <t xml:space="preserve">TOTAL</t>
  </si>
  <si>
    <t xml:space="preserve">INSTALAÇÃO DOS SERVIÇOS DE ENGENHARIA </t>
  </si>
  <si>
    <t xml:space="preserve">1.1</t>
  </si>
  <si>
    <t xml:space="preserve">LOCAÇÃO DOS SERVIÇOS DE ENGENHARIA: EXECUÇÃO DE GABARITO </t>
  </si>
  <si>
    <t xml:space="preserve">M</t>
  </si>
  <si>
    <t xml:space="preserve">1.2</t>
  </si>
  <si>
    <t xml:space="preserve">FORNECIMENTO E COLOCAÇÃO DE PLACA DOS SERVIÇOS DE ENGENHARIA EM CHAPA GALVANIZADA (3,00 X 1,50M) - GOVERNO DO ESTADO - (AMPLIAÇÃO E / OU REFORMA ACIMA DE R$ 30.000,00) </t>
  </si>
  <si>
    <t xml:space="preserve">1.3</t>
  </si>
  <si>
    <t xml:space="preserve">BARRACÃO EM MADEIRA, PISO CIMENTADO E COBERTURA EM TELHAS DE FIBROCIMENTO ONDULADA </t>
  </si>
  <si>
    <t xml:space="preserve">M²</t>
  </si>
  <si>
    <t xml:space="preserve">1.4</t>
  </si>
  <si>
    <t xml:space="preserve">TAPUME FIXO DE PROTEÇÃO PARA FECHAMENTO DE OBRA EM TELHA METÁLICA GALVANIZADA, TIPO TRAPEZOIDAL, ESP. 0,5MM, COM MÓDULO NA DIMENSÃO DE (300X220)CM, COM REAPROVEITAMENTO, INCLUSIVE PONTALETE E FIXAÇÃO </t>
  </si>
  <si>
    <t xml:space="preserve">DEMOLIÇÕES E REMOÇÕES</t>
  </si>
  <si>
    <t xml:space="preserve">2.1</t>
  </si>
  <si>
    <t xml:space="preserve">DEMOLIÇÃO DE CONCRETO SIMPLES, MANUAL, INCLUSIVE AFASTAMENTO </t>
  </si>
  <si>
    <t xml:space="preserve">M³</t>
  </si>
  <si>
    <t xml:space="preserve">2.2</t>
  </si>
  <si>
    <t xml:space="preserve">DEMOLIÇÃO DE COBERTURA DE TELHA CERÂMICA COM REAPROVEITAMENTO </t>
  </si>
  <si>
    <t xml:space="preserve">2.3</t>
  </si>
  <si>
    <t xml:space="preserve">DEMOLIÇÃO DE COBERTURA DE TELHA ONDULADA DE FIBROCIMENTO SEM REAPROVEITAMENTO </t>
  </si>
  <si>
    <t xml:space="preserve">2.4</t>
  </si>
  <si>
    <t xml:space="preserve">DEMOLIÇÃO DE ESTRUTURA DE MADEIRA PARA TELHADO DE TELHA CERÂMICA SEM REAPROVEITAMENTO, INCLUSIVE TRANSPORTE E EMPILHAMENTO </t>
  </si>
  <si>
    <t xml:space="preserve">2.5</t>
  </si>
  <si>
    <t xml:space="preserve">DEMOLIÇÃO DE ESTRUTURA DE MADEIRA PARA TELHADO DE TELHA ONDULADA DE FIBROCIMENTO, PLÁSTICA OU METÁLICA COM REAPROVEITAMENTO, INCLUSIVE TRANSPORTE E EMPILHAMENTO </t>
  </si>
  <si>
    <t xml:space="preserve">TRABALHOS EM TERRA</t>
  </si>
  <si>
    <t xml:space="preserve">3.1</t>
  </si>
  <si>
    <t xml:space="preserve">ESCAVAÇÃO MANUAL DE VALA EM SOLO DE 1ª E 2ª CATEGORIA, PROFUNDIDADE EM ATÉ 2,00M </t>
  </si>
  <si>
    <t xml:space="preserve">3.2</t>
  </si>
  <si>
    <t xml:space="preserve">ESCAVAÇÃO MANUAL EM CAMPO ABERTO EM SOLO EXCETO ROCHA COM PROFUNDIDADE EM ATÉ 2,00M </t>
  </si>
  <si>
    <t xml:space="preserve">3.3</t>
  </si>
  <si>
    <t xml:space="preserve">REATERRO MANUAL DE VALA APILOADO </t>
  </si>
  <si>
    <t xml:space="preserve">SONDAGEM, FUNDAÇÕES, MUROS E CONTENÇÕES</t>
  </si>
  <si>
    <t xml:space="preserve">4.1</t>
  </si>
  <si>
    <t xml:space="preserve">ARMADURA DE AÇO, CA 50, CORTE E DOBRA NO CANTEIRO </t>
  </si>
  <si>
    <t xml:space="preserve">KG</t>
  </si>
  <si>
    <t xml:space="preserve">4.2</t>
  </si>
  <si>
    <t xml:space="preserve">FÔRMA DE MADEIRA PARA FUNDAÇÃO, COM TÁBUAS E SARRAFOS, 3 APROVEITAMENTOS E DESFORMA </t>
  </si>
  <si>
    <t xml:space="preserve">4.3</t>
  </si>
  <si>
    <t xml:space="preserve">CONCRETO ARMADO PARA FUNDAÇÃO (INCLUINDO FORNECIMENTO, TRANSPORTE, LANÇAMENTO, FORMA E DESFORMA) </t>
  </si>
  <si>
    <t xml:space="preserve">4.4</t>
  </si>
  <si>
    <t xml:space="preserve">CONCRETO ESTRUTURAL VIRADO NO LOCAL, CONTROLE "A", CONSISTÊNCIA PARA VIBRAÇÃO, BRITA 1, FCK=20 MPA E LANÇAMENTO EM FUNDAÇÃO </t>
  </si>
  <si>
    <t xml:space="preserve">4.5</t>
  </si>
  <si>
    <t xml:space="preserve">EXECUÇÃO DE ESTACA BROCA C/ TRADO MANUAL DE 30 CM DE DIÂMETRO COMPLETA </t>
  </si>
  <si>
    <t xml:space="preserve">4.6</t>
  </si>
  <si>
    <t xml:space="preserve">IMPERMEABILIZAÇÕES DE SAPATAS EM CONCRETO OU ALVENARIA DE EMBASAMENTO COM APLICAÇÃO DE TINTA BETUMINOSA </t>
  </si>
  <si>
    <t xml:space="preserve">SUPERESTRUTURA</t>
  </si>
  <si>
    <t xml:space="preserve">5.1</t>
  </si>
  <si>
    <t xml:space="preserve">ARMADURA DE AÇO P/ VIGAS E PILARES CA-50, CORTE E DOBRA NO CANTEIRO </t>
  </si>
  <si>
    <t xml:space="preserve">5.2</t>
  </si>
  <si>
    <t xml:space="preserve">FORNECIMENTO, TRANSPORTE, EXECUÇÃO DE FÔRMA DE CHAPA COMPENSADA PLASTIFICADA, E=12MM, 3 APROVEITAMENTOS, INCLUSIVE DESFORMA PARA VIGAS, PILARES E LAJES MACIÇAS. </t>
  </si>
  <si>
    <t xml:space="preserve">5.3</t>
  </si>
  <si>
    <t xml:space="preserve">CONCRETO ARMADO (INCLUINDO FORNECIMENTO, TRANSPORTE, LANÇAMENTO, FORMA E DESFORMA) </t>
  </si>
  <si>
    <t xml:space="preserve">5.4</t>
  </si>
  <si>
    <t xml:space="preserve">CONCRETO ESTRUTURAL VIRADO NO LOCAL, CONSISTÊNCIA PARA VIBRAÇÃO, BRITA 1 E 2, FCK 25 MPA E LANÇAMENTO EM ESTRUTURA </t>
  </si>
  <si>
    <t xml:space="preserve">5.5</t>
  </si>
  <si>
    <t xml:space="preserve">LAJE PRÉ-MOLDADA UNIDIRECIONAL COM ENCHIMENTO EM POLIESTIRENO EXPANDIDO (EPS), INCLUSIVE CONCRETO ESTRUTURAL, USINADO BOMBEADO COM FCK DE 20MPA, E=12CM (CAPEAMENTO 5 CM) SOBRECARGA MÍNIMA 100 KGF / M² </t>
  </si>
  <si>
    <t xml:space="preserve">5.6</t>
  </si>
  <si>
    <t xml:space="preserve">VERGAS OU CONTRAVERGAS RETAS EM CONCRETO ARMADO FCK 20 MPA </t>
  </si>
  <si>
    <t xml:space="preserve">ALVENARIA </t>
  </si>
  <si>
    <t xml:space="preserve">6.1</t>
  </si>
  <si>
    <t xml:space="preserve">ALVENARIA DE VEDAÇÃO COM TIJOLO CERÂMICO FURADO 14X19X39CM, ESPESSURA DA PAREDE 14CM, JUNTAS DE 10MM COM ARGAMASSA MISTA DE CIMENTO CAL HIDRATADA E AREIA SEM PENEIRAR TRAÇO 1:2:8 </t>
  </si>
  <si>
    <t xml:space="preserve">COBERTURA E FORRO</t>
  </si>
  <si>
    <t xml:space="preserve">7.1</t>
  </si>
  <si>
    <t xml:space="preserve">FORNECIMENTO, TRANSPORTE E COLOCAÇÃO DE TELHAS, TIPO:CERÂMICA TIPO PLAN, INCLINAÇÃO 35% (M²=ÁREA DE PROJEÇÃO DO TELHADO X 1,08) </t>
  </si>
  <si>
    <t xml:space="preserve">7.2</t>
  </si>
  <si>
    <t xml:space="preserve">FORNECIMENTO, TRANSPORTE E COLOCAÇÃO DE CUMEEIRA E ESPIGÃO: PARA TELHA CERÂMICA REFERÊNCIA 3 UNIDADES / M </t>
  </si>
  <si>
    <t xml:space="preserve">7.3</t>
  </si>
  <si>
    <t xml:space="preserve">INSTALAÇÃO DE CALHAS E RUFOS: CALHA DE CHAPA GALVANIZADA, Nº 24 DESENVOLVIMENTO 33 CM </t>
  </si>
  <si>
    <t xml:space="preserve">7.4</t>
  </si>
  <si>
    <t xml:space="preserve">RUFO DE CHAPA DE AÇO GALVANIZADO Nº 24, DESENVOLVIMENTO 25CM </t>
  </si>
  <si>
    <t xml:space="preserve">7.5</t>
  </si>
  <si>
    <t xml:space="preserve">CONDUTOR DE ÁGUA (TUBO DE PVC BRANCO, COM CONEXÕES, PONTA BOLSA E VIROLA, DIÂMETRO DA SEÇÃO 75MM) </t>
  </si>
  <si>
    <t xml:space="preserve">7.6</t>
  </si>
  <si>
    <t xml:space="preserve">ESTRUTURA DE MADEIRA TESOURADA P/ TELHA CERÂMICA OU DE CONCRETO, VÃO DE ATÉ 7,00M </t>
  </si>
  <si>
    <t xml:space="preserve">INSTALAÇÕES HIDRÁULICAS</t>
  </si>
  <si>
    <t xml:space="preserve">8.1</t>
  </si>
  <si>
    <t xml:space="preserve">FORNECIMENTO, TRANSPORTE E INSTALAÇÃO DA REDE DE ÁGUA FRIA EM TUBO EM PVC: TUBO PVC SOLDÁVEL 40MM (COM CONEXÕES), INCLUINDO SERVIÇOS DE RASGO E ENCHIMENTO DE RASGO EM ALVENARIA COM ARGAMASSA PARA PASSAGEM DE TUBULAÇÃO </t>
  </si>
  <si>
    <t xml:space="preserve">8.2</t>
  </si>
  <si>
    <t xml:space="preserve">FORNECIMENTO, TRANSPORTE E INSTALAÇÃO DE RESERVATÓRIO D´ÁGUA (OBS QUANDO A INSTALAÇÃO FOR ENTERRADA USAR A DO TIPO CISTERNA): EM FIBRA DE VIDRO CILÍNDRICO COM TAMPA, CAPACIDADE 10.000 LITROS </t>
  </si>
  <si>
    <t xml:space="preserve">INSTALAÇÃO ELÉTRICA</t>
  </si>
  <si>
    <t xml:space="preserve">9.1</t>
  </si>
  <si>
    <t xml:space="preserve">LUMINÁRIA FLUORESCENTE COMPLETA COM 1 LÂMPADAS DE 20W OU 16W, TIPO CALHA DE SOBREPOR </t>
  </si>
  <si>
    <t xml:space="preserve">9.2</t>
  </si>
  <si>
    <t xml:space="preserve">FORNECIMENTO E INSTALAÇÃO INTERRUPTOR E TOMADAS, INCLUSIVE PLACA: 01 TECLA SIMPLES 10A - 250V </t>
  </si>
  <si>
    <t xml:space="preserve">9.3</t>
  </si>
  <si>
    <t xml:space="preserve">FORNECIMENTO E INSTALAÇÃO DE DISJUNTOR AUTOMÁTICO: MONOPOLAR DIN DE 10 A 32 A </t>
  </si>
  <si>
    <t xml:space="preserve">9.4</t>
  </si>
  <si>
    <t xml:space="preserve">FORNECIMENTO E INSTALAÇÃO DE DISJUNTOR AUTOMÁTICO: BIPOLAR DIN DE 15 A 35 A </t>
  </si>
  <si>
    <t xml:space="preserve">9.5</t>
  </si>
  <si>
    <t xml:space="preserve">FORNECIMENTO E INSTALAÇÃO DE DISJUNTOR AUTOMÁTICO: TRIPOLAR DIN DE 63A </t>
  </si>
  <si>
    <t xml:space="preserve">9.6</t>
  </si>
  <si>
    <t xml:space="preserve">FORNECIMENTO, TRANSPORTE E INSTALAÇÃO DE CABOS: ISOLADO DE PVC SEÇÃO 1,5 MM2  </t>
  </si>
  <si>
    <t xml:space="preserve">9.7</t>
  </si>
  <si>
    <t xml:space="preserve">FORNECIMENTO, TRANSPORTE E INSTALAÇÃO DE CABOS: ISOLADO DE PVC SEÇÃO 4,0 MM2 </t>
  </si>
  <si>
    <t xml:space="preserve">9.8</t>
  </si>
  <si>
    <t xml:space="preserve">FORNECIMENTO E COLOCAÇÃO DE MANGUEIRA PVC FLEXÍVEL CORRUGADO: DIÂMETRO 25MM (3/4") </t>
  </si>
  <si>
    <t xml:space="preserve">9.9</t>
  </si>
  <si>
    <t xml:space="preserve">ELETRODUTO DE FERRO GALVANIZADO LEVE E MÉDIO COM CONEXÕES: DIÂMETRO 20MM (3/4") </t>
  </si>
  <si>
    <t xml:space="preserve">9.10</t>
  </si>
  <si>
    <t xml:space="preserve">CAIXA OCTOGONAL P/ TETO (LAJE MACIÇA OU PRÉ FABRICADA) </t>
  </si>
  <si>
    <t xml:space="preserve">9.11</t>
  </si>
  <si>
    <t xml:space="preserve">QUADRO DE DISTRIBUIÇÃO DE EMBUTIR EM PVC PARA 4 DISJUNTORES DIN, INCLUSIVE BARRAMENTOS NEUTRO/TERRA, EXCLUSIVE BARRAMENTO DE FASE </t>
  </si>
  <si>
    <t xml:space="preserve">ESQUADRIAS METÁLICAS</t>
  </si>
  <si>
    <t xml:space="preserve">10.1</t>
  </si>
  <si>
    <t xml:space="preserve">FORNECIMENTO E INSTALAÇÃO DE: PORTA METÁLICA, TIPO DE ABRIR, COM UMA (1) FOLHA, EM CHAPA GALVANIZADA  LAMBRIL, MODELO QUADRADO, FORNECIMENTO E ASSENTAMENTO, EXCLUSIVE  FECHADURA, TARGETA E DOBRADIÇA</t>
  </si>
  <si>
    <t xml:space="preserve">FERRAGENS</t>
  </si>
  <si>
    <t xml:space="preserve">11.1</t>
  </si>
  <si>
    <t xml:space="preserve">FORNECIMENTO E COLOCAÇÃO DE:  FECHADURAS PARA PORTA EXTERNA </t>
  </si>
  <si>
    <t xml:space="preserve">11.2</t>
  </si>
  <si>
    <t xml:space="preserve">FORNECIMENTO E COLOCAÇÃO DE:  DOBRADIÇA DE FERRO, MEDIDAS (3.1/2"X3"), TIPO PINO SOLTO COM BOLA, ACABAMENTO CROMADO, INCLUSIVE ACESSÓRIOS PARA FIXAÇÃO</t>
  </si>
  <si>
    <t xml:space="preserve">11.3</t>
  </si>
  <si>
    <t xml:space="preserve">OUTROS: (FORNECIMENTO E EXECUÇÃO):  CORRIMÃO DUPLO EM TUBO DE AÇO GALVANIZADO D = 1 1/2"- FIXADO EM ALVENARIA </t>
  </si>
  <si>
    <t xml:space="preserve">11.4</t>
  </si>
  <si>
    <t xml:space="preserve">OUTROS: (FORNECIMENTO E EXECUÇÃO):  CORRIMÃO DUPLO EM TUBO DE AÇO GALVANIZADO D = 1 1/2" - FIXADO EM PISO </t>
  </si>
  <si>
    <t xml:space="preserve">11.5</t>
  </si>
  <si>
    <t xml:space="preserve">OUTROS: (FORNECIMENTO E EXECUÇÃO):  GUARDA-CORPO EXTERNO H=1,30 EM TUBO DE FERRO GALVANIZADO D=2". </t>
  </si>
  <si>
    <t xml:space="preserve">11.6</t>
  </si>
  <si>
    <t xml:space="preserve">OUTROS: (FORNECIMENTO E EXECUÇÃO):  GUARDA-CORPO EXTERNO H=1,30M EM AÇO GALVANIZADO D = 2" E CORRIMÃO DUPLO DE TUBO DE AÇO GALVANIZADO DE D=1 1/2" </t>
  </si>
  <si>
    <t xml:space="preserve">REVESTIMENTO</t>
  </si>
  <si>
    <t xml:space="preserve">12.1</t>
  </si>
  <si>
    <t xml:space="preserve">EXECUÇÃO DE: REBOCO COM ARGAMASSA 1:2:8 CIMENTO, CAL E AREIA </t>
  </si>
  <si>
    <t xml:space="preserve">12.2</t>
  </si>
  <si>
    <t xml:space="preserve">EXECUÇÃO DE: REBOCO CHAPISCO COM ARGAMASSA 1:3 CIMENTO E AREIA, A COLHER</t>
  </si>
  <si>
    <t xml:space="preserve">PISOS E RODAPÉS</t>
  </si>
  <si>
    <t xml:space="preserve">13.1</t>
  </si>
  <si>
    <t xml:space="preserve">PISO EM CONCRETO FCK MÍNIMO DE 13,5 MPA, CONTROLE TIPO "C", INCLUINDO PREPARO DE CAIXA E=8CM, REVESTIMENTO RÚSTICO </t>
  </si>
  <si>
    <t xml:space="preserve">13.2</t>
  </si>
  <si>
    <t xml:space="preserve">CONTRA- PISO E REGULARIZAÇÃO: LASTRO DE CONCRETO (CONTRAPISO) NÃO ESTRUTURAL IMPERMEABILIZADO, E=6 CM </t>
  </si>
  <si>
    <t xml:space="preserve">13.3</t>
  </si>
  <si>
    <t xml:space="preserve">REGULARIZAÇÃO SARRAFEADA DE BASE PARA REVESTIMENTO DE PISO COM ARGAMASSA DE CIMENTO E AREIA SEM PENEIRAR TRAÇO 1:3, E=3CM </t>
  </si>
  <si>
    <t xml:space="preserve">PINTURA</t>
  </si>
  <si>
    <t xml:space="preserve">14.1</t>
  </si>
  <si>
    <t xml:space="preserve">TINTA ACRÍLICA EM PAREDE, SEM EMASSAMENTO (DUAS DEMÃOS) </t>
  </si>
  <si>
    <t xml:space="preserve">14.2</t>
  </si>
  <si>
    <t xml:space="preserve">EMASSAMENTO DE PAREDE INTERNA OU EXTERNA COM MASSA CORRIDA COM DUAS DEMÃOS, P/ PINTURA ÓLEO </t>
  </si>
  <si>
    <t xml:space="preserve">DIVERSOS</t>
  </si>
  <si>
    <t xml:space="preserve">15.1</t>
  </si>
  <si>
    <t xml:space="preserve">CASA DE GÁS EM ALVENARIA INCLUSIVE 2 BOTIJÕES DE GÁS 45 KG (INCLUSIVE CILINDRO CHEIO) </t>
  </si>
  <si>
    <t xml:space="preserve">15.2</t>
  </si>
  <si>
    <t xml:space="preserve">LAUDO DE VISTORIA E ART COM EXECUÇÃO DE TESTE DE ESTANQUEIDADE DE GÁS COM EMISSÃO DE LAUDO TÉCNICO (PARA RENOVAÇÃO DE AVCB) </t>
  </si>
  <si>
    <t xml:space="preserve">LIMPEZA </t>
  </si>
  <si>
    <t xml:space="preserve">16.1</t>
  </si>
  <si>
    <t xml:space="preserve">LIMPEZA GERAL DA EDIFICAÇÃO </t>
  </si>
  <si>
    <t xml:space="preserve">16.2</t>
  </si>
  <si>
    <t xml:space="preserve">TRANSPORTE E CARGA MANUAL DE MATERIAL A GRANEL (OU DEMOLIÇÃO) EM CAÇAMBA </t>
  </si>
  <si>
    <t xml:space="preserve">DETECÇÃO, COMBATE E PREVENÇÃO A INCÊNDIO </t>
  </si>
  <si>
    <t xml:space="preserve">17.1</t>
  </si>
  <si>
    <t xml:space="preserve">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 </t>
  </si>
  <si>
    <t xml:space="preserve">17.2</t>
  </si>
  <si>
    <t xml:space="preserve">ABRIGO EM CHAPA DE AÇO CARBONO DE SOBREPOR, PINTADO DE VERMELHO NAS DIMENSÕES (75X30X25)CM COM UMA PORTA COM VIDRO TRANSPARENTE COM A INSCRIÇÃO "INCÊNDIO", PARA EXTINTOR, FORNECIMENTO E INSTALAÇÃO, EXCLUSIVE EXTINTOR </t>
  </si>
  <si>
    <t xml:space="preserve">17.3</t>
  </si>
  <si>
    <t xml:space="preserve">ESGUICHO TIPO AGULHETA, COM ENGATE RÁPIDO, DIÂMETRO 38MM 1 1/2" </t>
  </si>
  <si>
    <t xml:space="preserve">17.4</t>
  </si>
  <si>
    <t xml:space="preserve">VÁLVULA GLOBO ANGULAR DE 45° EM BRONZE OU LATÃO, DIÂMETRO 63MM (2 1/2") </t>
  </si>
  <si>
    <t xml:space="preserve">17.5</t>
  </si>
  <si>
    <t xml:space="preserve">ADAPTADOR DE ENGATE RÁPIDO EM LATÃO DE 2 1/2´ X 1 1/2´ </t>
  </si>
  <si>
    <t xml:space="preserve">17.6</t>
  </si>
  <si>
    <t xml:space="preserve">CHAVE DUPLA PARA CONEXÃO DE ENGATE RÁPIDO </t>
  </si>
  <si>
    <t xml:space="preserve">17.7</t>
  </si>
  <si>
    <t xml:space="preserve">VÁLVULA DE RETENÇÃO VERTICAL OU HORIZONTAL EM BRONZE, DN= 2 1/2´ </t>
  </si>
  <si>
    <t xml:space="preserve">17.8</t>
  </si>
  <si>
    <t xml:space="preserve">MANGUEIRA COM UNIÃO DE ENGATE RÁPIDO, TIPO 2 (1370KPA) DN= 1 1/2´ (38 MM) 15,00M </t>
  </si>
  <si>
    <t xml:space="preserve">17.9</t>
  </si>
  <si>
    <t xml:space="preserve">LUMINÁRIA AUTÔNOMA DE EMERGÊNCIA - LED </t>
  </si>
  <si>
    <t xml:space="preserve">17.10</t>
  </si>
  <si>
    <t xml:space="preserve">CENTRAL DE DETECÇÃO E ALARME DE INCÊNDIO COMPLETA PARA 8 LAÇOS, 220 V/12 V </t>
  </si>
  <si>
    <t xml:space="preserve">17.11</t>
  </si>
  <si>
    <t xml:space="preserve">ACIONADOR MANUAL QUEBRA-VIDRO ENDEREÇÁVEL </t>
  </si>
  <si>
    <t xml:space="preserve">17.12</t>
  </si>
  <si>
    <t xml:space="preserve">LUMINÁRIA DE EMERGÊNCIA AUTÔNOMA, TIPO LED COM DOIS FARÓIS, POTÊNCIA TOTAL DE 8W, FORNECIMENTO E INSTALAÇÃO </t>
  </si>
  <si>
    <t xml:space="preserve">17.13</t>
  </si>
  <si>
    <t xml:space="preserve">SIRENE DE INCÊNDIO ELETRÔNICA PINTADA EM EPÓXI, COM 105DB À UM METRO E CONSUMO DE 12 OU 24 VCC </t>
  </si>
  <si>
    <t xml:space="preserve">17.14</t>
  </si>
  <si>
    <t xml:space="preserve">CABO BLINDADO PARA ALARME E DETECÇÃO DE INCÊNDIO 4 X 1,5MM2 </t>
  </si>
  <si>
    <t xml:space="preserve">17.15</t>
  </si>
  <si>
    <t xml:space="preserve">PLACA FOTOLUMINESCENTE DE ORIENTAÇÃO, SALVAMENTO E EQUIPAMENTOS - 380 X 190 MM </t>
  </si>
  <si>
    <t xml:space="preserve">17.16</t>
  </si>
  <si>
    <t xml:space="preserve">PLACA FOTOLUMINESCENTE DE ALERTA (TRIANGULAR) BASE DE 300 MM </t>
  </si>
  <si>
    <t xml:space="preserve">17.17</t>
  </si>
  <si>
    <t xml:space="preserve">PLACA DE SINALIZAÇÃO E ORIENTAÇÃO, FOTOLUMINESCENTE, RETANGULAR, 30 X 40 CM, TIPO M1 </t>
  </si>
  <si>
    <t xml:space="preserve">17.18</t>
  </si>
  <si>
    <t xml:space="preserve">TUBO AÇO GALVANIZADO COM COSTURA, DN= 1´, INCLUSIVE CONEXÕES </t>
  </si>
  <si>
    <t xml:space="preserve">17.19</t>
  </si>
  <si>
    <t xml:space="preserve">REGISTRO DE GAVETA ACABAMENTO BRUTO DIÂMETRO 65 MM (2 1/2") </t>
  </si>
  <si>
    <t xml:space="preserve">17.20</t>
  </si>
  <si>
    <t xml:space="preserve">CONJUNTO ELEVATÓRIO MOTOR-BOMBA (CENTRÍFUGA) DE 3 CV </t>
  </si>
  <si>
    <t xml:space="preserve">17.21</t>
  </si>
  <si>
    <t xml:space="preserve">QUADRO DE COMANDO PARA UMA BOMBA DE POTÊNCIA 3,0CV TRIFÁSICA, EM PARTIDA DIRETA COM ACIONAMENTO MANUAL/ AUTOMÁTICO E DETECÇÃO DE FALTA DE FASE </t>
  </si>
  <si>
    <t xml:space="preserve">17.22</t>
  </si>
  <si>
    <t xml:space="preserve">PRESSOSTATO TIPO TELEMECANIQUE MODELO XML B004 A2S11, COM ESCALA DE 3 A 58 PSI </t>
  </si>
  <si>
    <t xml:space="preserve">17.23</t>
  </si>
  <si>
    <t xml:space="preserve">CILINDRO DE PRESSÃO OU MOLA PNEUMÁTICA DE DIÂMETRO 150MM, COMPRIMENTO 1,20M COM GARRAS PARA FIXAÇÃO NA PAREDE </t>
  </si>
  <si>
    <t xml:space="preserve">17.24</t>
  </si>
  <si>
    <t xml:space="preserve">HIDRANTE DE RECALQUE COMPLETO EM CAIXA DE ALVENARIA </t>
  </si>
  <si>
    <t xml:space="preserve">17.25</t>
  </si>
  <si>
    <t xml:space="preserve">MANÔMETRO WILLY, MOD. 2 1/2", ESCALA DE LEITURA DE 0 A 100 PSI </t>
  </si>
  <si>
    <t xml:space="preserve">OUTROS</t>
  </si>
  <si>
    <t xml:space="preserve">18.1</t>
  </si>
  <si>
    <t xml:space="preserve">ELETRODUTO CORRUGADO DE PVC NORMAL, DN 25MM (3/4"), INSTALADO EM LAJE REF 91844 </t>
  </si>
  <si>
    <t xml:space="preserve">18.2</t>
  </si>
  <si>
    <t xml:space="preserve">FIXAÇÃO (ENCUNHAMENTO) DE ALVENARIA DE VEDAÇÃO COM ARGAMASSA APLICADA COM BISNAGA. AF_03/2024 </t>
  </si>
  <si>
    <t xml:space="preserve">18.3</t>
  </si>
  <si>
    <t xml:space="preserve">ESCADA MARINHEIRO COM GRADIL PROTETOR - D = 3/4" </t>
  </si>
  <si>
    <t xml:space="preserve">18.4</t>
  </si>
  <si>
    <t xml:space="preserve">PINTURA ESMALTE BASE SOLVENTE EM TUBO GALVANIZADO, DUAS (2) DEMÃOS, INCLUSIVE UMA (1) DEMÃO DE FUNDO ANTICORROSIVO </t>
  </si>
  <si>
    <t xml:space="preserve">18.5</t>
  </si>
  <si>
    <t xml:space="preserve">FURO EM CONCRETO, PARA ELEMENTO ESTRUTURAL DE LAJE, COM DIÂMETRO MAIORES QUE 56MM (2.1/4") E MENORES QUE 82MM(3.1/4"), EXCLUSIVE FORNECIMENTO DE ANDAIME OU PLATAFORMA </t>
  </si>
  <si>
    <t xml:space="preserve">18.6</t>
  </si>
  <si>
    <t xml:space="preserve">ARMAÇÃO DE PILAR OU VIGA DE ESTRUTURA CONVENCIONAL DE CONCRETO ARMADO UTILIZANDO AÇO CA-60 DE 5,0 MM - MONTAGEM. </t>
  </si>
  <si>
    <t xml:space="preserve">18.7</t>
  </si>
  <si>
    <t xml:space="preserve">AÇO CA-60 D = 5 MM (EXCETO LAJES) </t>
  </si>
  <si>
    <t xml:space="preserve">18.8</t>
  </si>
  <si>
    <t xml:space="preserve">ARMADURA DE TELA DE AÇO CA-60, SOLDADA TIPO Q 75, DIÂMETRO Ø3,8MM, TRAMA COM DIMENSÃO (150X150)MM, INCLUSIVE ESPAÇADOR, EXCLUSIVE CONCRETO </t>
  </si>
  <si>
    <t xml:space="preserve">18.9</t>
  </si>
  <si>
    <t xml:space="preserve">ARMAÇÃO DE PILAR OU VIGA DE ESTRUTURA CONVENCIONAL DE CONCRETO ARMADO UTILIZANDO AÇO CA-60 DE 5,0 MM - MONTAGEM. AF_06/2022 </t>
  </si>
  <si>
    <t xml:space="preserve">18.10</t>
  </si>
  <si>
    <t xml:space="preserve">REGISTRO TIPO GLOBO, DN 1" (25 MM), PN16, EM LATAO COM VOLANTE, EXTREMIDADES ROSCADAS - FORNECIMENTO E INSTALAÇÃO </t>
  </si>
  <si>
    <t xml:space="preserve">CONTRAPARTIDA ADMINISTRAÇÃO LOCAL </t>
  </si>
  <si>
    <t xml:space="preserve">19.1</t>
  </si>
  <si>
    <t xml:space="preserve">SINAPI</t>
  </si>
  <si>
    <t xml:space="preserve">ENGENHEIRO CIVIL DE OBRA JUNIOR COM ENCARGOS COMPLEMENTARES</t>
  </si>
  <si>
    <t xml:space="preserve">H</t>
  </si>
  <si>
    <t xml:space="preserve">19.2</t>
  </si>
  <si>
    <t xml:space="preserve">ENCARREGADO GERAL COM ENCARGOS COMPLEMENTARES</t>
  </si>
  <si>
    <t xml:space="preserve">                                                                                                                                                   VALOR TOTAL</t>
  </si>
  <si>
    <t xml:space="preserve">S/BDI</t>
  </si>
  <si>
    <t xml:space="preserve">C/ BDI</t>
  </si>
  <si>
    <t xml:space="preserve">PLANILHA BOLETIM DE MEDIÇÃO</t>
  </si>
  <si>
    <t xml:space="preserve">LOGO EMPRESA</t>
  </si>
  <si>
    <t xml:space="preserve">CONTRATADA:</t>
  </si>
  <si>
    <t xml:space="preserve">BM Nº.:</t>
  </si>
  <si>
    <t xml:space="preserve">FULANO ENGENHARIA LTDA</t>
  </si>
  <si>
    <t xml:space="preserve">Periodo de medição: 00/00/0000 à 00/00/0000</t>
  </si>
  <si>
    <t xml:space="preserve">PRAZO:</t>
  </si>
  <si>
    <t xml:space="preserve">Nº CONTRATO:</t>
  </si>
  <si>
    <t xml:space="preserve">PL:</t>
  </si>
  <si>
    <t xml:space="preserve">INÍCIO:</t>
  </si>
  <si>
    <t xml:space="preserve">PREVISÃO DE TERMINO:</t>
  </si>
  <si>
    <t xml:space="preserve">DATA MEDIÇÃO:</t>
  </si>
  <si>
    <t xml:space="preserve">000/2023</t>
  </si>
  <si>
    <t xml:space="preserve">00/00/0000</t>
  </si>
  <si>
    <t xml:space="preserve">CONTRATADO</t>
  </si>
  <si>
    <t xml:space="preserve">MEDIÇÃO NO PERÍODO 1</t>
  </si>
  <si>
    <t xml:space="preserve">MEDIÇÃO NO PERÍODO 2</t>
  </si>
  <si>
    <t xml:space="preserve">MEDIÇÃO NO PERÍODO 3</t>
  </si>
  <si>
    <t xml:space="preserve">ACUMULADO</t>
  </si>
  <si>
    <t xml:space="preserve">SALDO</t>
  </si>
  <si>
    <t xml:space="preserve">QUANTIDADE</t>
  </si>
  <si>
    <t xml:space="preserve">SERVIÇOS PRELIMINARES</t>
  </si>
  <si>
    <t xml:space="preserve">MEMÓRIA DE CÁLCULO</t>
  </si>
  <si>
    <t xml:space="preserve">Nº CONTRATO</t>
  </si>
  <si>
    <t xml:space="preserve">Item</t>
  </si>
  <si>
    <t xml:space="preserve">Descrição</t>
  </si>
  <si>
    <t xml:space="preserve">Unid.</t>
  </si>
  <si>
    <t xml:space="preserve">Quant. Prevista</t>
  </si>
  <si>
    <t xml:space="preserve">BM 01</t>
  </si>
  <si>
    <t xml:space="preserve">BM 02</t>
  </si>
  <si>
    <t xml:space="preserve">BM 03</t>
  </si>
  <si>
    <t xml:space="preserve">N°</t>
  </si>
  <si>
    <t xml:space="preserve">Peso Linear (kg/m)</t>
  </si>
  <si>
    <t xml:space="preserve">Dias</t>
  </si>
  <si>
    <t xml:space="preserve">Horas</t>
  </si>
  <si>
    <t xml:space="preserve">Coef.</t>
  </si>
  <si>
    <t xml:space="preserve">Perimetro do círculo (m)</t>
  </si>
  <si>
    <t xml:space="preserve">Comp. (m)</t>
  </si>
  <si>
    <t xml:space="preserve">Largura (m)</t>
  </si>
  <si>
    <t xml:space="preserve">Altura (m)</t>
  </si>
  <si>
    <t xml:space="preserve">Descontos</t>
  </si>
  <si>
    <t xml:space="preserve">Peso (Kg)</t>
  </si>
  <si>
    <t xml:space="preserve">Area (m²)</t>
  </si>
  <si>
    <t xml:space="preserve">Volume (m³)</t>
  </si>
  <si>
    <t xml:space="preserve">Locais e Cálculo Detalhado</t>
  </si>
  <si>
    <t xml:space="preserve">PREFEITURA MUNICIPAL DE DIVINÓPOLIS</t>
  </si>
  <si>
    <t xml:space="preserve">SECRETARIA MUNICIPAL DE EDUCAÇÃO -  SEMED</t>
  </si>
  <si>
    <t xml:space="preserve">ANÁLISE DA QUALIFICAÇÃO TÉCNICA DA EMPRESA</t>
  </si>
  <si>
    <t xml:space="preserve">MODALIDADE:</t>
  </si>
  <si>
    <t xml:space="preserve">PROCESSO LICITÁTORIO:</t>
  </si>
  <si>
    <t xml:space="preserve">OBJETO.........:</t>
  </si>
  <si>
    <t xml:space="preserve">MENOR PREÇO:</t>
  </si>
  <si>
    <t xml:space="preserve">EXIGÊNCIAS DO EDITAL (QUALIFICAÇÃO TÉCNICA):</t>
  </si>
  <si>
    <t xml:space="preserve">01</t>
  </si>
  <si>
    <t xml:space="preserve">Registro ou inscrição da Empresa na Entidade Profissional Competente</t>
  </si>
  <si>
    <t xml:space="preserve">02</t>
  </si>
  <si>
    <t xml:space="preserve">Registro ou inscrição do Responsável Técnico na Entidade Profissional Competente</t>
  </si>
  <si>
    <t xml:space="preserve">03</t>
  </si>
  <si>
    <t xml:space="preserve">Comprovação de vínculo do Responsável Técnico com a Empresa através da Certidão de Registro</t>
  </si>
  <si>
    <t xml:space="preserve">04</t>
  </si>
  <si>
    <t xml:space="preserve">Comprovação por atestados emitidos por pessoa jurídica do direito úblico ou privado, registrados junto à entidade profissional competente em nome do responsavel técnico</t>
  </si>
  <si>
    <t xml:space="preserve">05</t>
  </si>
  <si>
    <t xml:space="preserve">Comprovação de Capacidade Operacional da Empresa</t>
  </si>
  <si>
    <t xml:space="preserve">06</t>
  </si>
  <si>
    <t xml:space="preserve">Declaração do RT autorizando inclusão de Nome e Acervo no Certame Licitatório</t>
  </si>
  <si>
    <t xml:space="preserve">07</t>
  </si>
  <si>
    <t xml:space="preserve">Declaração de Conhecimento das condições do local de execução do objeto ou Atestado de Visita Técnica</t>
  </si>
  <si>
    <t xml:space="preserve">ANÁLISE DA DOCUMENTAÇÃO:</t>
  </si>
  <si>
    <t xml:space="preserve">EMPRESA:</t>
  </si>
  <si>
    <t xml:space="preserve">SITUAÇÃO:</t>
  </si>
  <si>
    <t xml:space="preserve">HABILITADA</t>
  </si>
  <si>
    <t xml:space="preserve">Registro da Empresa no CREA:</t>
  </si>
  <si>
    <t xml:space="preserve">Certidão de Registro e Quitação:</t>
  </si>
  <si>
    <t xml:space="preserve">Data:</t>
  </si>
  <si>
    <t xml:space="preserve">Validade:</t>
  </si>
  <si>
    <t xml:space="preserve">Registro do Responsável Técnico no CREA:</t>
  </si>
  <si>
    <t xml:space="preserve">Responsável Técnico:</t>
  </si>
  <si>
    <t xml:space="preserve">Vínculo do RT com a Empresa:</t>
  </si>
  <si>
    <t xml:space="preserve">Capacidade Técnica do RT:</t>
  </si>
  <si>
    <t xml:space="preserve">04.1</t>
  </si>
  <si>
    <t xml:space="preserve">CAT /ART:</t>
  </si>
  <si>
    <t xml:space="preserve">Contratante:</t>
  </si>
  <si>
    <t xml:space="preserve">Atividade:</t>
  </si>
  <si>
    <t xml:space="preserve">04.2</t>
  </si>
  <si>
    <t xml:space="preserve">Capacidade Operacional da Empresa:</t>
  </si>
  <si>
    <t xml:space="preserve">05.1</t>
  </si>
  <si>
    <t xml:space="preserve">05.2</t>
  </si>
  <si>
    <t xml:space="preserve">Declaração do RT autorizando a inclusão do Nome e Acervo:</t>
  </si>
  <si>
    <t xml:space="preserve">NÃO OK</t>
  </si>
  <si>
    <t xml:space="preserve">OK</t>
  </si>
  <si>
    <t xml:space="preserve">Análise de Preços da Licitação</t>
  </si>
  <si>
    <t xml:space="preserve">NOME DA EMPRESA</t>
  </si>
  <si>
    <t xml:space="preserve">Preço (R$)</t>
  </si>
  <si>
    <t xml:space="preserve">com BDI</t>
  </si>
  <si>
    <t xml:space="preserve">Qnt. </t>
  </si>
  <si>
    <t xml:space="preserve">Unitário</t>
  </si>
  <si>
    <t xml:space="preserve">Total</t>
  </si>
  <si>
    <t xml:space="preserve">SECRETARIA MUNICIPAL DE EDUCAÇÃO  -  SEMED</t>
  </si>
  <si>
    <t xml:space="preserve">ANÁLISE PROPOSTAS DE PREÇOS LICITANTES</t>
  </si>
  <si>
    <t xml:space="preserve">P.L Nº ...........:</t>
  </si>
  <si>
    <t xml:space="preserve">Nº.................:</t>
  </si>
  <si>
    <t xml:space="preserve">VR. REF.........:</t>
  </si>
  <si>
    <t xml:space="preserve">No que tange a fase de Propostas de Preços apresentadas pelas empresas Licitantes, no processo licitatório supracitado, foi analisando primeiramente os valores globais de todas as empresas, conforme quadro abaixo, para definição da empresa vencedora e posterior análise dos valores unitários de serviços constantes na proposta, somente da de menor valor global.
No quadro abaixo relacionamos todas as empresas e ordenadas do menor valor para a  de maior global e consequentemente sua classificação. 
De acordo com a classificação foi analisada a planilha orçamentária de custos unitários dos serviços da empresa melhor classificada.</t>
  </si>
  <si>
    <t xml:space="preserve">LICITANTE</t>
  </si>
  <si>
    <t xml:space="preserve">VALOR DA PROPOSTA</t>
  </si>
  <si>
    <t xml:space="preserve">DESCONTO (%)</t>
  </si>
  <si>
    <t xml:space="preserve">Analisando os valores apresentados obtivemos dados como: Média de desconto, média aritmética de valores da propostas e definição de preço inexequível conforme LEI 8666/93.
Abaixo apresentamos os valores obtidos.</t>
  </si>
  <si>
    <t xml:space="preserve">Média de desconto</t>
  </si>
  <si>
    <t xml:space="preserve">Média aritmética Propostas</t>
  </si>
  <si>
    <t xml:space="preserve">Preço exequível acima de 70% da média</t>
  </si>
  <si>
    <t xml:space="preserve">Aritmética</t>
  </si>
  <si>
    <t xml:space="preserve">Após análise da planilha orçamentária apresentada no processo licitatório declaramos que não foi detectado valores inexequiveis, portanto a empresa abaixo relacionada apresentou a melhor proposta de preços.                                                                                                                                                                                                                                                                          Não houveram alterações no Cronograma, ficando as porcentagens conforme a planilha de referência.                                                                              As planilhas apresentadas pela empresa referente ao valor do BDI atende ao Edital.                        </t>
  </si>
  <si>
    <t xml:space="preserve">EMPRESA VENCEDORA....:</t>
  </si>
  <si>
    <t xml:space="preserve">VALOR DA PROPOSTA....:</t>
  </si>
  <si>
    <t xml:space="preserve">Rafael Apipe Silveira</t>
  </si>
  <si>
    <t xml:space="preserve">Engenheiro Civil</t>
  </si>
  <si>
    <t xml:space="preserve">Secretaria Municipal de Educação - SEMED</t>
  </si>
  <si>
    <t xml:space="preserve">Prefeitura Municipal de Divinópolis</t>
  </si>
</sst>
</file>

<file path=xl/styles.xml><?xml version="1.0" encoding="utf-8"?>
<styleSheet xmlns="http://schemas.openxmlformats.org/spreadsheetml/2006/main">
  <numFmts count="18">
    <numFmt numFmtId="164" formatCode="General"/>
    <numFmt numFmtId="165" formatCode="_-&quot;R$ &quot;* #,##0.00_-;&quot;-R$ &quot;* #,##0.00_-;_-&quot;R$ &quot;* \-??_-;_-@_-"/>
    <numFmt numFmtId="166" formatCode="_-&quot;R$&quot;* #,##0.00_-;&quot;-R$&quot;* #,##0.00_-;_-&quot;R$&quot;* \-??_-;_-@_-"/>
    <numFmt numFmtId="167" formatCode="0%"/>
    <numFmt numFmtId="168" formatCode="mmm/yy"/>
    <numFmt numFmtId="169" formatCode="0.00%"/>
    <numFmt numFmtId="170" formatCode="&quot;R$&quot;#,##0.00"/>
    <numFmt numFmtId="171" formatCode="d/m/yyyy"/>
    <numFmt numFmtId="172" formatCode="0.00"/>
    <numFmt numFmtId="173" formatCode="#,##0"/>
    <numFmt numFmtId="174" formatCode="0.0"/>
    <numFmt numFmtId="175" formatCode="&quot;VERDADEIRO&quot;;&quot;VERDADEIRO&quot;;&quot;FALSO&quot;"/>
    <numFmt numFmtId="176" formatCode="&quot;R$ &quot;#,##0.00;[RED]&quot;-R$ &quot;#,##0.00"/>
    <numFmt numFmtId="177" formatCode="@"/>
    <numFmt numFmtId="178" formatCode="&quot;R$ &quot;#,##0.00"/>
    <numFmt numFmtId="179" formatCode="_-&quot;R$ &quot;* #,##0.00_-;&quot;-R$ &quot;* #,##0.00_-;_-&quot;R$ &quot;* \-??_-;_-@"/>
    <numFmt numFmtId="180" formatCode="&quot;R$ &quot;#,##0.00;&quot;-R$ &quot;#,##0.00"/>
    <numFmt numFmtId="181" formatCode="[$-F800]dddd&quot;, &quot;mmmm\ dd&quot;, &quot;yyyy"/>
  </numFmts>
  <fonts count="34">
    <font>
      <sz val="11"/>
      <color rgb="FF000000"/>
      <name val="Arial"/>
      <family val="0"/>
      <charset val="1"/>
    </font>
    <font>
      <sz val="10"/>
      <name val="Arial"/>
      <family val="0"/>
    </font>
    <font>
      <sz val="10"/>
      <name val="Arial"/>
      <family val="0"/>
    </font>
    <font>
      <sz val="10"/>
      <name val="Arial"/>
      <family val="0"/>
    </font>
    <font>
      <u val="single"/>
      <sz val="11"/>
      <color rgb="FF0563C1"/>
      <name val="Arial"/>
      <family val="2"/>
      <charset val="1"/>
    </font>
    <font>
      <sz val="11"/>
      <color theme="1"/>
      <name val="Calibri"/>
      <family val="2"/>
      <charset val="1"/>
    </font>
    <font>
      <sz val="11"/>
      <color rgb="FF000000"/>
      <name val="Calibri"/>
      <family val="2"/>
      <charset val="1"/>
    </font>
    <font>
      <sz val="10"/>
      <name val="Arial"/>
      <family val="2"/>
      <charset val="1"/>
    </font>
    <font>
      <sz val="11"/>
      <color rgb="FF000000"/>
      <name val="Arial"/>
      <family val="2"/>
      <charset val="1"/>
    </font>
    <font>
      <sz val="10"/>
      <name val="Arial"/>
      <family val="0"/>
      <charset val="1"/>
    </font>
    <font>
      <b val="true"/>
      <sz val="16"/>
      <color rgb="FF000000"/>
      <name val="Calibri"/>
      <family val="2"/>
      <charset val="1"/>
    </font>
    <font>
      <b val="true"/>
      <sz val="14"/>
      <color rgb="FF000000"/>
      <name val="Calibri"/>
      <family val="2"/>
      <charset val="1"/>
    </font>
    <font>
      <sz val="12"/>
      <color rgb="FF000000"/>
      <name val="Calibri"/>
      <family val="2"/>
      <charset val="1"/>
    </font>
    <font>
      <b val="true"/>
      <sz val="12"/>
      <color rgb="FF000000"/>
      <name val="Calibri"/>
      <family val="2"/>
      <charset val="1"/>
    </font>
    <font>
      <b val="true"/>
      <sz val="12"/>
      <name val="Calibri"/>
      <family val="2"/>
      <charset val="1"/>
    </font>
    <font>
      <sz val="12"/>
      <name val="Calibri"/>
      <family val="2"/>
      <charset val="1"/>
    </font>
    <font>
      <b val="true"/>
      <sz val="12"/>
      <color rgb="FFFFFFFF"/>
      <name val="Calibri"/>
      <family val="2"/>
      <charset val="1"/>
    </font>
    <font>
      <b val="true"/>
      <sz val="11"/>
      <color rgb="FF000000"/>
      <name val="Calibri"/>
      <family val="2"/>
      <charset val="1"/>
    </font>
    <font>
      <sz val="11"/>
      <name val="Calibri"/>
      <family val="2"/>
      <charset val="1"/>
    </font>
    <font>
      <b val="true"/>
      <sz val="11"/>
      <color rgb="FF000000"/>
      <name val="Arial"/>
      <family val="2"/>
      <charset val="1"/>
    </font>
    <font>
      <b val="true"/>
      <sz val="11"/>
      <name val="Arial"/>
      <family val="2"/>
      <charset val="1"/>
    </font>
    <font>
      <sz val="11"/>
      <name val="Arial"/>
      <family val="2"/>
      <charset val="1"/>
    </font>
    <font>
      <sz val="18"/>
      <color rgb="FF000000"/>
      <name val="Arial"/>
      <family val="2"/>
      <charset val="1"/>
    </font>
    <font>
      <b val="true"/>
      <sz val="16"/>
      <color rgb="FFFFFFFF"/>
      <name val="Calibri"/>
      <family val="2"/>
      <charset val="1"/>
    </font>
    <font>
      <sz val="11"/>
      <color rgb="FFFF0000"/>
      <name val="Calibri"/>
      <family val="2"/>
      <charset val="1"/>
    </font>
    <font>
      <sz val="11"/>
      <color rgb="FFFF0000"/>
      <name val="Arial"/>
      <family val="2"/>
      <charset val="1"/>
    </font>
    <font>
      <b val="true"/>
      <sz val="14"/>
      <color rgb="FFFFFFFF"/>
      <name val="Calibri"/>
      <family val="2"/>
      <charset val="1"/>
    </font>
    <font>
      <b val="true"/>
      <i val="true"/>
      <sz val="9"/>
      <color rgb="FF000000"/>
      <name val="Calibri"/>
      <family val="2"/>
      <charset val="1"/>
    </font>
    <font>
      <i val="true"/>
      <sz val="11"/>
      <color rgb="FF000000"/>
      <name val="Calibri"/>
      <family val="2"/>
      <charset val="1"/>
    </font>
    <font>
      <sz val="11"/>
      <color rgb="FF000000"/>
      <name val="Roboto"/>
      <family val="0"/>
      <charset val="1"/>
    </font>
    <font>
      <b val="true"/>
      <i val="true"/>
      <sz val="11"/>
      <color rgb="FF000000"/>
      <name val="Calibri"/>
      <family val="2"/>
      <charset val="1"/>
    </font>
    <font>
      <b val="true"/>
      <sz val="11"/>
      <color rgb="FFFFFFFF"/>
      <name val="Calibri"/>
      <family val="2"/>
      <charset val="1"/>
    </font>
    <font>
      <b val="true"/>
      <sz val="11"/>
      <name val="Calibri"/>
      <family val="2"/>
      <charset val="1"/>
    </font>
    <font>
      <sz val="11"/>
      <color rgb="FFFFFFFF"/>
      <name val="Calibri"/>
      <family val="2"/>
      <charset val="1"/>
    </font>
  </fonts>
  <fills count="13">
    <fill>
      <patternFill patternType="none"/>
    </fill>
    <fill>
      <patternFill patternType="gray125"/>
    </fill>
    <fill>
      <patternFill patternType="solid">
        <fgColor rgb="FFFFFFFF"/>
        <bgColor rgb="FFF2F2F2"/>
      </patternFill>
    </fill>
    <fill>
      <patternFill patternType="solid">
        <fgColor rgb="FF000000"/>
        <bgColor rgb="FF003300"/>
      </patternFill>
    </fill>
    <fill>
      <patternFill patternType="solid">
        <fgColor rgb="FFF2F2F2"/>
        <bgColor rgb="FFE2F0D9"/>
      </patternFill>
    </fill>
    <fill>
      <patternFill patternType="solid">
        <fgColor rgb="FFD9D9D9"/>
        <bgColor rgb="FFD8D8D8"/>
      </patternFill>
    </fill>
    <fill>
      <patternFill patternType="solid">
        <fgColor rgb="FFFFFF00"/>
        <bgColor rgb="FFFFFF00"/>
      </patternFill>
    </fill>
    <fill>
      <patternFill patternType="solid">
        <fgColor rgb="FFB2B2B2"/>
        <bgColor rgb="FFA6A6A6"/>
      </patternFill>
    </fill>
    <fill>
      <patternFill patternType="solid">
        <fgColor rgb="FFA6A6A6"/>
        <bgColor rgb="FFB2B2B2"/>
      </patternFill>
    </fill>
    <fill>
      <patternFill patternType="solid">
        <fgColor rgb="FF7F7F7F"/>
        <bgColor rgb="FF808080"/>
      </patternFill>
    </fill>
    <fill>
      <patternFill patternType="solid">
        <fgColor rgb="FFBFBFBF"/>
        <bgColor rgb="FFB2B2B2"/>
      </patternFill>
    </fill>
    <fill>
      <patternFill patternType="solid">
        <fgColor rgb="FFEDB9C2"/>
        <bgColor rgb="FFF2ACAC"/>
      </patternFill>
    </fill>
    <fill>
      <patternFill patternType="solid">
        <fgColor rgb="FFE2F0D9"/>
        <bgColor rgb="FFF2F2F2"/>
      </patternFill>
    </fill>
  </fills>
  <borders count="89">
    <border diagonalUp="false" diagonalDown="false">
      <left/>
      <right/>
      <top/>
      <bottom/>
      <diagonal/>
    </border>
    <border diagonalUp="false" diagonalDown="false">
      <left style="medium"/>
      <right style="medium"/>
      <top style="medium"/>
      <bottom/>
      <diagonal/>
    </border>
    <border diagonalUp="false" diagonalDown="false">
      <left style="medium"/>
      <right style="medium"/>
      <top/>
      <bottom/>
      <diagonal/>
    </border>
    <border diagonalUp="false" diagonalDown="false">
      <left style="medium"/>
      <right/>
      <top/>
      <bottom/>
      <diagonal/>
    </border>
    <border diagonalUp="false" diagonalDown="false">
      <left/>
      <right style="medium"/>
      <top/>
      <bottom/>
      <diagonal/>
    </border>
    <border diagonalUp="false" diagonalDown="false">
      <left style="medium"/>
      <right style="thin"/>
      <top/>
      <bottom/>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thin">
        <color rgb="FFA6A6A6"/>
      </right>
      <top style="medium"/>
      <bottom style="thin">
        <color rgb="FFA6A6A6"/>
      </bottom>
      <diagonal/>
    </border>
    <border diagonalUp="false" diagonalDown="false">
      <left style="thin">
        <color rgb="FFA6A6A6"/>
      </left>
      <right style="thin">
        <color rgb="FFA6A6A6"/>
      </right>
      <top style="medium"/>
      <bottom style="thin">
        <color rgb="FFA6A6A6"/>
      </bottom>
      <diagonal/>
    </border>
    <border diagonalUp="false" diagonalDown="false">
      <left style="thin">
        <color rgb="FFA6A6A6"/>
      </left>
      <right style="medium"/>
      <top style="medium"/>
      <bottom style="thin">
        <color rgb="FFA6A6A6"/>
      </bottom>
      <diagonal/>
    </border>
    <border diagonalUp="false" diagonalDown="false">
      <left style="thin">
        <color rgb="FFA6A6A6"/>
      </left>
      <right style="thin">
        <color rgb="FFA6A6A6"/>
      </right>
      <top style="thin">
        <color rgb="FFA6A6A6"/>
      </top>
      <bottom style="thin">
        <color rgb="FFA6A6A6"/>
      </bottom>
      <diagonal/>
    </border>
    <border diagonalUp="false" diagonalDown="false">
      <left style="medium"/>
      <right style="thin">
        <color rgb="FFA6A6A6"/>
      </right>
      <top style="thin">
        <color rgb="FFA6A6A6"/>
      </top>
      <bottom style="thin">
        <color rgb="FFA6A6A6"/>
      </bottom>
      <diagonal/>
    </border>
    <border diagonalUp="false" diagonalDown="false">
      <left style="thin">
        <color rgb="FFA6A6A6"/>
      </left>
      <right style="medium"/>
      <top style="thin">
        <color rgb="FFA6A6A6"/>
      </top>
      <bottom style="thin">
        <color rgb="FFA6A6A6"/>
      </bottom>
      <diagonal/>
    </border>
    <border diagonalUp="false" diagonalDown="false">
      <left/>
      <right style="thin"/>
      <top/>
      <bottom/>
      <diagonal/>
    </border>
    <border diagonalUp="false" diagonalDown="false">
      <left/>
      <right style="medium"/>
      <top style="thin">
        <color rgb="FFA6A6A6"/>
      </top>
      <bottom style="thin">
        <color rgb="FFA6A6A6"/>
      </bottom>
      <diagonal/>
    </border>
    <border diagonalUp="false" diagonalDown="false">
      <left style="medium"/>
      <right style="thin">
        <color rgb="FFA6A6A6"/>
      </right>
      <top style="thin">
        <color rgb="FFA6A6A6"/>
      </top>
      <bottom style="medium"/>
      <diagonal/>
    </border>
    <border diagonalUp="false" diagonalDown="false">
      <left style="thin">
        <color rgb="FFA6A6A6"/>
      </left>
      <right style="thin">
        <color rgb="FFA6A6A6"/>
      </right>
      <top style="thin">
        <color rgb="FFA6A6A6"/>
      </top>
      <bottom style="medium"/>
      <diagonal/>
    </border>
    <border diagonalUp="false" diagonalDown="false">
      <left style="medium"/>
      <right style="medium"/>
      <top style="medium"/>
      <bottom style="medium"/>
      <diagonal/>
    </border>
    <border diagonalUp="false" diagonalDown="false">
      <left style="medium"/>
      <right style="thin">
        <color rgb="FFCCCCCC"/>
      </right>
      <top style="medium"/>
      <bottom style="medium"/>
      <diagonal/>
    </border>
    <border diagonalUp="false" diagonalDown="false">
      <left style="thin">
        <color rgb="FFCCCCCC"/>
      </left>
      <right style="thin">
        <color rgb="FFCCCCCC"/>
      </right>
      <top style="medium"/>
      <bottom style="medium"/>
      <diagonal/>
    </border>
    <border diagonalUp="false" diagonalDown="false">
      <left style="thin">
        <color rgb="FFCCCCCC"/>
      </left>
      <right style="medium"/>
      <top style="medium"/>
      <bottom style="medium"/>
      <diagonal/>
    </border>
    <border diagonalUp="false" diagonalDown="false">
      <left style="medium"/>
      <right style="medium"/>
      <top style="medium"/>
      <bottom style="thin">
        <color rgb="FFCCCCCC"/>
      </bottom>
      <diagonal/>
    </border>
    <border diagonalUp="false" diagonalDown="false">
      <left style="medium"/>
      <right style="medium"/>
      <top style="thin">
        <color rgb="FFCCCCCC"/>
      </top>
      <bottom style="thin">
        <color rgb="FFCCCCCC"/>
      </bottom>
      <diagonal/>
    </border>
    <border diagonalUp="false" diagonalDown="false">
      <left style="medium"/>
      <right style="thin">
        <color rgb="FFCCCCCC"/>
      </right>
      <top style="thin">
        <color rgb="FFCCCCCC"/>
      </top>
      <bottom style="medium"/>
      <diagonal/>
    </border>
    <border diagonalUp="false" diagonalDown="false">
      <left style="thin">
        <color rgb="FFCCCCCC"/>
      </left>
      <right style="medium"/>
      <top style="thin">
        <color rgb="FFCCCCCC"/>
      </top>
      <bottom style="medium"/>
      <diagonal/>
    </border>
    <border diagonalUp="false" diagonalDown="false">
      <left/>
      <right style="thin">
        <color rgb="FFCCCCCC"/>
      </right>
      <top style="thin">
        <color rgb="FFCCCCCC"/>
      </top>
      <bottom style="medium"/>
      <diagonal/>
    </border>
    <border diagonalUp="false" diagonalDown="false">
      <left style="medium"/>
      <right/>
      <top/>
      <bottom style="thin">
        <color rgb="FFCCCCCC"/>
      </bottom>
      <diagonal/>
    </border>
    <border diagonalUp="false" diagonalDown="false">
      <left style="thin">
        <color rgb="FFD9D9D9"/>
      </left>
      <right style="thin">
        <color rgb="FFD9D9D9"/>
      </right>
      <top/>
      <bottom style="thin">
        <color rgb="FFD9D9D9"/>
      </bottom>
      <diagonal/>
    </border>
    <border diagonalUp="false" diagonalDown="false">
      <left/>
      <right/>
      <top/>
      <bottom style="thin">
        <color rgb="FFCCCCCC"/>
      </bottom>
      <diagonal/>
    </border>
    <border diagonalUp="false" diagonalDown="false">
      <left style="thin">
        <color rgb="FFCCCCCC"/>
      </left>
      <right/>
      <top/>
      <bottom style="thin">
        <color rgb="FFCCCCCC"/>
      </bottom>
      <diagonal/>
    </border>
    <border diagonalUp="false" diagonalDown="false">
      <left style="thin">
        <color rgb="FFCCCCCC"/>
      </left>
      <right style="thin">
        <color rgb="FFCCCCCC"/>
      </right>
      <top/>
      <bottom style="thin">
        <color rgb="FFCCCCCC"/>
      </bottom>
      <diagonal/>
    </border>
    <border diagonalUp="false" diagonalDown="false">
      <left style="thin">
        <color rgb="FFCCCCCC"/>
      </left>
      <right style="medium"/>
      <top/>
      <bottom style="thin">
        <color rgb="FFCCCCCC"/>
      </bottom>
      <diagonal/>
    </border>
    <border diagonalUp="false" diagonalDown="false">
      <left style="medium"/>
      <right style="thin">
        <color rgb="FFCCCCCC"/>
      </right>
      <top/>
      <bottom style="thin">
        <color rgb="FFCCCCCC"/>
      </bottom>
      <diagonal/>
    </border>
    <border diagonalUp="false" diagonalDown="false">
      <left style="medium"/>
      <right/>
      <top style="thin">
        <color rgb="FFCCCCCC"/>
      </top>
      <bottom style="thin">
        <color rgb="FFCCCCCC"/>
      </bottom>
      <diagonal/>
    </border>
    <border diagonalUp="false" diagonalDown="false">
      <left style="thin">
        <color rgb="FFD9D9D9"/>
      </left>
      <right style="thin">
        <color rgb="FFD9D9D9"/>
      </right>
      <top style="thin">
        <color rgb="FFD9D9D9"/>
      </top>
      <bottom style="thin">
        <color rgb="FFD9D9D9"/>
      </bottom>
      <diagonal/>
    </border>
    <border diagonalUp="false" diagonalDown="false">
      <left/>
      <right style="thin">
        <color rgb="FFCCCCCC"/>
      </right>
      <top style="thin">
        <color rgb="FFCCCCCC"/>
      </top>
      <bottom style="thin">
        <color rgb="FFCCCCCC"/>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style="thin">
        <color rgb="FFCCCCCC"/>
      </left>
      <right style="medium"/>
      <top style="thin">
        <color rgb="FFCCCCCC"/>
      </top>
      <bottom style="thin">
        <color rgb="FFCCCCCC"/>
      </bottom>
      <diagonal/>
    </border>
    <border diagonalUp="false" diagonalDown="false">
      <left style="medium"/>
      <right style="thin">
        <color rgb="FFCCCCCC"/>
      </right>
      <top style="thin">
        <color rgb="FFCCCCCC"/>
      </top>
      <bottom style="thin">
        <color rgb="FFCCCCCC"/>
      </bottom>
      <diagonal/>
    </border>
    <border diagonalUp="false" diagonalDown="false">
      <left style="medium"/>
      <right style="medium"/>
      <top style="thin">
        <color rgb="FFCCCCCC"/>
      </top>
      <bottom style="medium"/>
      <diagonal/>
    </border>
    <border diagonalUp="false" diagonalDown="false">
      <left style="medium"/>
      <right/>
      <top style="thin">
        <color rgb="FFCCCCCC"/>
      </top>
      <bottom style="medium"/>
      <diagonal/>
    </border>
    <border diagonalUp="false" diagonalDown="false">
      <left/>
      <right/>
      <top style="thin">
        <color rgb="FFCCCCCC"/>
      </top>
      <bottom style="mediu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color rgb="FFBFBFBF"/>
      </right>
      <top style="medium"/>
      <bottom style="medium"/>
      <diagonal/>
    </border>
    <border diagonalUp="false" diagonalDown="false">
      <left style="thin">
        <color rgb="FFBFBFBF"/>
      </left>
      <right/>
      <top style="medium"/>
      <bottom style="medium"/>
      <diagonal/>
    </border>
    <border diagonalUp="false" diagonalDown="false">
      <left style="medium"/>
      <right/>
      <top style="medium"/>
      <bottom style="medium"/>
      <diagonal/>
    </border>
    <border diagonalUp="false" diagonalDown="false">
      <left style="thin">
        <color rgb="FFBFBFBF"/>
      </left>
      <right style="thin">
        <color rgb="FFBFBFBF"/>
      </right>
      <top style="medium"/>
      <bottom style="medium"/>
      <diagonal/>
    </border>
    <border diagonalUp="false" diagonalDown="false">
      <left style="medium"/>
      <right style="medium"/>
      <top style="medium"/>
      <bottom style="thin">
        <color rgb="FFBFBFBF"/>
      </bottom>
      <diagonal/>
    </border>
    <border diagonalUp="false" diagonalDown="false">
      <left style="medium"/>
      <right style="thin">
        <color rgb="FFBFBFBF"/>
      </right>
      <top style="medium"/>
      <bottom style="thin">
        <color rgb="FFBFBFBF"/>
      </bottom>
      <diagonal/>
    </border>
    <border diagonalUp="false" diagonalDown="false">
      <left style="thin">
        <color rgb="FFBFBFBF"/>
      </left>
      <right/>
      <top style="medium"/>
      <bottom style="thin">
        <color rgb="FFBFBFBF"/>
      </bottom>
      <diagonal/>
    </border>
    <border diagonalUp="false" diagonalDown="false">
      <left/>
      <right style="thin">
        <color rgb="FFBFBFBF"/>
      </right>
      <top style="medium"/>
      <bottom style="thin">
        <color rgb="FFBFBFBF"/>
      </bottom>
      <diagonal/>
    </border>
    <border diagonalUp="false" diagonalDown="false">
      <left style="thin">
        <color rgb="FFBFBFBF"/>
      </left>
      <right style="thin">
        <color rgb="FFBFBFBF"/>
      </right>
      <top style="medium"/>
      <bottom style="thin">
        <color rgb="FFBFBFBF"/>
      </bottom>
      <diagonal/>
    </border>
    <border diagonalUp="false" diagonalDown="false">
      <left style="medium"/>
      <right style="medium"/>
      <top/>
      <bottom style="thin">
        <color rgb="FFCCCCCC"/>
      </bottom>
      <diagonal/>
    </border>
    <border diagonalUp="false" diagonalDown="false">
      <left style="medium"/>
      <right style="medium"/>
      <top style="thin">
        <color rgb="FFBFBFBF"/>
      </top>
      <bottom style="thin">
        <color rgb="FFBFBFBF"/>
      </bottom>
      <diagonal/>
    </border>
    <border diagonalUp="false" diagonalDown="false">
      <left/>
      <right style="thin">
        <color rgb="FFBFBFBF"/>
      </right>
      <top/>
      <bottom style="thin">
        <color rgb="FFBFBFBF"/>
      </bottom>
      <diagonal/>
    </border>
    <border diagonalUp="false" diagonalDown="false">
      <left style="thin">
        <color rgb="FFBFBFBF"/>
      </left>
      <right style="thin">
        <color rgb="FFBFBFBF"/>
      </right>
      <top/>
      <bottom style="thin">
        <color rgb="FFBFBFBF"/>
      </bottom>
      <diagonal/>
    </border>
    <border diagonalUp="false" diagonalDown="false">
      <left style="thin">
        <color rgb="FFBFBFBF"/>
      </left>
      <right/>
      <top/>
      <bottom style="thin">
        <color rgb="FFBFBFBF"/>
      </bottom>
      <diagonal/>
    </border>
    <border diagonalUp="false" diagonalDown="false">
      <left style="medium"/>
      <right style="medium"/>
      <top/>
      <bottom style="thin">
        <color rgb="FFBFBFBF"/>
      </bottom>
      <diagonal/>
    </border>
    <border diagonalUp="false" diagonalDown="false">
      <left/>
      <right style="thin">
        <color rgb="FFBFBFBF"/>
      </right>
      <top style="thin">
        <color rgb="FFBFBFBF"/>
      </top>
      <bottom style="thin">
        <color rgb="FFBFBFBF"/>
      </bottom>
      <diagonal/>
    </border>
    <border diagonalUp="false" diagonalDown="false">
      <left style="thin">
        <color rgb="FFBFBFBF"/>
      </left>
      <right style="thin">
        <color rgb="FFBFBFBF"/>
      </right>
      <top style="thin">
        <color rgb="FFBFBFBF"/>
      </top>
      <bottom style="thin">
        <color rgb="FFBFBFBF"/>
      </bottom>
      <diagonal/>
    </border>
    <border diagonalUp="false" diagonalDown="false">
      <left style="thin">
        <color rgb="FFBFBFBF"/>
      </left>
      <right/>
      <top style="thin">
        <color rgb="FFBFBFBF"/>
      </top>
      <bottom style="thin">
        <color rgb="FFBFBFBF"/>
      </bottom>
      <diagonal/>
    </border>
    <border diagonalUp="false" diagonalDown="false">
      <left style="thin">
        <color rgb="FF7F7F7F"/>
      </left>
      <right/>
      <top style="thin">
        <color rgb="FF7F7F7F"/>
      </top>
      <bottom/>
      <diagonal/>
    </border>
    <border diagonalUp="false" diagonalDown="false">
      <left/>
      <right style="thin">
        <color rgb="FF7F7F7F"/>
      </right>
      <top style="thin">
        <color rgb="FF7F7F7F"/>
      </top>
      <bottom/>
      <diagonal/>
    </border>
    <border diagonalUp="false" diagonalDown="false">
      <left style="thin">
        <color rgb="FF7F7F7F"/>
      </left>
      <right/>
      <top/>
      <bottom/>
      <diagonal/>
    </border>
    <border diagonalUp="false" diagonalDown="false">
      <left/>
      <right style="thin">
        <color rgb="FF7F7F7F"/>
      </right>
      <top/>
      <bottom/>
      <diagonal/>
    </border>
    <border diagonalUp="false" diagonalDown="false">
      <left style="thin">
        <color rgb="FF7F7F7F"/>
      </left>
      <right style="thin">
        <color rgb="FF7F7F7F"/>
      </right>
      <top/>
      <bottom/>
      <diagonal/>
    </border>
    <border diagonalUp="false" diagonalDown="false">
      <left style="thin">
        <color rgb="FF7F7F7F"/>
      </left>
      <right/>
      <top/>
      <bottom style="thin">
        <color rgb="FF7F7F7F"/>
      </bottom>
      <diagonal/>
    </border>
    <border diagonalUp="false" diagonalDown="false">
      <left/>
      <right/>
      <top/>
      <bottom style="thin">
        <color rgb="FF7F7F7F"/>
      </bottom>
      <diagonal/>
    </border>
    <border diagonalUp="false" diagonalDown="false">
      <left/>
      <right style="thin">
        <color rgb="FF7F7F7F"/>
      </right>
      <top/>
      <bottom style="thin">
        <color rgb="FF7F7F7F"/>
      </bottom>
      <diagonal/>
    </border>
    <border diagonalUp="false" diagonalDown="false">
      <left style="thin">
        <color rgb="FF7F7F7F"/>
      </left>
      <right style="thin">
        <color rgb="FF7F7F7F"/>
      </right>
      <top style="thin">
        <color rgb="FF7F7F7F"/>
      </top>
      <bottom style="thin">
        <color rgb="FF7F7F7F"/>
      </bottom>
      <diagonal/>
    </border>
    <border diagonalUp="false" diagonalDown="false">
      <left/>
      <right/>
      <top style="thin">
        <color rgb="FF7F7F7F"/>
      </top>
      <bottom/>
      <diagonal/>
    </border>
    <border diagonalUp="false" diagonalDown="false">
      <left/>
      <right/>
      <top style="thin">
        <color rgb="FF7F7F7F"/>
      </top>
      <bottom style="thin">
        <color rgb="FF7F7F7F"/>
      </bottom>
      <diagonal/>
    </border>
    <border diagonalUp="false" diagonalDown="false">
      <left style="thin">
        <color rgb="FF7F7F7F"/>
      </left>
      <right/>
      <top style="thin">
        <color rgb="FF7F7F7F"/>
      </top>
      <bottom style="thin">
        <color rgb="FF7F7F7F"/>
      </bottom>
      <diagonal/>
    </border>
    <border diagonalUp="false" diagonalDown="false">
      <left/>
      <right style="thin">
        <color rgb="FF7F7F7F"/>
      </right>
      <top style="thin">
        <color rgb="FF7F7F7F"/>
      </top>
      <bottom style="thin">
        <color rgb="FF7F7F7F"/>
      </bottom>
      <diagonal/>
    </border>
    <border diagonalUp="false" diagonalDown="false">
      <left/>
      <right style="thin">
        <color rgb="FF808080"/>
      </right>
      <top/>
      <bottom/>
      <diagonal/>
    </border>
    <border diagonalUp="false" diagonalDown="false">
      <left style="medium"/>
      <right style="thin">
        <color rgb="FFA6A6A6"/>
      </right>
      <top style="medium"/>
      <bottom/>
      <diagonal/>
    </border>
    <border diagonalUp="false" diagonalDown="false">
      <left style="thin">
        <color rgb="FFA6A6A6"/>
      </left>
      <right style="thin">
        <color rgb="FFA6A6A6"/>
      </right>
      <top style="medium"/>
      <bottom/>
      <diagonal/>
    </border>
    <border diagonalUp="false" diagonalDown="false">
      <left style="thin">
        <color rgb="FFA6A6A6"/>
      </left>
      <right style="medium"/>
      <top style="medium"/>
      <bottom/>
      <diagonal/>
    </border>
    <border diagonalUp="false" diagonalDown="false">
      <left style="medium"/>
      <right style="medium"/>
      <top style="medium"/>
      <bottom style="thin">
        <color rgb="FFA6A6A6"/>
      </bottom>
      <diagonal/>
    </border>
    <border diagonalUp="false" diagonalDown="false">
      <left style="thin">
        <color rgb="FFA6A6A6"/>
      </left>
      <right style="thin">
        <color rgb="FFA6A6A6"/>
      </right>
      <top style="thin">
        <color rgb="FFA6A6A6"/>
      </top>
      <bottom/>
      <diagonal/>
    </border>
    <border diagonalUp="false" diagonalDown="false">
      <left/>
      <right/>
      <top/>
      <bottom style="thin"/>
      <diagonal/>
    </border>
    <border diagonalUp="false" diagonalDown="false">
      <left/>
      <right/>
      <top style="thin"/>
      <bottom style="thin"/>
      <diagonal/>
    </border>
    <border diagonalUp="false" diagonalDown="false">
      <left/>
      <right/>
      <top style="thin"/>
      <bottom/>
      <diagonal/>
    </border>
  </borders>
  <cellStyleXfs count="5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6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6" fontId="0" fillId="0" borderId="0" xfId="0" applyFont="false" applyBorder="false" applyAlignment="true" applyProtection="true">
      <alignment horizontal="general" vertical="bottom" textRotation="0" wrapText="false" indent="0" shrinkToFit="false"/>
      <protection locked="true" hidden="false"/>
    </xf>
    <xf numFmtId="164" fontId="8" fillId="2" borderId="0" xfId="0" applyFont="true" applyBorder="false" applyAlignment="true" applyProtection="true">
      <alignment horizontal="general" vertical="bottom" textRotation="0" wrapText="false" indent="0" shrinkToFit="false"/>
      <protection locked="true" hidden="false"/>
    </xf>
    <xf numFmtId="164" fontId="8" fillId="2" borderId="0" xfId="0" applyFont="true" applyBorder="false" applyAlignment="true" applyProtection="true">
      <alignment horizontal="center" vertical="bottom" textRotation="0" wrapText="false" indent="0" shrinkToFit="false"/>
      <protection locked="true" hidden="false"/>
    </xf>
    <xf numFmtId="164" fontId="8" fillId="2" borderId="0" xfId="0" applyFont="true" applyBorder="false" applyAlignment="true" applyProtection="true">
      <alignment horizontal="left" vertical="bottom" textRotation="0" wrapText="true" indent="0" shrinkToFit="false"/>
      <protection locked="true" hidden="false"/>
    </xf>
    <xf numFmtId="166" fontId="8" fillId="2" borderId="0" xfId="0" applyFont="true" applyBorder="false" applyAlignment="true" applyProtection="true">
      <alignment horizontal="right" vertical="bottom" textRotation="0" wrapText="false" indent="0" shrinkToFit="false"/>
      <protection locked="true" hidden="false"/>
    </xf>
    <xf numFmtId="164" fontId="8" fillId="2" borderId="0" xfId="0" applyFont="true" applyBorder="false" applyAlignment="true" applyProtection="true">
      <alignment horizontal="right" vertical="bottom" textRotation="0" wrapText="false" indent="0" shrinkToFit="false"/>
      <protection locked="true" hidden="false"/>
    </xf>
    <xf numFmtId="164" fontId="10" fillId="2" borderId="1" xfId="0" applyFont="true" applyBorder="true" applyAlignment="true" applyProtection="true">
      <alignment horizontal="center" vertical="center" textRotation="0" wrapText="true" indent="0" shrinkToFit="false"/>
      <protection locked="true" hidden="false"/>
    </xf>
    <xf numFmtId="164" fontId="8" fillId="2" borderId="0" xfId="0" applyFont="true" applyBorder="tru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11" fillId="2" borderId="2" xfId="0" applyFont="true" applyBorder="true" applyAlignment="true" applyProtection="true">
      <alignment horizontal="center" vertical="center" textRotation="0" wrapText="true" indent="0" shrinkToFit="false"/>
      <protection locked="true" hidden="false"/>
    </xf>
    <xf numFmtId="164" fontId="12" fillId="2" borderId="3" xfId="0" applyFont="true" applyBorder="true" applyAlignment="true" applyProtection="true">
      <alignment horizontal="left" vertical="center" textRotation="0" wrapText="true" indent="0" shrinkToFit="false"/>
      <protection locked="true" hidden="false"/>
    </xf>
    <xf numFmtId="164" fontId="0" fillId="0" borderId="0" xfId="0" applyFont="false" applyBorder="true" applyAlignment="true" applyProtection="true">
      <alignment horizontal="center" vertical="bottom" textRotation="0" wrapText="false" indent="0" shrinkToFit="false"/>
      <protection locked="true" hidden="false"/>
    </xf>
    <xf numFmtId="166"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center" vertical="bottom" textRotation="0" wrapText="false" indent="0" shrinkToFit="false"/>
      <protection locked="true" hidden="false"/>
    </xf>
    <xf numFmtId="164" fontId="12" fillId="2" borderId="5" xfId="0" applyFont="true" applyBorder="true" applyAlignment="true" applyProtection="true">
      <alignment horizontal="left" vertical="center" textRotation="0" wrapText="true" indent="0" shrinkToFit="false"/>
      <protection locked="true" hidden="false"/>
    </xf>
    <xf numFmtId="166" fontId="13" fillId="2" borderId="6" xfId="0" applyFont="true" applyBorder="true" applyAlignment="true" applyProtection="true">
      <alignment horizontal="center" vertical="center" textRotation="0" wrapText="true" indent="0" shrinkToFit="false"/>
      <protection locked="true" hidden="false"/>
    </xf>
    <xf numFmtId="164" fontId="13" fillId="2" borderId="6" xfId="0" applyFont="true" applyBorder="true" applyAlignment="true" applyProtection="true">
      <alignment horizontal="right" vertical="center" textRotation="0" wrapText="false" indent="0" shrinkToFit="false"/>
      <protection locked="true" hidden="false"/>
    </xf>
    <xf numFmtId="164" fontId="12" fillId="2" borderId="7" xfId="0" applyFont="true" applyBorder="true" applyAlignment="true" applyProtection="true">
      <alignment horizontal="center" vertical="center" textRotation="0" wrapText="true" indent="0" shrinkToFit="false"/>
      <protection locked="true" hidden="false"/>
    </xf>
    <xf numFmtId="164" fontId="6"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true" applyAlignment="true" applyProtection="true">
      <alignment horizontal="right" vertical="bottom" textRotation="0" wrapText="false" indent="0" shrinkToFit="false"/>
      <protection locked="true" hidden="false"/>
    </xf>
    <xf numFmtId="168" fontId="12" fillId="2" borderId="6" xfId="0" applyFont="true" applyBorder="true" applyAlignment="true" applyProtection="true">
      <alignment horizontal="right" vertical="center" textRotation="0" wrapText="false" indent="0" shrinkToFit="false"/>
      <protection locked="true" hidden="false"/>
    </xf>
    <xf numFmtId="164" fontId="6" fillId="2" borderId="0" xfId="0" applyFont="true" applyBorder="tru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14" fillId="2" borderId="0" xfId="0" applyFont="true" applyBorder="true" applyAlignment="true" applyProtection="true">
      <alignment horizontal="left" vertical="bottom" textRotation="0" wrapText="false" indent="0" shrinkToFit="false"/>
      <protection locked="true" hidden="false"/>
    </xf>
    <xf numFmtId="164" fontId="15" fillId="2" borderId="0"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12" fillId="2" borderId="0" xfId="0" applyFont="true" applyBorder="true" applyAlignment="true" applyProtection="true">
      <alignment horizontal="center" vertical="center" textRotation="0" wrapText="true" indent="0" shrinkToFit="false"/>
      <protection locked="true" hidden="false"/>
    </xf>
    <xf numFmtId="164" fontId="12" fillId="2" borderId="6" xfId="0" applyFont="true" applyBorder="true" applyAlignment="true" applyProtection="true">
      <alignment horizontal="right" vertical="center" textRotation="0" wrapText="false" indent="0" shrinkToFit="false"/>
      <protection locked="true" hidden="false"/>
    </xf>
    <xf numFmtId="169" fontId="13" fillId="2" borderId="0" xfId="0" applyFont="true" applyBorder="true" applyAlignment="true" applyProtection="true">
      <alignment horizontal="left" vertical="center" textRotation="0" wrapText="true" indent="0" shrinkToFit="false"/>
      <protection locked="true" hidden="false"/>
    </xf>
    <xf numFmtId="164" fontId="12" fillId="2" borderId="0" xfId="0" applyFont="true" applyBorder="true" applyAlignment="true" applyProtection="true">
      <alignment horizontal="left" vertical="center" textRotation="0" wrapText="true" indent="0" shrinkToFit="false"/>
      <protection locked="true" hidden="false"/>
    </xf>
    <xf numFmtId="164" fontId="12" fillId="2" borderId="3" xfId="0" applyFont="true" applyBorder="true" applyAlignment="true" applyProtection="true">
      <alignment horizontal="center" vertical="center" textRotation="0" wrapText="true" indent="0" shrinkToFit="false"/>
      <protection locked="true" hidden="false"/>
    </xf>
    <xf numFmtId="169" fontId="12" fillId="2" borderId="0" xfId="0" applyFont="true" applyBorder="true" applyAlignment="true" applyProtection="true">
      <alignment horizontal="center" vertical="center" textRotation="0" wrapText="true" indent="0" shrinkToFit="false"/>
      <protection locked="true" hidden="false"/>
    </xf>
    <xf numFmtId="166" fontId="15" fillId="2" borderId="0" xfId="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true" applyProtection="true">
      <alignment horizontal="right" vertical="center" textRotation="0" wrapText="false" indent="0" shrinkToFit="false"/>
      <protection locked="true" hidden="false"/>
    </xf>
    <xf numFmtId="168" fontId="12" fillId="2" borderId="0" xfId="0" applyFont="true" applyBorder="true" applyAlignment="true" applyProtection="true">
      <alignment horizontal="right" vertical="center" textRotation="0" wrapText="false" indent="0" shrinkToFit="false"/>
      <protection locked="true" hidden="false"/>
    </xf>
    <xf numFmtId="164" fontId="12" fillId="2" borderId="4" xfId="0" applyFont="true" applyBorder="true" applyAlignment="true" applyProtection="true">
      <alignment horizontal="center" vertical="top" textRotation="0" wrapText="true" indent="0" shrinkToFit="false"/>
      <protection locked="true" hidden="false"/>
    </xf>
    <xf numFmtId="170" fontId="6" fillId="0" borderId="0" xfId="0" applyFont="true" applyBorder="false" applyAlignment="true" applyProtection="true">
      <alignment horizontal="general" vertical="bottom" textRotation="0" wrapText="false" indent="0" shrinkToFit="false"/>
      <protection locked="true" hidden="false"/>
    </xf>
    <xf numFmtId="171" fontId="13" fillId="2" borderId="8" xfId="0" applyFont="true" applyBorder="true" applyAlignment="true" applyProtection="true">
      <alignment horizontal="left" vertical="center" textRotation="0" wrapText="true" indent="0" shrinkToFit="false"/>
      <protection locked="true" hidden="false"/>
    </xf>
    <xf numFmtId="164" fontId="12" fillId="2" borderId="9" xfId="0" applyFont="true" applyBorder="true" applyAlignment="true" applyProtection="true">
      <alignment horizontal="left" vertical="center" textRotation="0" wrapText="true" indent="0" shrinkToFit="false"/>
      <protection locked="true" hidden="false"/>
    </xf>
    <xf numFmtId="164" fontId="12" fillId="2" borderId="9" xfId="0" applyFont="true" applyBorder="true" applyAlignment="true" applyProtection="true">
      <alignment horizontal="center" vertical="center" textRotation="0" wrapText="true" indent="0" shrinkToFit="false"/>
      <protection locked="true" hidden="false"/>
    </xf>
    <xf numFmtId="166" fontId="15" fillId="2" borderId="9" xfId="0" applyFont="true" applyBorder="true" applyAlignment="true" applyProtection="true">
      <alignment horizontal="general" vertical="bottom" textRotation="0" wrapText="false" indent="0" shrinkToFit="false"/>
      <protection locked="true" hidden="false"/>
    </xf>
    <xf numFmtId="164" fontId="12" fillId="2" borderId="9" xfId="0" applyFont="true" applyBorder="true" applyAlignment="true" applyProtection="true">
      <alignment horizontal="right" vertical="center" textRotation="0" wrapText="false" indent="0" shrinkToFit="false"/>
      <protection locked="true" hidden="false"/>
    </xf>
    <xf numFmtId="168" fontId="12" fillId="2" borderId="9" xfId="0" applyFont="true" applyBorder="true" applyAlignment="true" applyProtection="true">
      <alignment horizontal="right" vertical="center" textRotation="0" wrapText="false" indent="0" shrinkToFit="false"/>
      <protection locked="true" hidden="false"/>
    </xf>
    <xf numFmtId="164" fontId="12" fillId="2" borderId="10" xfId="0" applyFont="true" applyBorder="true" applyAlignment="true" applyProtection="true">
      <alignment horizontal="center" vertical="top" textRotation="0" wrapText="true" indent="0" shrinkToFit="false"/>
      <protection locked="true" hidden="false"/>
    </xf>
    <xf numFmtId="164" fontId="16" fillId="3" borderId="1" xfId="0" applyFont="true" applyBorder="true" applyAlignment="true" applyProtection="true">
      <alignment horizontal="center" vertical="center" textRotation="0" wrapText="false" indent="0" shrinkToFit="false"/>
      <protection locked="true" hidden="false"/>
    </xf>
    <xf numFmtId="164" fontId="16" fillId="2" borderId="0" xfId="0" applyFont="true" applyBorder="true" applyAlignment="true" applyProtection="true">
      <alignment horizontal="general"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17" fillId="4" borderId="11" xfId="0" applyFont="true" applyBorder="true" applyAlignment="true" applyProtection="true">
      <alignment horizontal="center" vertical="center" textRotation="0" wrapText="true" indent="0" shrinkToFit="false"/>
      <protection locked="true" hidden="false"/>
    </xf>
    <xf numFmtId="164" fontId="17" fillId="4" borderId="12" xfId="0" applyFont="true" applyBorder="true" applyAlignment="true" applyProtection="true">
      <alignment horizontal="center" vertical="center" textRotation="0" wrapText="true" indent="0" shrinkToFit="false"/>
      <protection locked="true" hidden="false"/>
    </xf>
    <xf numFmtId="164" fontId="17" fillId="4" borderId="12" xfId="0" applyFont="true" applyBorder="true" applyAlignment="true" applyProtection="true">
      <alignment horizontal="left" vertical="center" textRotation="0" wrapText="true" indent="0" shrinkToFit="false"/>
      <protection locked="true" hidden="false"/>
    </xf>
    <xf numFmtId="164" fontId="17" fillId="4" borderId="12" xfId="0" applyFont="true" applyBorder="true" applyAlignment="true" applyProtection="true">
      <alignment horizontal="right" vertical="center" textRotation="0" wrapText="true" indent="0" shrinkToFit="false"/>
      <protection locked="true" hidden="false"/>
    </xf>
    <xf numFmtId="164" fontId="17" fillId="4" borderId="13" xfId="0" applyFont="true" applyBorder="true" applyAlignment="true" applyProtection="true">
      <alignment horizontal="center" vertical="center" textRotation="0" wrapText="true" indent="0" shrinkToFit="false"/>
      <protection locked="true" hidden="false"/>
    </xf>
    <xf numFmtId="164" fontId="16" fillId="2" borderId="0" xfId="0" applyFont="true" applyBorder="true" applyAlignment="true" applyProtection="true">
      <alignment horizontal="center" vertical="center" textRotation="0" wrapText="false" indent="0" shrinkToFit="false"/>
      <protection locked="true" hidden="false"/>
    </xf>
    <xf numFmtId="164" fontId="17" fillId="4" borderId="14" xfId="0" applyFont="true" applyBorder="true" applyAlignment="true" applyProtection="true">
      <alignment horizontal="right" vertical="center" textRotation="0" wrapText="true" indent="0" shrinkToFit="false"/>
      <protection locked="true" hidden="false"/>
    </xf>
    <xf numFmtId="166" fontId="17" fillId="4" borderId="14" xfId="0" applyFont="true" applyBorder="true" applyAlignment="true" applyProtection="true">
      <alignment horizontal="right" vertical="center" textRotation="0" wrapText="true" indent="0" shrinkToFit="false"/>
      <protection locked="true" hidden="false"/>
    </xf>
    <xf numFmtId="164" fontId="6" fillId="5" borderId="0" xfId="0" applyFont="true" applyBorder="false" applyAlignment="true" applyProtection="true">
      <alignment horizontal="general" vertical="center" textRotation="0" wrapText="false" indent="0" shrinkToFit="false"/>
      <protection locked="true" hidden="false"/>
    </xf>
    <xf numFmtId="164" fontId="17" fillId="5" borderId="15" xfId="0" applyFont="true" applyBorder="true" applyAlignment="true" applyProtection="true">
      <alignment horizontal="center" vertical="center" textRotation="0" wrapText="true" indent="0" shrinkToFit="false"/>
      <protection locked="true" hidden="false"/>
    </xf>
    <xf numFmtId="164" fontId="17" fillId="5" borderId="14" xfId="0" applyFont="true" applyBorder="true" applyAlignment="true" applyProtection="true">
      <alignment horizontal="center" vertical="center" textRotation="0" wrapText="true" indent="0" shrinkToFit="false"/>
      <protection locked="true" hidden="false"/>
    </xf>
    <xf numFmtId="164" fontId="17" fillId="5" borderId="14" xfId="0" applyFont="true" applyBorder="true" applyAlignment="true" applyProtection="true">
      <alignment horizontal="general" vertical="center" textRotation="0" wrapText="true" indent="0" shrinkToFit="false"/>
      <protection locked="true" hidden="false"/>
    </xf>
    <xf numFmtId="166" fontId="17" fillId="5" borderId="14" xfId="0" applyFont="true" applyBorder="true" applyAlignment="true" applyProtection="true">
      <alignment horizontal="right" vertical="center" textRotation="0" wrapText="true" indent="0" shrinkToFit="false"/>
      <protection locked="true" hidden="false"/>
    </xf>
    <xf numFmtId="172" fontId="17" fillId="5" borderId="14" xfId="0" applyFont="true" applyBorder="true" applyAlignment="true" applyProtection="true">
      <alignment horizontal="right" vertical="center" textRotation="0" wrapText="true" indent="0" shrinkToFit="false"/>
      <protection locked="true" hidden="false"/>
    </xf>
    <xf numFmtId="169" fontId="6" fillId="5" borderId="16" xfId="0" applyFont="true" applyBorder="true" applyAlignment="true" applyProtection="true">
      <alignment horizontal="center" vertical="center" textRotation="0" wrapText="true" indent="0" shrinkToFit="false"/>
      <protection locked="true" hidden="false"/>
    </xf>
    <xf numFmtId="164" fontId="6" fillId="5" borderId="0" xfId="0" applyFont="true" applyBorder="true" applyAlignment="true" applyProtection="true">
      <alignment horizontal="general" vertical="center" textRotation="0" wrapText="false" indent="0" shrinkToFit="false"/>
      <protection locked="true" hidden="false"/>
    </xf>
    <xf numFmtId="164" fontId="8" fillId="5" borderId="0" xfId="0" applyFont="true" applyBorder="false" applyAlignment="true" applyProtection="true">
      <alignment horizontal="general" vertical="bottom" textRotation="0" wrapText="false" indent="0" shrinkToFit="false"/>
      <protection locked="true" hidden="false"/>
    </xf>
    <xf numFmtId="165" fontId="6" fillId="5" borderId="0" xfId="0" applyFont="true" applyBorder="true" applyAlignment="true" applyProtection="true">
      <alignment horizontal="general" vertical="center" textRotation="0" wrapText="false" indent="0" shrinkToFit="false"/>
      <protection locked="true" hidden="false"/>
    </xf>
    <xf numFmtId="164" fontId="0" fillId="5" borderId="0" xfId="0" applyFont="false" applyBorder="false" applyAlignment="true" applyProtection="true">
      <alignment horizontal="general" vertical="bottom" textRotation="0" wrapText="false" indent="0" shrinkToFit="false"/>
      <protection locked="true" hidden="false"/>
    </xf>
    <xf numFmtId="164" fontId="6" fillId="2" borderId="0" xfId="0" applyFont="true" applyBorder="false" applyAlignment="true" applyProtection="true">
      <alignment horizontal="general" vertical="center" textRotation="0" wrapText="false" indent="0" shrinkToFit="false"/>
      <protection locked="true" hidden="false"/>
    </xf>
    <xf numFmtId="164" fontId="6" fillId="0" borderId="15" xfId="0" applyFont="true" applyBorder="true" applyAlignment="true" applyProtection="true">
      <alignment horizontal="center" vertical="center" textRotation="0" wrapText="true" indent="0" shrinkToFit="false"/>
      <protection locked="true" hidden="false"/>
    </xf>
    <xf numFmtId="164" fontId="6" fillId="0" borderId="14" xfId="0" applyFont="true" applyBorder="true" applyAlignment="true" applyProtection="true">
      <alignment horizontal="center" vertical="center" textRotation="0" wrapText="tru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true" indent="0" shrinkToFit="false"/>
      <protection locked="true" hidden="false"/>
    </xf>
    <xf numFmtId="172" fontId="6" fillId="0" borderId="14" xfId="0" applyFont="true" applyBorder="true" applyAlignment="true" applyProtection="true">
      <alignment horizontal="center" vertical="center" textRotation="0" wrapText="true" indent="0" shrinkToFit="false"/>
      <protection locked="true" hidden="false"/>
    </xf>
    <xf numFmtId="164" fontId="6" fillId="0" borderId="14" xfId="0" applyFont="true" applyBorder="true" applyAlignment="true" applyProtection="true">
      <alignment horizontal="right" vertical="center" textRotation="0" wrapText="true" indent="0" shrinkToFit="false"/>
      <protection locked="true" hidden="false"/>
    </xf>
    <xf numFmtId="165" fontId="6" fillId="0" borderId="14" xfId="17" applyFont="true" applyBorder="true" applyAlignment="true" applyProtection="true">
      <alignment horizontal="right" vertical="center" textRotation="0" wrapText="true" indent="0" shrinkToFit="false"/>
      <protection locked="true" hidden="false"/>
    </xf>
    <xf numFmtId="169" fontId="6" fillId="0" borderId="16" xfId="0" applyFont="true" applyBorder="true" applyAlignment="true" applyProtection="true">
      <alignment horizontal="center" vertical="center" textRotation="0" wrapText="true" indent="0" shrinkToFit="false"/>
      <protection locked="true" hidden="false"/>
    </xf>
    <xf numFmtId="164" fontId="6" fillId="2" borderId="0" xfId="0" applyFont="true" applyBorder="true" applyAlignment="true" applyProtection="true">
      <alignment horizontal="general" vertical="center" textRotation="0" wrapText="fals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general"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6" fillId="0" borderId="14" xfId="0" applyFont="true" applyBorder="true" applyAlignment="true" applyProtection="true">
      <alignment horizontal="left" vertical="center" textRotation="0" wrapText="true" indent="0" shrinkToFit="false"/>
      <protection locked="true" hidden="false"/>
    </xf>
    <xf numFmtId="172" fontId="6" fillId="5" borderId="0" xfId="0" applyFont="true" applyBorder="true" applyAlignment="true" applyProtection="true">
      <alignment horizontal="general" vertical="center" textRotation="0" wrapText="false" indent="0" shrinkToFit="false"/>
      <protection locked="true" hidden="false"/>
    </xf>
    <xf numFmtId="164" fontId="0" fillId="5" borderId="0" xfId="0" applyFont="false" applyBorder="true" applyAlignment="true" applyProtection="true">
      <alignment horizontal="general" vertical="bottom" textRotation="0" wrapText="false" indent="0" shrinkToFit="false"/>
      <protection locked="true" hidden="false"/>
    </xf>
    <xf numFmtId="164" fontId="18" fillId="0" borderId="14" xfId="0" applyFont="true" applyBorder="true" applyAlignment="true" applyProtection="true">
      <alignment horizontal="center" vertical="center" textRotation="0" wrapText="true" indent="0" shrinkToFit="false"/>
      <protection locked="true" hidden="false"/>
    </xf>
    <xf numFmtId="164" fontId="17" fillId="6" borderId="15" xfId="0" applyFont="true" applyBorder="true" applyAlignment="true" applyProtection="true">
      <alignment horizontal="center" vertical="center" textRotation="0" wrapText="true" indent="0" shrinkToFit="false"/>
      <protection locked="true" hidden="false"/>
    </xf>
    <xf numFmtId="173" fontId="17" fillId="5" borderId="14" xfId="0" applyFont="true" applyBorder="true" applyAlignment="true" applyProtection="true">
      <alignment horizontal="center" vertical="center" textRotation="0" wrapText="true" indent="0" shrinkToFit="false"/>
      <protection locked="true" hidden="false"/>
    </xf>
    <xf numFmtId="164" fontId="17" fillId="5" borderId="14" xfId="0" applyFont="true" applyBorder="true" applyAlignment="true" applyProtection="true">
      <alignment horizontal="left" vertical="center" textRotation="0" wrapText="true" indent="0" shrinkToFit="false"/>
      <protection locked="true" hidden="false"/>
    </xf>
    <xf numFmtId="165" fontId="17" fillId="5" borderId="14" xfId="0" applyFont="true" applyBorder="true" applyAlignment="true" applyProtection="true">
      <alignment horizontal="right" vertical="center" textRotation="0" wrapText="true" indent="0" shrinkToFit="false"/>
      <protection locked="true" hidden="false"/>
    </xf>
    <xf numFmtId="165" fontId="17" fillId="5" borderId="14" xfId="17" applyFont="true" applyBorder="true" applyAlignment="true" applyProtection="true">
      <alignment horizontal="right" vertical="center" textRotation="0" wrapText="true" indent="0" shrinkToFit="false"/>
      <protection locked="true" hidden="false"/>
    </xf>
    <xf numFmtId="169" fontId="17" fillId="5" borderId="16" xfId="0" applyFont="true" applyBorder="true" applyAlignment="true" applyProtection="true">
      <alignment horizontal="center" vertical="center" textRotation="0" wrapText="true" indent="0" shrinkToFit="false"/>
      <protection locked="true" hidden="false"/>
    </xf>
    <xf numFmtId="172" fontId="6" fillId="0" borderId="14" xfId="0" applyFont="true" applyBorder="true" applyAlignment="true" applyProtection="true">
      <alignment horizontal="right" vertical="center" textRotation="0" wrapText="true" indent="0" shrinkToFit="false"/>
      <protection locked="true" hidden="false"/>
    </xf>
    <xf numFmtId="164" fontId="17" fillId="7" borderId="15" xfId="0" applyFont="true" applyBorder="true" applyAlignment="true" applyProtection="true">
      <alignment horizontal="center" vertical="center" textRotation="0" wrapText="true" indent="0" shrinkToFit="false"/>
      <protection locked="true" hidden="false"/>
    </xf>
    <xf numFmtId="164" fontId="17" fillId="7" borderId="14" xfId="0" applyFont="true" applyBorder="true" applyAlignment="true" applyProtection="true">
      <alignment horizontal="center" vertical="center" textRotation="0" wrapText="true" indent="0" shrinkToFit="false"/>
      <protection locked="true" hidden="false"/>
    </xf>
    <xf numFmtId="173" fontId="17" fillId="7" borderId="14" xfId="0" applyFont="true" applyBorder="true" applyAlignment="true" applyProtection="true">
      <alignment horizontal="center" vertical="center" textRotation="0" wrapText="true" indent="0" shrinkToFit="false"/>
      <protection locked="true" hidden="false"/>
    </xf>
    <xf numFmtId="164" fontId="17" fillId="7" borderId="14" xfId="0" applyFont="true" applyBorder="true" applyAlignment="true" applyProtection="true">
      <alignment horizontal="left" vertical="center" textRotation="0" wrapText="true" indent="0" shrinkToFit="false"/>
      <protection locked="true" hidden="false"/>
    </xf>
    <xf numFmtId="165" fontId="17" fillId="7" borderId="14" xfId="0" applyFont="true" applyBorder="true" applyAlignment="true" applyProtection="true">
      <alignment horizontal="right" vertical="center" textRotation="0" wrapText="true" indent="0" shrinkToFit="false"/>
      <protection locked="true" hidden="false"/>
    </xf>
    <xf numFmtId="165" fontId="17" fillId="7" borderId="14" xfId="17" applyFont="true" applyBorder="true" applyAlignment="true" applyProtection="true">
      <alignment horizontal="right" vertical="center" textRotation="0" wrapText="true" indent="0" shrinkToFit="false"/>
      <protection locked="true" hidden="false"/>
    </xf>
    <xf numFmtId="169" fontId="17" fillId="7" borderId="16" xfId="0" applyFont="true" applyBorder="true" applyAlignment="true" applyProtection="true">
      <alignment horizontal="center" vertical="center" textRotation="0" wrapText="true" indent="0" shrinkToFit="false"/>
      <protection locked="true" hidden="false"/>
    </xf>
    <xf numFmtId="164" fontId="6" fillId="2" borderId="15" xfId="0" applyFont="true" applyBorder="true" applyAlignment="true" applyProtection="true">
      <alignment horizontal="center" vertical="center" textRotation="0" wrapText="true" indent="0" shrinkToFit="false"/>
      <protection locked="true" hidden="false"/>
    </xf>
    <xf numFmtId="164" fontId="6" fillId="2" borderId="14" xfId="0" applyFont="true" applyBorder="true" applyAlignment="true" applyProtection="true">
      <alignment horizontal="center" vertical="center" textRotation="0" wrapText="true" indent="0" shrinkToFit="false"/>
      <protection locked="true" hidden="false"/>
    </xf>
    <xf numFmtId="172" fontId="6" fillId="2" borderId="14" xfId="0" applyFont="true" applyBorder="true" applyAlignment="true" applyProtection="true">
      <alignment horizontal="center" vertical="center" textRotation="0" wrapText="true" indent="0" shrinkToFit="false"/>
      <protection locked="true" hidden="false"/>
    </xf>
    <xf numFmtId="164" fontId="6" fillId="2" borderId="14" xfId="0" applyFont="true" applyBorder="true" applyAlignment="true" applyProtection="true">
      <alignment horizontal="right" vertical="center" textRotation="0" wrapText="true" indent="0" shrinkToFit="false"/>
      <protection locked="true" hidden="false"/>
    </xf>
    <xf numFmtId="165" fontId="6" fillId="0" borderId="0" xfId="17" applyFont="true" applyBorder="true" applyAlignment="true" applyProtection="true">
      <alignment horizontal="general" vertical="bottom" textRotation="0" wrapText="false" indent="0" shrinkToFit="false"/>
      <protection locked="true" hidden="false"/>
    </xf>
    <xf numFmtId="169" fontId="6" fillId="0" borderId="17" xfId="0" applyFont="true" applyBorder="true" applyAlignment="true" applyProtection="true">
      <alignment horizontal="center" vertical="bottom" textRotation="0" wrapText="false" indent="0" shrinkToFit="false"/>
      <protection locked="true" hidden="false"/>
    </xf>
    <xf numFmtId="164" fontId="6" fillId="2" borderId="0" xfId="0" applyFont="true" applyBorder="true" applyAlignment="true" applyProtection="true">
      <alignment horizontal="center" vertical="center" textRotation="0" wrapText="true" indent="0" shrinkToFit="false"/>
      <protection locked="true" hidden="false"/>
    </xf>
    <xf numFmtId="164" fontId="0" fillId="2" borderId="0" xfId="0" applyFont="false" applyBorder="true" applyAlignment="true" applyProtection="true">
      <alignment horizontal="general" vertical="bottom" textRotation="0" wrapText="false" indent="0" shrinkToFit="false"/>
      <protection locked="true" hidden="false"/>
    </xf>
    <xf numFmtId="169" fontId="6" fillId="0" borderId="18" xfId="0" applyFont="true" applyBorder="true" applyAlignment="true" applyProtection="true">
      <alignment horizontal="center" vertical="center" textRotation="0" wrapText="true" indent="0" shrinkToFit="false"/>
      <protection locked="true" hidden="false"/>
    </xf>
    <xf numFmtId="174" fontId="6" fillId="0" borderId="14" xfId="0" applyFont="true" applyBorder="true" applyAlignment="true" applyProtection="true">
      <alignment horizontal="right" vertical="center" textRotation="0" wrapText="true" indent="0" shrinkToFit="false"/>
      <protection locked="true" hidden="false"/>
    </xf>
    <xf numFmtId="172" fontId="6" fillId="2" borderId="14" xfId="0" applyFont="true" applyBorder="true" applyAlignment="true" applyProtection="true">
      <alignment horizontal="right" vertical="center" textRotation="0" wrapText="true" indent="0" shrinkToFit="false"/>
      <protection locked="true" hidden="false"/>
    </xf>
    <xf numFmtId="165" fontId="6" fillId="2" borderId="14" xfId="17" applyFont="true" applyBorder="true" applyAlignment="true" applyProtection="true">
      <alignment horizontal="right" vertical="center" textRotation="0" wrapText="true" indent="0" shrinkToFit="false"/>
      <protection locked="true" hidden="false"/>
    </xf>
    <xf numFmtId="175" fontId="6" fillId="0" borderId="14" xfId="0" applyFont="true" applyBorder="true" applyAlignment="true" applyProtection="true">
      <alignment horizontal="center" vertical="center" textRotation="0" wrapText="true" indent="0" shrinkToFit="false"/>
      <protection locked="true" hidden="false"/>
    </xf>
    <xf numFmtId="175" fontId="6" fillId="0" borderId="0" xfId="0" applyFont="true" applyBorder="false" applyAlignment="true" applyProtection="true">
      <alignment horizontal="general" vertical="bottom" textRotation="0" wrapText="true" indent="0" shrinkToFit="false"/>
      <protection locked="true" hidden="false"/>
    </xf>
    <xf numFmtId="164" fontId="17" fillId="8" borderId="19" xfId="0" applyFont="true" applyBorder="true" applyAlignment="true" applyProtection="true">
      <alignment horizontal="right" vertical="center" textRotation="0" wrapText="true" indent="0" shrinkToFit="false"/>
      <protection locked="true" hidden="false"/>
    </xf>
    <xf numFmtId="166" fontId="17" fillId="8" borderId="20" xfId="0" applyFont="true" applyBorder="true" applyAlignment="true" applyProtection="true">
      <alignment horizontal="right" vertical="center" textRotation="0" wrapText="true" indent="0" shrinkToFit="false"/>
      <protection locked="true" hidden="false"/>
    </xf>
    <xf numFmtId="170" fontId="17" fillId="8" borderId="20" xfId="0" applyFont="true" applyBorder="true" applyAlignment="true" applyProtection="true">
      <alignment horizontal="right" vertical="center" textRotation="0" wrapText="true" indent="0" shrinkToFit="false"/>
      <protection locked="true" hidden="false"/>
    </xf>
    <xf numFmtId="172" fontId="17" fillId="8" borderId="20" xfId="0" applyFont="true" applyBorder="true" applyAlignment="true" applyProtection="true">
      <alignment horizontal="right" vertical="center" textRotation="0" wrapText="true" indent="0" shrinkToFit="false"/>
      <protection locked="true" hidden="false"/>
    </xf>
    <xf numFmtId="169" fontId="17" fillId="8" borderId="20" xfId="0" applyFont="true" applyBorder="true" applyAlignment="true" applyProtection="true">
      <alignment horizontal="right" vertical="center" textRotation="0" wrapText="true" indent="0" shrinkToFit="false"/>
      <protection locked="true" hidden="false"/>
    </xf>
    <xf numFmtId="165" fontId="6" fillId="0" borderId="0" xfId="0" applyFont="true" applyBorder="true" applyAlignment="true" applyProtection="true">
      <alignment horizontal="general" vertical="center" textRotation="0" wrapText="false" indent="0" shrinkToFit="false"/>
      <protection locked="true" hidden="false"/>
    </xf>
    <xf numFmtId="164" fontId="17" fillId="2" borderId="0" xfId="0" applyFont="true" applyBorder="true" applyAlignment="true" applyProtection="true">
      <alignment horizontal="center" vertical="top" textRotation="0" wrapText="true" indent="0" shrinkToFit="false"/>
      <protection locked="true" hidden="false"/>
    </xf>
    <xf numFmtId="164" fontId="17" fillId="2" borderId="0" xfId="0" applyFont="true" applyBorder="true" applyAlignment="true" applyProtection="true">
      <alignment horizontal="left" vertical="top" textRotation="0" wrapText="true" indent="0" shrinkToFit="false"/>
      <protection locked="true" hidden="false"/>
    </xf>
    <xf numFmtId="164" fontId="19" fillId="2" borderId="0" xfId="0" applyFont="true" applyBorder="true" applyAlignment="true" applyProtection="true">
      <alignment horizontal="center" vertical="center" textRotation="0" wrapText="true" indent="0" shrinkToFit="false"/>
      <protection locked="true" hidden="false"/>
    </xf>
    <xf numFmtId="166" fontId="19" fillId="2" borderId="0" xfId="0" applyFont="true" applyBorder="true" applyAlignment="true" applyProtection="true">
      <alignment horizontal="right" vertical="center" textRotation="0" wrapText="true" indent="0" shrinkToFit="false"/>
      <protection locked="true" hidden="false"/>
    </xf>
    <xf numFmtId="170" fontId="19" fillId="2" borderId="0" xfId="0" applyFont="true" applyBorder="true" applyAlignment="true" applyProtection="true">
      <alignment horizontal="right" vertical="center" textRotation="0" wrapText="true" indent="0" shrinkToFit="false"/>
      <protection locked="true" hidden="false"/>
    </xf>
    <xf numFmtId="169" fontId="19" fillId="2" borderId="0" xfId="19" applyFont="true" applyBorder="true" applyAlignment="true" applyProtection="true">
      <alignment horizontal="right" vertical="center" textRotation="0" wrapText="true" indent="0" shrinkToFit="false"/>
      <protection locked="true" hidden="false"/>
    </xf>
    <xf numFmtId="170" fontId="20" fillId="2" borderId="0" xfId="0" applyFont="true" applyBorder="true" applyAlignment="true" applyProtection="true">
      <alignment horizontal="right" vertical="center" textRotation="0" wrapText="true" indent="0" shrinkToFit="false"/>
      <protection locked="true" hidden="false"/>
    </xf>
    <xf numFmtId="164" fontId="6" fillId="2" borderId="0" xfId="0" applyFont="true" applyBorder="true" applyAlignment="true" applyProtection="true">
      <alignment horizontal="general" vertical="top" textRotation="0" wrapText="true" indent="0" shrinkToFit="false"/>
      <protection locked="true" hidden="false"/>
    </xf>
    <xf numFmtId="164" fontId="21" fillId="0" borderId="0" xfId="0" applyFont="true" applyBorder="true" applyAlignment="true" applyProtection="true">
      <alignment horizontal="general" vertical="bottom" textRotation="0" wrapText="false" indent="0" shrinkToFit="false"/>
      <protection locked="true" hidden="false"/>
    </xf>
    <xf numFmtId="169" fontId="21" fillId="0" borderId="0" xfId="19" applyFont="true" applyBorder="true" applyAlignment="true" applyProtection="true">
      <alignment horizontal="center" vertical="center" textRotation="0" wrapText="false" indent="0" shrinkToFit="false"/>
      <protection locked="true" hidden="false"/>
    </xf>
    <xf numFmtId="170" fontId="8" fillId="2" borderId="0" xfId="0" applyFont="true" applyBorder="true" applyAlignment="true" applyProtection="true">
      <alignment horizontal="right" vertical="center" textRotation="0" wrapText="true" indent="0" shrinkToFit="false"/>
      <protection locked="true" hidden="false"/>
    </xf>
    <xf numFmtId="170" fontId="8" fillId="0" borderId="0" xfId="0" applyFont="true" applyBorder="false" applyAlignment="true" applyProtection="true">
      <alignment horizontal="general" vertical="center" textRotation="0" wrapText="false" indent="0" shrinkToFit="false"/>
      <protection locked="true" hidden="false"/>
    </xf>
    <xf numFmtId="170" fontId="8" fillId="2" borderId="0" xfId="19" applyFont="true" applyBorder="true" applyAlignment="true" applyProtection="true">
      <alignment horizontal="right" vertical="center" textRotation="0" wrapText="true" indent="0" shrinkToFit="false"/>
      <protection locked="true" hidden="false"/>
    </xf>
    <xf numFmtId="169" fontId="6" fillId="2" borderId="0" xfId="0" applyFont="true" applyBorder="true" applyAlignment="true" applyProtection="true">
      <alignment horizontal="center" vertical="top" textRotation="0" wrapText="true" indent="0" shrinkToFit="false"/>
      <protection locked="true" hidden="false"/>
    </xf>
    <xf numFmtId="164" fontId="8" fillId="0" borderId="0" xfId="0" applyFont="true" applyBorder="tru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center" textRotation="0" wrapText="true" indent="0" shrinkToFit="false"/>
      <protection locked="true" hidden="false"/>
    </xf>
    <xf numFmtId="164" fontId="8" fillId="0" borderId="0" xfId="17" applyFont="true" applyBorder="true" applyAlignment="true" applyProtection="true">
      <alignment horizontal="center" vertical="center" textRotation="0" wrapText="false" indent="0" shrinkToFit="false"/>
      <protection locked="true" hidden="false"/>
    </xf>
    <xf numFmtId="170" fontId="8" fillId="0" borderId="0" xfId="0" applyFont="true" applyBorder="false" applyAlignment="true" applyProtection="true">
      <alignment horizontal="right" vertical="center" textRotation="0" wrapText="false" indent="0" shrinkToFit="false"/>
      <protection locked="true" hidden="false"/>
    </xf>
    <xf numFmtId="164" fontId="8" fillId="0" borderId="0" xfId="0" applyFont="true" applyBorder="true" applyAlignment="true" applyProtection="true">
      <alignment horizontal="general" vertical="bottom" textRotation="0" wrapText="false" indent="0" shrinkToFit="false"/>
      <protection locked="true" hidden="false"/>
    </xf>
    <xf numFmtId="166" fontId="19" fillId="2" borderId="0" xfId="0" applyFont="true" applyBorder="true" applyAlignment="true" applyProtection="true">
      <alignment horizontal="right" vertical="bottom" textRotation="0" wrapText="true" indent="0" shrinkToFit="false"/>
      <protection locked="true" hidden="false"/>
    </xf>
    <xf numFmtId="170" fontId="19" fillId="2" borderId="0" xfId="0" applyFont="true" applyBorder="true" applyAlignment="true" applyProtection="true">
      <alignment horizontal="right" vertical="bottom" textRotation="0" wrapText="true" indent="0" shrinkToFit="false"/>
      <protection locked="true" hidden="false"/>
    </xf>
    <xf numFmtId="164" fontId="8" fillId="0" borderId="0" xfId="0" applyFont="true" applyBorder="false" applyAlignment="true" applyProtection="true">
      <alignment horizontal="right" vertical="bottom" textRotation="0" wrapText="false" indent="0" shrinkToFit="false"/>
      <protection locked="true" hidden="false"/>
    </xf>
    <xf numFmtId="170" fontId="19" fillId="0" borderId="0" xfId="0" applyFont="true" applyBorder="false" applyAlignment="true" applyProtection="true">
      <alignment horizontal="right" vertical="center" textRotation="0" wrapText="false" indent="0" shrinkToFit="false"/>
      <protection locked="true" hidden="false"/>
    </xf>
    <xf numFmtId="166" fontId="8" fillId="0" borderId="0" xfId="0" applyFont="true" applyBorder="false" applyAlignment="true" applyProtection="true">
      <alignment horizontal="right" vertical="bottom" textRotation="0" wrapText="false" indent="0" shrinkToFit="false"/>
      <protection locked="true" hidden="false"/>
    </xf>
    <xf numFmtId="164" fontId="8" fillId="0" borderId="0" xfId="0" applyFont="true" applyBorder="false" applyAlignment="true" applyProtection="true">
      <alignment horizontal="left" vertical="bottom" textRotation="0" wrapText="true" indent="0" shrinkToFit="false"/>
      <protection locked="true" hidden="false"/>
    </xf>
    <xf numFmtId="164" fontId="8" fillId="2" borderId="0" xfId="29" applyFont="false" applyBorder="false" applyAlignment="true" applyProtection="true">
      <alignment horizontal="general" vertical="bottom" textRotation="0" wrapText="false" indent="0" shrinkToFit="false"/>
      <protection locked="true" hidden="false"/>
    </xf>
    <xf numFmtId="164" fontId="8" fillId="0" borderId="0" xfId="29" applyFont="false" applyBorder="false" applyAlignment="true" applyProtection="true">
      <alignment horizontal="general" vertical="bottom" textRotation="0" wrapText="false" indent="0" shrinkToFit="false"/>
      <protection locked="true" hidden="false"/>
    </xf>
    <xf numFmtId="165" fontId="8" fillId="0" borderId="0" xfId="29" applyFont="false" applyBorder="false" applyAlignment="true" applyProtection="true">
      <alignment horizontal="general" vertical="bottom" textRotation="0" wrapText="false" indent="0" shrinkToFit="false"/>
      <protection locked="true" hidden="false"/>
    </xf>
    <xf numFmtId="172" fontId="8" fillId="0" borderId="0" xfId="29" applyFont="false" applyBorder="false" applyAlignment="true" applyProtection="true">
      <alignment horizontal="general" vertical="bottom" textRotation="0" wrapText="false" indent="0" shrinkToFit="false"/>
      <protection locked="true" hidden="false"/>
    </xf>
    <xf numFmtId="164" fontId="8" fillId="2" borderId="0" xfId="29" applyFont="true" applyBorder="false" applyAlignment="true" applyProtection="true">
      <alignment horizontal="general" vertical="bottom" textRotation="0" wrapText="false" indent="0" shrinkToFit="false"/>
      <protection locked="true" hidden="false"/>
    </xf>
    <xf numFmtId="164" fontId="8" fillId="2" borderId="0" xfId="29" applyFont="true" applyBorder="false" applyAlignment="true" applyProtection="true">
      <alignment horizontal="center" vertical="bottom" textRotation="0" wrapText="false" indent="0" shrinkToFit="false"/>
      <protection locked="true" hidden="false"/>
    </xf>
    <xf numFmtId="164" fontId="8" fillId="2" borderId="0" xfId="29" applyFont="true" applyBorder="false" applyAlignment="true" applyProtection="true">
      <alignment horizontal="left" vertical="bottom" textRotation="0" wrapText="true" indent="0" shrinkToFit="false"/>
      <protection locked="true" hidden="false"/>
    </xf>
    <xf numFmtId="164" fontId="8" fillId="2" borderId="0" xfId="29" applyFont="true" applyBorder="false" applyAlignment="true" applyProtection="true">
      <alignment horizontal="right" vertical="bottom" textRotation="0" wrapText="false" indent="0" shrinkToFit="false"/>
      <protection locked="true" hidden="false"/>
    </xf>
    <xf numFmtId="165" fontId="8" fillId="2" borderId="0" xfId="29" applyFont="true" applyBorder="false" applyAlignment="true" applyProtection="true">
      <alignment horizontal="right" vertical="bottom" textRotation="0" wrapText="false" indent="0" shrinkToFit="false"/>
      <protection locked="true" hidden="false"/>
    </xf>
    <xf numFmtId="172" fontId="8" fillId="2" borderId="0" xfId="29" applyFont="true" applyBorder="false" applyAlignment="true" applyProtection="true">
      <alignment horizontal="right" vertical="bottom" textRotation="0" wrapText="false" indent="0" shrinkToFit="false"/>
      <protection locked="true" hidden="false"/>
    </xf>
    <xf numFmtId="164" fontId="10" fillId="2" borderId="1" xfId="29" applyFont="true" applyBorder="true" applyAlignment="true" applyProtection="true">
      <alignment horizontal="center" vertical="center" textRotation="0" wrapText="true" indent="0" shrinkToFit="false"/>
      <protection locked="true" hidden="false"/>
    </xf>
    <xf numFmtId="164" fontId="8" fillId="0" borderId="0" xfId="29" applyFont="true" applyBorder="false" applyAlignment="true" applyProtection="true">
      <alignment horizontal="general" vertical="bottom" textRotation="0" wrapText="false" indent="0" shrinkToFit="false"/>
      <protection locked="true" hidden="false"/>
    </xf>
    <xf numFmtId="164" fontId="11" fillId="2" borderId="2" xfId="29" applyFont="true" applyBorder="true" applyAlignment="true" applyProtection="true">
      <alignment horizontal="center" vertical="center" textRotation="0" wrapText="true" indent="0" shrinkToFit="false"/>
      <protection locked="true" hidden="false"/>
    </xf>
    <xf numFmtId="164" fontId="8" fillId="0" borderId="3" xfId="29" applyFont="false" applyBorder="true" applyAlignment="true" applyProtection="true">
      <alignment horizontal="general" vertical="bottom" textRotation="0" wrapText="false" indent="0" shrinkToFit="false"/>
      <protection locked="true" hidden="false"/>
    </xf>
    <xf numFmtId="164" fontId="22" fillId="0" borderId="0" xfId="29" applyFont="true" applyBorder="false" applyAlignment="true" applyProtection="true">
      <alignment horizontal="general" vertical="bottom" textRotation="0" wrapText="false" indent="0" shrinkToFit="false"/>
      <protection locked="true" hidden="false"/>
    </xf>
    <xf numFmtId="172" fontId="13" fillId="2" borderId="0" xfId="29" applyFont="true" applyBorder="false" applyAlignment="true" applyProtection="true">
      <alignment horizontal="general" vertical="center" textRotation="0" wrapText="false" indent="0" shrinkToFit="false"/>
      <protection locked="true" hidden="false"/>
    </xf>
    <xf numFmtId="172" fontId="13" fillId="2" borderId="0" xfId="29" applyFont="true" applyBorder="false" applyAlignment="true" applyProtection="true">
      <alignment horizontal="general" vertical="center" textRotation="0" wrapText="true" indent="0" shrinkToFit="false"/>
      <protection locked="true" hidden="false"/>
    </xf>
    <xf numFmtId="164" fontId="13" fillId="2" borderId="0" xfId="29" applyFont="true" applyBorder="false" applyAlignment="true" applyProtection="true">
      <alignment horizontal="right" vertical="center" textRotation="0" wrapText="false" indent="0" shrinkToFit="false"/>
      <protection locked="true" hidden="false"/>
    </xf>
    <xf numFmtId="172" fontId="13" fillId="2" borderId="0" xfId="29" applyFont="true" applyBorder="false" applyAlignment="true" applyProtection="true">
      <alignment horizontal="right" vertical="center" textRotation="0" wrapText="false" indent="0" shrinkToFit="false"/>
      <protection locked="true" hidden="false"/>
    </xf>
    <xf numFmtId="164" fontId="12" fillId="2" borderId="4" xfId="29" applyFont="true" applyBorder="true" applyAlignment="true" applyProtection="true">
      <alignment horizontal="general" vertical="center" textRotation="0" wrapText="true" indent="0" shrinkToFit="false"/>
      <protection locked="true" hidden="false"/>
    </xf>
    <xf numFmtId="164" fontId="12" fillId="0" borderId="3" xfId="29" applyFont="true" applyBorder="true" applyAlignment="true" applyProtection="true">
      <alignment horizontal="general" vertical="bottom" textRotation="0" wrapText="false" indent="0" shrinkToFit="false"/>
      <protection locked="true" hidden="false"/>
    </xf>
    <xf numFmtId="164" fontId="12" fillId="0" borderId="0" xfId="29" applyFont="true" applyBorder="false" applyAlignment="true" applyProtection="true">
      <alignment horizontal="general" vertical="bottom" textRotation="0" wrapText="false" indent="0" shrinkToFit="false"/>
      <protection locked="true" hidden="false"/>
    </xf>
    <xf numFmtId="164" fontId="15" fillId="2" borderId="0" xfId="29" applyFont="true" applyBorder="true" applyAlignment="true" applyProtection="true">
      <alignment horizontal="center" vertical="bottom" textRotation="0" wrapText="false" indent="0" shrinkToFit="false"/>
      <protection locked="true" hidden="false"/>
    </xf>
    <xf numFmtId="172" fontId="12" fillId="2" borderId="0" xfId="29" applyFont="true" applyBorder="false" applyAlignment="true" applyProtection="true">
      <alignment horizontal="general" vertical="center" textRotation="0" wrapText="false" indent="0" shrinkToFit="false"/>
      <protection locked="true" hidden="false"/>
    </xf>
    <xf numFmtId="172" fontId="6" fillId="0" borderId="0" xfId="35" applyFont="true" applyBorder="false" applyAlignment="true" applyProtection="true">
      <alignment horizontal="center" vertical="center" textRotation="0" wrapText="false" indent="0" shrinkToFit="false"/>
      <protection locked="true" hidden="false"/>
    </xf>
    <xf numFmtId="164" fontId="23" fillId="3" borderId="4" xfId="35" applyFont="true" applyBorder="true" applyAlignment="true" applyProtection="true">
      <alignment horizontal="center" vertical="center" textRotation="0" wrapText="false" indent="0" shrinkToFit="false"/>
      <protection locked="true" hidden="false"/>
    </xf>
    <xf numFmtId="164" fontId="13" fillId="0" borderId="3" xfId="29" applyFont="true" applyBorder="true" applyAlignment="true" applyProtection="true">
      <alignment horizontal="left" vertical="bottom" textRotation="0" wrapText="true" indent="0" shrinkToFit="false"/>
      <protection locked="true" hidden="false"/>
    </xf>
    <xf numFmtId="164" fontId="14" fillId="2" borderId="0" xfId="29" applyFont="true" applyBorder="true" applyAlignment="true" applyProtection="true">
      <alignment horizontal="center" vertical="bottom" textRotation="0" wrapText="false" indent="0" shrinkToFit="false"/>
      <protection locked="true" hidden="false"/>
    </xf>
    <xf numFmtId="172" fontId="12" fillId="0" borderId="0" xfId="29" applyFont="true" applyBorder="false" applyAlignment="true" applyProtection="true">
      <alignment horizontal="general" vertical="bottom" textRotation="0" wrapText="false" indent="0" shrinkToFit="false"/>
      <protection locked="true" hidden="false"/>
    </xf>
    <xf numFmtId="172" fontId="13" fillId="0" borderId="0" xfId="35" applyFont="true" applyBorder="false" applyAlignment="true" applyProtection="true">
      <alignment horizontal="general" vertical="center" textRotation="0" wrapText="false" indent="0" shrinkToFit="false"/>
      <protection locked="true" hidden="false"/>
    </xf>
    <xf numFmtId="164" fontId="13" fillId="0" borderId="4" xfId="35" applyFont="true" applyBorder="true" applyAlignment="true" applyProtection="true">
      <alignment horizontal="center" vertical="center" textRotation="0" wrapText="false" indent="0" shrinkToFit="false"/>
      <protection locked="true" hidden="false"/>
    </xf>
    <xf numFmtId="164" fontId="6" fillId="2" borderId="0" xfId="29" applyFont="true" applyBorder="false" applyAlignment="true" applyProtection="true">
      <alignment horizontal="general" vertical="bottom" textRotation="0" wrapText="false" indent="0" shrinkToFit="false"/>
      <protection locked="true" hidden="false"/>
    </xf>
    <xf numFmtId="165" fontId="12" fillId="0" borderId="0" xfId="29" applyFont="true" applyBorder="false" applyAlignment="true" applyProtection="true">
      <alignment horizontal="general" vertical="bottom" textRotation="0" wrapText="false" indent="0" shrinkToFit="false"/>
      <protection locked="true" hidden="false"/>
    </xf>
    <xf numFmtId="164" fontId="12" fillId="0" borderId="4" xfId="29" applyFont="true" applyBorder="true" applyAlignment="true" applyProtection="true">
      <alignment horizontal="general" vertical="bottom" textRotation="0" wrapText="false" indent="0" shrinkToFit="false"/>
      <protection locked="true" hidden="false"/>
    </xf>
    <xf numFmtId="164" fontId="6" fillId="0" borderId="0" xfId="29" applyFont="true" applyBorder="false" applyAlignment="true" applyProtection="true">
      <alignment horizontal="general" vertical="bottom" textRotation="0" wrapText="false" indent="0" shrinkToFit="false"/>
      <protection locked="true" hidden="false"/>
    </xf>
    <xf numFmtId="164" fontId="12" fillId="2" borderId="3" xfId="29" applyFont="true" applyBorder="true" applyAlignment="true" applyProtection="true">
      <alignment horizontal="left" vertical="bottom" textRotation="0" wrapText="true" indent="0" shrinkToFit="false"/>
      <protection locked="true" hidden="false"/>
    </xf>
    <xf numFmtId="164" fontId="15" fillId="2" borderId="0" xfId="29" applyFont="true" applyBorder="false" applyAlignment="true" applyProtection="true">
      <alignment horizontal="general" vertical="bottom" textRotation="0" wrapText="false" indent="0" shrinkToFit="false"/>
      <protection locked="true" hidden="false"/>
    </xf>
    <xf numFmtId="164" fontId="12" fillId="2" borderId="0" xfId="29" applyFont="true" applyBorder="false" applyAlignment="true" applyProtection="true">
      <alignment horizontal="left" vertical="bottom" textRotation="0" wrapText="true" indent="0" shrinkToFit="false"/>
      <protection locked="true" hidden="false"/>
    </xf>
    <xf numFmtId="164" fontId="12" fillId="2" borderId="0" xfId="29" applyFont="true" applyBorder="false" applyAlignment="true" applyProtection="true">
      <alignment horizontal="center" vertical="bottom" textRotation="0" wrapText="true" indent="0" shrinkToFit="false"/>
      <protection locked="true" hidden="false"/>
    </xf>
    <xf numFmtId="164" fontId="12" fillId="2" borderId="0" xfId="29" applyFont="true" applyBorder="false" applyAlignment="true" applyProtection="true">
      <alignment horizontal="right" vertical="bottom" textRotation="0" wrapText="true" indent="0" shrinkToFit="false"/>
      <protection locked="true" hidden="false"/>
    </xf>
    <xf numFmtId="164" fontId="12" fillId="2" borderId="0" xfId="29" applyFont="true" applyBorder="false" applyAlignment="true" applyProtection="true">
      <alignment horizontal="general" vertical="bottom" textRotation="0" wrapText="false" indent="0" shrinkToFit="false"/>
      <protection locked="true" hidden="false"/>
    </xf>
    <xf numFmtId="166" fontId="13" fillId="2" borderId="0" xfId="29" applyFont="true" applyBorder="false" applyAlignment="true" applyProtection="true">
      <alignment horizontal="general" vertical="center" textRotation="0" wrapText="true" indent="0" shrinkToFit="false"/>
      <protection locked="true" hidden="false"/>
    </xf>
    <xf numFmtId="172" fontId="12" fillId="2" borderId="0" xfId="29" applyFont="true" applyBorder="false" applyAlignment="true" applyProtection="true">
      <alignment horizontal="right" vertical="center" textRotation="0" wrapText="false" indent="0" shrinkToFit="false"/>
      <protection locked="true" hidden="false"/>
    </xf>
    <xf numFmtId="168" fontId="12" fillId="2" borderId="0" xfId="29" applyFont="true" applyBorder="false" applyAlignment="true" applyProtection="true">
      <alignment horizontal="right" vertical="center" textRotation="0" wrapText="false" indent="0" shrinkToFit="false"/>
      <protection locked="true" hidden="false"/>
    </xf>
    <xf numFmtId="172" fontId="12" fillId="2" borderId="0" xfId="29" applyFont="true" applyBorder="false" applyAlignment="true" applyProtection="true">
      <alignment horizontal="general" vertical="top" textRotation="0" wrapText="true" indent="0" shrinkToFit="false"/>
      <protection locked="true" hidden="false"/>
    </xf>
    <xf numFmtId="164" fontId="12" fillId="2" borderId="4" xfId="29" applyFont="true" applyBorder="true" applyAlignment="true" applyProtection="true">
      <alignment horizontal="general" vertical="top" textRotation="0" wrapText="true" indent="0" shrinkToFit="false"/>
      <protection locked="true" hidden="false"/>
    </xf>
    <xf numFmtId="164" fontId="15" fillId="2" borderId="0" xfId="29" applyFont="true" applyBorder="false" applyAlignment="true" applyProtection="true">
      <alignment horizontal="center" vertical="bottom" textRotation="0" wrapText="false" indent="0" shrinkToFit="false"/>
      <protection locked="true" hidden="false"/>
    </xf>
    <xf numFmtId="165" fontId="12" fillId="0" borderId="0" xfId="29" applyFont="true" applyBorder="false" applyAlignment="true" applyProtection="true">
      <alignment horizontal="center" vertical="bottom" textRotation="0" wrapText="false" indent="0" shrinkToFit="false"/>
      <protection locked="true" hidden="false"/>
    </xf>
    <xf numFmtId="165" fontId="8" fillId="0" borderId="0" xfId="29" applyFont="true" applyBorder="false" applyAlignment="true" applyProtection="true">
      <alignment horizontal="center" vertical="bottom" textRotation="0" wrapText="false" indent="0" shrinkToFit="false"/>
      <protection locked="true" hidden="false"/>
    </xf>
    <xf numFmtId="164" fontId="12" fillId="2" borderId="0" xfId="29" applyFont="true" applyBorder="false" applyAlignment="true" applyProtection="true">
      <alignment horizontal="center" vertical="bottom" textRotation="0" wrapText="false" indent="0" shrinkToFit="false"/>
      <protection locked="true" hidden="false"/>
    </xf>
    <xf numFmtId="164" fontId="12" fillId="2" borderId="0" xfId="29" applyFont="true" applyBorder="true" applyAlignment="true" applyProtection="true">
      <alignment horizontal="center" vertical="center" textRotation="0" wrapText="false" indent="0" shrinkToFit="false"/>
      <protection locked="true" hidden="false"/>
    </xf>
    <xf numFmtId="164" fontId="12" fillId="2" borderId="4" xfId="29" applyFont="true" applyBorder="true" applyAlignment="true" applyProtection="true">
      <alignment horizontal="center" vertical="center" textRotation="0" wrapText="false" indent="0" shrinkToFit="false"/>
      <protection locked="true" hidden="false"/>
    </xf>
    <xf numFmtId="164" fontId="13" fillId="2" borderId="3" xfId="29" applyFont="true" applyBorder="true" applyAlignment="true" applyProtection="true">
      <alignment horizontal="left" vertical="bottom" textRotation="0" wrapText="true" indent="0" shrinkToFit="false"/>
      <protection locked="true" hidden="false"/>
    </xf>
    <xf numFmtId="164" fontId="13" fillId="2" borderId="0" xfId="29" applyFont="true" applyBorder="false" applyAlignment="true" applyProtection="true">
      <alignment horizontal="center" vertical="bottom" textRotation="0" wrapText="true" indent="0" shrinkToFit="false"/>
      <protection locked="true" hidden="false"/>
    </xf>
    <xf numFmtId="165" fontId="13" fillId="0" borderId="0" xfId="29" applyFont="true" applyBorder="false" applyAlignment="true" applyProtection="true">
      <alignment horizontal="center" vertical="bottom" textRotation="0" wrapText="false" indent="0" shrinkToFit="false"/>
      <protection locked="true" hidden="false"/>
    </xf>
    <xf numFmtId="171" fontId="13" fillId="2" borderId="0" xfId="29" applyFont="true" applyBorder="false" applyAlignment="true" applyProtection="true">
      <alignment horizontal="center" vertical="bottom" textRotation="0" wrapText="false" indent="0" shrinkToFit="false"/>
      <protection locked="true" hidden="false"/>
    </xf>
    <xf numFmtId="171" fontId="13" fillId="2" borderId="0" xfId="29" applyFont="true" applyBorder="true" applyAlignment="true" applyProtection="true">
      <alignment horizontal="center" vertical="center" textRotation="0" wrapText="false" indent="0" shrinkToFit="false"/>
      <protection locked="true" hidden="false"/>
    </xf>
    <xf numFmtId="171" fontId="13" fillId="2" borderId="4" xfId="29" applyFont="true" applyBorder="true" applyAlignment="true" applyProtection="true">
      <alignment horizontal="center" vertical="center" textRotation="0" wrapText="false" indent="0" shrinkToFit="false"/>
      <protection locked="true" hidden="false"/>
    </xf>
    <xf numFmtId="171" fontId="12" fillId="2" borderId="8" xfId="29" applyFont="true" applyBorder="true" applyAlignment="true" applyProtection="true">
      <alignment horizontal="center" vertical="center" textRotation="0" wrapText="true" indent="0" shrinkToFit="false"/>
      <protection locked="true" hidden="false"/>
    </xf>
    <xf numFmtId="164" fontId="12" fillId="2" borderId="9" xfId="29" applyFont="true" applyBorder="true" applyAlignment="true" applyProtection="true">
      <alignment horizontal="center" vertical="center" textRotation="0" wrapText="true" indent="0" shrinkToFit="false"/>
      <protection locked="true" hidden="false"/>
    </xf>
    <xf numFmtId="164" fontId="12" fillId="2" borderId="9" xfId="29" applyFont="true" applyBorder="true" applyAlignment="true" applyProtection="true">
      <alignment horizontal="left" vertical="center" textRotation="0" wrapText="true" indent="0" shrinkToFit="false"/>
      <protection locked="true" hidden="false"/>
    </xf>
    <xf numFmtId="164" fontId="12" fillId="2" borderId="9" xfId="29" applyFont="true" applyBorder="true" applyAlignment="true" applyProtection="true">
      <alignment horizontal="right" vertical="center" textRotation="0" wrapText="true" indent="0" shrinkToFit="false"/>
      <protection locked="true" hidden="false"/>
    </xf>
    <xf numFmtId="165" fontId="8" fillId="0" borderId="9" xfId="29" applyFont="false" applyBorder="true" applyAlignment="true" applyProtection="true">
      <alignment horizontal="general" vertical="bottom" textRotation="0" wrapText="false" indent="0" shrinkToFit="false"/>
      <protection locked="true" hidden="false"/>
    </xf>
    <xf numFmtId="164" fontId="12" fillId="2" borderId="9" xfId="29" applyFont="true" applyBorder="true" applyAlignment="true" applyProtection="true">
      <alignment horizontal="general" vertical="center" textRotation="0" wrapText="false" indent="0" shrinkToFit="false"/>
      <protection locked="true" hidden="false"/>
    </xf>
    <xf numFmtId="172" fontId="12" fillId="2" borderId="9" xfId="29" applyFont="true" applyBorder="true" applyAlignment="true" applyProtection="true">
      <alignment horizontal="general" vertical="center" textRotation="0" wrapText="false" indent="0" shrinkToFit="false"/>
      <protection locked="true" hidden="false"/>
    </xf>
    <xf numFmtId="166" fontId="13" fillId="2" borderId="9" xfId="29" applyFont="true" applyBorder="true" applyAlignment="true" applyProtection="true">
      <alignment horizontal="general" vertical="center" textRotation="0" wrapText="true" indent="0" shrinkToFit="false"/>
      <protection locked="true" hidden="false"/>
    </xf>
    <xf numFmtId="172" fontId="13" fillId="2" borderId="9" xfId="29" applyFont="true" applyBorder="true" applyAlignment="true" applyProtection="true">
      <alignment horizontal="general" vertical="center" textRotation="0" wrapText="true" indent="0" shrinkToFit="false"/>
      <protection locked="true" hidden="false"/>
    </xf>
    <xf numFmtId="172" fontId="12" fillId="2" borderId="9" xfId="29" applyFont="true" applyBorder="true" applyAlignment="true" applyProtection="true">
      <alignment horizontal="right" vertical="center" textRotation="0" wrapText="false" indent="0" shrinkToFit="false"/>
      <protection locked="true" hidden="false"/>
    </xf>
    <xf numFmtId="168" fontId="12" fillId="2" borderId="9" xfId="29" applyFont="true" applyBorder="true" applyAlignment="true" applyProtection="true">
      <alignment horizontal="right" vertical="center" textRotation="0" wrapText="false" indent="0" shrinkToFit="false"/>
      <protection locked="true" hidden="false"/>
    </xf>
    <xf numFmtId="172" fontId="12" fillId="2" borderId="9" xfId="29" applyFont="true" applyBorder="true" applyAlignment="true" applyProtection="true">
      <alignment horizontal="general" vertical="top" textRotation="0" wrapText="true" indent="0" shrinkToFit="false"/>
      <protection locked="true" hidden="false"/>
    </xf>
    <xf numFmtId="164" fontId="12" fillId="2" borderId="10" xfId="29" applyFont="true" applyBorder="true" applyAlignment="true" applyProtection="true">
      <alignment horizontal="general" vertical="top" textRotation="0" wrapText="true" indent="0" shrinkToFit="false"/>
      <protection locked="true" hidden="false"/>
    </xf>
    <xf numFmtId="164" fontId="16" fillId="3" borderId="21" xfId="29" applyFont="true" applyBorder="true" applyAlignment="true" applyProtection="true">
      <alignment horizontal="center" vertical="center" textRotation="0" wrapText="false" indent="0" shrinkToFit="false"/>
      <protection locked="true" hidden="false"/>
    </xf>
    <xf numFmtId="164" fontId="16" fillId="2" borderId="0" xfId="29" applyFont="true" applyBorder="false" applyAlignment="true" applyProtection="true">
      <alignment horizontal="general" vertical="center" textRotation="0" wrapText="false" indent="0" shrinkToFit="false"/>
      <protection locked="true" hidden="false"/>
    </xf>
    <xf numFmtId="164" fontId="17" fillId="8" borderId="22" xfId="29" applyFont="true" applyBorder="true" applyAlignment="true" applyProtection="true">
      <alignment horizontal="center" vertical="center" textRotation="0" wrapText="true" indent="0" shrinkToFit="false"/>
      <protection locked="true" hidden="false"/>
    </xf>
    <xf numFmtId="164" fontId="17" fillId="8" borderId="23" xfId="29" applyFont="true" applyBorder="true" applyAlignment="true" applyProtection="true">
      <alignment horizontal="center" vertical="center" textRotation="0" wrapText="true" indent="0" shrinkToFit="false"/>
      <protection locked="true" hidden="false"/>
    </xf>
    <xf numFmtId="164" fontId="17" fillId="8" borderId="23" xfId="29" applyFont="true" applyBorder="true" applyAlignment="true" applyProtection="true">
      <alignment horizontal="left" vertical="center" textRotation="0" wrapText="true" indent="0" shrinkToFit="false"/>
      <protection locked="true" hidden="false"/>
    </xf>
    <xf numFmtId="164" fontId="17" fillId="8" borderId="24" xfId="29" applyFont="true" applyBorder="true" applyAlignment="true" applyProtection="true">
      <alignment horizontal="center" vertical="center" textRotation="0" wrapText="true" indent="0" shrinkToFit="false"/>
      <protection locked="true" hidden="false"/>
    </xf>
    <xf numFmtId="164" fontId="17" fillId="8" borderId="25" xfId="29" applyFont="true" applyBorder="true" applyAlignment="true" applyProtection="true">
      <alignment horizontal="center" vertical="center" textRotation="0" wrapText="true" indent="0" shrinkToFit="false"/>
      <protection locked="true" hidden="false"/>
    </xf>
    <xf numFmtId="164" fontId="16" fillId="2" borderId="0" xfId="29" applyFont="true" applyBorder="false" applyAlignment="true" applyProtection="true">
      <alignment horizontal="center" vertical="center" textRotation="0" wrapText="false" indent="0" shrinkToFit="false"/>
      <protection locked="true" hidden="false"/>
    </xf>
    <xf numFmtId="170" fontId="17" fillId="8" borderId="26" xfId="29" applyFont="true" applyBorder="true" applyAlignment="true" applyProtection="true">
      <alignment horizontal="center" vertical="center" textRotation="0" wrapText="true" indent="0" shrinkToFit="false"/>
      <protection locked="true" hidden="false"/>
    </xf>
    <xf numFmtId="165" fontId="17" fillId="8" borderId="27" xfId="29" applyFont="true" applyBorder="true" applyAlignment="true" applyProtection="true">
      <alignment horizontal="center" vertical="center" textRotation="0" wrapText="true" indent="0" shrinkToFit="false"/>
      <protection locked="true" hidden="false"/>
    </xf>
    <xf numFmtId="164" fontId="17" fillId="8" borderId="28" xfId="29" applyFont="true" applyBorder="true" applyAlignment="true" applyProtection="true">
      <alignment horizontal="center" vertical="center" textRotation="0" wrapText="true" indent="0" shrinkToFit="false"/>
      <protection locked="true" hidden="false"/>
    </xf>
    <xf numFmtId="172" fontId="17" fillId="8" borderId="27" xfId="29" applyFont="true" applyBorder="true" applyAlignment="true" applyProtection="true">
      <alignment horizontal="center" vertical="center" textRotation="0" wrapText="true" indent="0" shrinkToFit="false"/>
      <protection locked="true" hidden="false"/>
    </xf>
    <xf numFmtId="172" fontId="17" fillId="8" borderId="29" xfId="29" applyFont="true" applyBorder="true" applyAlignment="true" applyProtection="true">
      <alignment horizontal="center" vertical="center" textRotation="0" wrapText="true" indent="0" shrinkToFit="false"/>
      <protection locked="true" hidden="false"/>
    </xf>
    <xf numFmtId="164" fontId="6" fillId="0" borderId="0" xfId="29" applyFont="true" applyBorder="false" applyAlignment="true" applyProtection="true">
      <alignment horizontal="general" vertical="center" textRotation="0" wrapText="false" indent="0" shrinkToFit="false"/>
      <protection locked="true" hidden="false"/>
    </xf>
    <xf numFmtId="164" fontId="17" fillId="8" borderId="30" xfId="29" applyFont="true" applyBorder="true" applyAlignment="true" applyProtection="true">
      <alignment horizontal="center" vertical="center" textRotation="0" wrapText="true" indent="0" shrinkToFit="false"/>
      <protection locked="true" hidden="false"/>
    </xf>
    <xf numFmtId="164" fontId="17" fillId="8" borderId="31" xfId="29" applyFont="true" applyBorder="true" applyAlignment="true" applyProtection="true">
      <alignment horizontal="general" vertical="center" textRotation="0" wrapText="true" indent="0" shrinkToFit="false"/>
      <protection locked="true" hidden="false"/>
    </xf>
    <xf numFmtId="164" fontId="17" fillId="8" borderId="32" xfId="29" applyFont="true" applyBorder="true" applyAlignment="true" applyProtection="true">
      <alignment horizontal="general" vertical="center" textRotation="0" wrapText="true" indent="0" shrinkToFit="false"/>
      <protection locked="true" hidden="false"/>
    </xf>
    <xf numFmtId="164" fontId="17" fillId="8" borderId="33" xfId="29" applyFont="true" applyBorder="true" applyAlignment="true" applyProtection="true">
      <alignment horizontal="general" vertical="center" textRotation="0" wrapText="true" indent="0" shrinkToFit="false"/>
      <protection locked="true" hidden="false"/>
    </xf>
    <xf numFmtId="164" fontId="17" fillId="8" borderId="34" xfId="29" applyFont="true" applyBorder="true" applyAlignment="true" applyProtection="true">
      <alignment horizontal="center" vertical="center" textRotation="0" wrapText="true" indent="0" shrinkToFit="false"/>
      <protection locked="true" hidden="false"/>
    </xf>
    <xf numFmtId="164" fontId="17" fillId="8" borderId="35" xfId="29" applyFont="true" applyBorder="true" applyAlignment="true" applyProtection="true">
      <alignment horizontal="right" vertical="center" textRotation="0" wrapText="true" indent="0" shrinkToFit="false"/>
      <protection locked="true" hidden="false"/>
    </xf>
    <xf numFmtId="165" fontId="17" fillId="8" borderId="36" xfId="21" applyFont="true" applyBorder="true" applyAlignment="true" applyProtection="true">
      <alignment horizontal="right" vertical="center" textRotation="0" wrapText="true" indent="0" shrinkToFit="false"/>
      <protection locked="true" hidden="false"/>
    </xf>
    <xf numFmtId="165" fontId="17" fillId="8" borderId="35" xfId="21" applyFont="true" applyBorder="true" applyAlignment="true" applyProtection="true">
      <alignment horizontal="right" vertical="center" textRotation="0" wrapText="true" indent="0" shrinkToFit="false"/>
      <protection locked="true" hidden="false"/>
    </xf>
    <xf numFmtId="172" fontId="17" fillId="8" borderId="36" xfId="21" applyFont="true" applyBorder="true" applyAlignment="true" applyProtection="true">
      <alignment horizontal="right" vertical="center" textRotation="0" wrapText="true" indent="0" shrinkToFit="false"/>
      <protection locked="true" hidden="false"/>
    </xf>
    <xf numFmtId="172" fontId="17" fillId="8" borderId="30" xfId="21" applyFont="true" applyBorder="true" applyAlignment="true" applyProtection="true">
      <alignment horizontal="right" vertical="center" textRotation="0" wrapText="true" indent="0" shrinkToFit="false"/>
      <protection locked="true" hidden="false"/>
    </xf>
    <xf numFmtId="164" fontId="6" fillId="0" borderId="37" xfId="29" applyFont="true" applyBorder="true" applyAlignment="true" applyProtection="true">
      <alignment horizontal="center" vertical="center" textRotation="0" wrapText="true" indent="0" shrinkToFit="false"/>
      <protection locked="true" hidden="false"/>
    </xf>
    <xf numFmtId="164" fontId="6" fillId="0" borderId="38" xfId="29" applyFont="true" applyBorder="true" applyAlignment="true" applyProtection="true">
      <alignment horizontal="center" vertical="center" textRotation="0" wrapText="true" indent="0" shrinkToFit="false"/>
      <protection locked="true" hidden="false"/>
    </xf>
    <xf numFmtId="173" fontId="6" fillId="0" borderId="39" xfId="29" applyFont="true" applyBorder="true" applyAlignment="true" applyProtection="true">
      <alignment horizontal="center" vertical="center" textRotation="0" wrapText="true" indent="0" shrinkToFit="false"/>
      <protection locked="true" hidden="false"/>
    </xf>
    <xf numFmtId="164" fontId="6" fillId="0" borderId="40" xfId="29" applyFont="true" applyBorder="true" applyAlignment="true" applyProtection="true">
      <alignment horizontal="left" vertical="center" textRotation="0" wrapText="true" indent="0" shrinkToFit="false"/>
      <protection locked="true" hidden="false"/>
    </xf>
    <xf numFmtId="164" fontId="6" fillId="0" borderId="40" xfId="29" applyFont="true" applyBorder="true" applyAlignment="true" applyProtection="true">
      <alignment horizontal="center" vertical="center" textRotation="0" wrapText="true" indent="0" shrinkToFit="false"/>
      <protection locked="true" hidden="false"/>
    </xf>
    <xf numFmtId="172" fontId="6" fillId="0" borderId="41" xfId="29" applyFont="true" applyBorder="true" applyAlignment="true" applyProtection="true">
      <alignment horizontal="right" vertical="center" textRotation="0" wrapText="true" indent="0" shrinkToFit="false"/>
      <protection locked="true" hidden="false"/>
    </xf>
    <xf numFmtId="165" fontId="6" fillId="0" borderId="42" xfId="29" applyFont="true" applyBorder="true" applyAlignment="true" applyProtection="true">
      <alignment horizontal="right" vertical="center" textRotation="0" wrapText="true" indent="0" shrinkToFit="false"/>
      <protection locked="true" hidden="false"/>
    </xf>
    <xf numFmtId="165" fontId="6" fillId="0" borderId="41" xfId="21" applyFont="true" applyBorder="true" applyAlignment="true" applyProtection="true">
      <alignment horizontal="right" vertical="center" textRotation="0" wrapText="true" indent="0" shrinkToFit="false"/>
      <protection locked="true" hidden="false"/>
    </xf>
    <xf numFmtId="172" fontId="6" fillId="0" borderId="42" xfId="21" applyFont="true" applyBorder="true" applyAlignment="true" applyProtection="true">
      <alignment horizontal="right" vertical="center" textRotation="0" wrapText="true" indent="0" shrinkToFit="false"/>
      <protection locked="true" hidden="false"/>
    </xf>
    <xf numFmtId="164" fontId="24" fillId="0" borderId="0" xfId="29" applyFont="true" applyBorder="false" applyAlignment="true" applyProtection="true">
      <alignment horizontal="general" vertical="center" textRotation="0" wrapText="false" indent="0" shrinkToFit="false"/>
      <protection locked="true" hidden="false"/>
    </xf>
    <xf numFmtId="164" fontId="25" fillId="0" borderId="0" xfId="29" applyFont="true" applyBorder="false" applyAlignment="true" applyProtection="true">
      <alignment horizontal="general" vertical="bottom" textRotation="0" wrapText="false" indent="0" shrinkToFit="false"/>
      <protection locked="true" hidden="false"/>
    </xf>
    <xf numFmtId="164" fontId="8" fillId="5" borderId="0" xfId="29" applyFont="false" applyBorder="false" applyAlignment="true" applyProtection="true">
      <alignment horizontal="general" vertical="bottom" textRotation="0" wrapText="false" indent="0" shrinkToFit="false"/>
      <protection locked="true" hidden="false"/>
    </xf>
    <xf numFmtId="164" fontId="6" fillId="5" borderId="0" xfId="29" applyFont="true" applyBorder="false" applyAlignment="true" applyProtection="true">
      <alignment horizontal="general" vertical="center" textRotation="0" wrapText="false" indent="0" shrinkToFit="false"/>
      <protection locked="true" hidden="false"/>
    </xf>
    <xf numFmtId="164" fontId="17" fillId="5" borderId="37" xfId="29" applyFont="true" applyBorder="true" applyAlignment="true" applyProtection="true">
      <alignment horizontal="center" vertical="center" textRotation="0" wrapText="true" indent="0" shrinkToFit="false"/>
      <protection locked="true" hidden="false"/>
    </xf>
    <xf numFmtId="164" fontId="17" fillId="5" borderId="38" xfId="29" applyFont="true" applyBorder="true" applyAlignment="true" applyProtection="true">
      <alignment horizontal="center" vertical="center" textRotation="0" wrapText="true" indent="0" shrinkToFit="false"/>
      <protection locked="true" hidden="false"/>
    </xf>
    <xf numFmtId="173" fontId="17" fillId="5" borderId="39" xfId="29" applyFont="true" applyBorder="true" applyAlignment="true" applyProtection="true">
      <alignment horizontal="center" vertical="center" textRotation="0" wrapText="true" indent="0" shrinkToFit="false"/>
      <protection locked="true" hidden="false"/>
    </xf>
    <xf numFmtId="164" fontId="17" fillId="5" borderId="40" xfId="29" applyFont="true" applyBorder="true" applyAlignment="true" applyProtection="true">
      <alignment horizontal="left" vertical="center" textRotation="0" wrapText="true" indent="0" shrinkToFit="false"/>
      <protection locked="true" hidden="false"/>
    </xf>
    <xf numFmtId="164" fontId="17" fillId="5" borderId="40" xfId="29" applyFont="true" applyBorder="true" applyAlignment="true" applyProtection="true">
      <alignment horizontal="center" vertical="center" textRotation="0" wrapText="true" indent="0" shrinkToFit="false"/>
      <protection locked="true" hidden="false"/>
    </xf>
    <xf numFmtId="172" fontId="17" fillId="5" borderId="41" xfId="29" applyFont="true" applyBorder="true" applyAlignment="true" applyProtection="true">
      <alignment horizontal="right" vertical="center" textRotation="0" wrapText="true" indent="0" shrinkToFit="false"/>
      <protection locked="true" hidden="false"/>
    </xf>
    <xf numFmtId="165" fontId="17" fillId="5" borderId="42" xfId="29" applyFont="true" applyBorder="true" applyAlignment="true" applyProtection="true">
      <alignment horizontal="right" vertical="center" textRotation="0" wrapText="true" indent="0" shrinkToFit="false"/>
      <protection locked="true" hidden="false"/>
    </xf>
    <xf numFmtId="165" fontId="17" fillId="5" borderId="41" xfId="21" applyFont="true" applyBorder="true" applyAlignment="true" applyProtection="true">
      <alignment horizontal="right" vertical="center" textRotation="0" wrapText="true" indent="0" shrinkToFit="false"/>
      <protection locked="true" hidden="false"/>
    </xf>
    <xf numFmtId="172" fontId="6" fillId="5" borderId="42" xfId="21" applyFont="true" applyBorder="true" applyAlignment="true" applyProtection="true">
      <alignment horizontal="right" vertical="center" textRotation="0" wrapText="true" indent="0" shrinkToFit="false"/>
      <protection locked="true" hidden="false"/>
    </xf>
    <xf numFmtId="172" fontId="17" fillId="5" borderId="42" xfId="21" applyFont="true" applyBorder="true" applyAlignment="true" applyProtection="true">
      <alignment horizontal="right" vertical="center" textRotation="0" wrapText="true" indent="0" shrinkToFit="false"/>
      <protection locked="true" hidden="false"/>
    </xf>
    <xf numFmtId="164" fontId="21" fillId="0" borderId="0" xfId="29" applyFont="true" applyBorder="false" applyAlignment="true" applyProtection="true">
      <alignment horizontal="general" vertical="bottom" textRotation="0" wrapText="false" indent="0" shrinkToFit="false"/>
      <protection locked="true" hidden="false"/>
    </xf>
    <xf numFmtId="164" fontId="18" fillId="0" borderId="0" xfId="29" applyFont="true" applyBorder="false" applyAlignment="true" applyProtection="true">
      <alignment horizontal="general" vertical="center" textRotation="0" wrapText="false" indent="0" shrinkToFit="false"/>
      <protection locked="true" hidden="false"/>
    </xf>
    <xf numFmtId="164" fontId="6" fillId="2" borderId="0" xfId="29" applyFont="true" applyBorder="false" applyAlignment="true" applyProtection="true">
      <alignment horizontal="general" vertical="center" textRotation="0" wrapText="false" indent="0" shrinkToFit="false"/>
      <protection locked="true" hidden="false"/>
    </xf>
    <xf numFmtId="164" fontId="17" fillId="8" borderId="43" xfId="29" applyFont="true" applyBorder="true" applyAlignment="true" applyProtection="true">
      <alignment horizontal="right" vertical="center" textRotation="0" wrapText="true" indent="0" shrinkToFit="false"/>
      <protection locked="true" hidden="false"/>
    </xf>
    <xf numFmtId="165" fontId="17" fillId="8" borderId="27" xfId="29" applyFont="true" applyBorder="true" applyAlignment="true" applyProtection="true">
      <alignment horizontal="right" vertical="center" textRotation="0" wrapText="true" indent="0" shrinkToFit="false"/>
      <protection locked="true" hidden="false"/>
    </xf>
    <xf numFmtId="170" fontId="17" fillId="8" borderId="28" xfId="29" applyFont="true" applyBorder="true" applyAlignment="true" applyProtection="true">
      <alignment horizontal="right" vertical="center" textRotation="0" wrapText="true" indent="0" shrinkToFit="false"/>
      <protection locked="true" hidden="false"/>
    </xf>
    <xf numFmtId="172" fontId="17" fillId="8" borderId="27" xfId="29" applyFont="true" applyBorder="true" applyAlignment="true" applyProtection="true">
      <alignment horizontal="right" vertical="center" textRotation="0" wrapText="true" indent="0" shrinkToFit="false"/>
      <protection locked="true" hidden="false"/>
    </xf>
    <xf numFmtId="172" fontId="17" fillId="8" borderId="44" xfId="29" applyFont="true" applyBorder="true" applyAlignment="true" applyProtection="true">
      <alignment horizontal="right" vertical="center" textRotation="0" wrapText="true" indent="0" shrinkToFit="false"/>
      <protection locked="true" hidden="false"/>
    </xf>
    <xf numFmtId="172" fontId="17" fillId="8" borderId="45" xfId="29" applyFont="true" applyBorder="true" applyAlignment="true" applyProtection="true">
      <alignment horizontal="right" vertical="center" textRotation="0" wrapText="true" indent="0" shrinkToFit="false"/>
      <protection locked="true" hidden="false"/>
    </xf>
    <xf numFmtId="164" fontId="17" fillId="2" borderId="0" xfId="29" applyFont="true" applyBorder="false" applyAlignment="true" applyProtection="true">
      <alignment horizontal="center" vertical="top" textRotation="0" wrapText="true" indent="0" shrinkToFit="false"/>
      <protection locked="true" hidden="false"/>
    </xf>
    <xf numFmtId="164" fontId="17" fillId="2" borderId="0" xfId="29" applyFont="true" applyBorder="false" applyAlignment="true" applyProtection="true">
      <alignment horizontal="left" vertical="top" textRotation="0" wrapText="true" indent="0" shrinkToFit="false"/>
      <protection locked="true" hidden="false"/>
    </xf>
    <xf numFmtId="164" fontId="19" fillId="2" borderId="0" xfId="29" applyFont="true" applyBorder="false" applyAlignment="true" applyProtection="true">
      <alignment horizontal="right" vertical="center" textRotation="0" wrapText="true" indent="0" shrinkToFit="false"/>
      <protection locked="true" hidden="false"/>
    </xf>
    <xf numFmtId="165" fontId="19" fillId="2" borderId="0" xfId="29" applyFont="true" applyBorder="false" applyAlignment="true" applyProtection="true">
      <alignment horizontal="right" vertical="center" textRotation="0" wrapText="true" indent="0" shrinkToFit="false"/>
      <protection locked="true" hidden="false"/>
    </xf>
    <xf numFmtId="170" fontId="19" fillId="2" borderId="0" xfId="29" applyFont="true" applyBorder="false" applyAlignment="true" applyProtection="true">
      <alignment horizontal="right" vertical="center" textRotation="0" wrapText="true" indent="0" shrinkToFit="false"/>
      <protection locked="true" hidden="false"/>
    </xf>
    <xf numFmtId="172" fontId="19" fillId="2" borderId="0" xfId="52" applyFont="true" applyBorder="true" applyAlignment="true" applyProtection="true">
      <alignment horizontal="right" vertical="center" textRotation="0" wrapText="true" indent="0" shrinkToFit="false"/>
      <protection locked="true" hidden="false"/>
    </xf>
    <xf numFmtId="170" fontId="20" fillId="2" borderId="0" xfId="29" applyFont="true" applyBorder="false" applyAlignment="true" applyProtection="true">
      <alignment horizontal="right" vertical="center" textRotation="0" wrapText="true" indent="0" shrinkToFit="false"/>
      <protection locked="true" hidden="false"/>
    </xf>
    <xf numFmtId="172" fontId="20" fillId="2" borderId="0" xfId="29" applyFont="true" applyBorder="false" applyAlignment="true" applyProtection="true">
      <alignment horizontal="right" vertical="center" textRotation="0" wrapText="true" indent="0" shrinkToFit="false"/>
      <protection locked="true" hidden="false"/>
    </xf>
    <xf numFmtId="164" fontId="6" fillId="2" borderId="0" xfId="29" applyFont="true" applyBorder="false" applyAlignment="true" applyProtection="true">
      <alignment horizontal="general" vertical="top" textRotation="0" wrapText="true" indent="0" shrinkToFit="false"/>
      <protection locked="true" hidden="false"/>
    </xf>
    <xf numFmtId="169" fontId="21" fillId="0" borderId="0" xfId="52" applyFont="true" applyBorder="true" applyAlignment="true" applyProtection="true">
      <alignment horizontal="general" vertical="center" textRotation="0" wrapText="false" indent="0" shrinkToFit="false"/>
      <protection locked="true" hidden="false"/>
    </xf>
    <xf numFmtId="170" fontId="8" fillId="2" borderId="0" xfId="29" applyFont="true" applyBorder="false" applyAlignment="true" applyProtection="true">
      <alignment horizontal="right" vertical="center" textRotation="0" wrapText="true" indent="0" shrinkToFit="false"/>
      <protection locked="true" hidden="false"/>
    </xf>
    <xf numFmtId="172" fontId="8" fillId="0" borderId="0" xfId="29" applyFont="false" applyBorder="false" applyAlignment="true" applyProtection="true">
      <alignment horizontal="general" vertical="center" textRotation="0" wrapText="false" indent="0" shrinkToFit="false"/>
      <protection locked="true" hidden="false"/>
    </xf>
    <xf numFmtId="170" fontId="8" fillId="2" borderId="0" xfId="52" applyFont="true" applyBorder="true" applyAlignment="true" applyProtection="true">
      <alignment horizontal="right" vertical="center" textRotation="0" wrapText="true" indent="0" shrinkToFit="false"/>
      <protection locked="true" hidden="false"/>
    </xf>
    <xf numFmtId="172" fontId="8" fillId="2" borderId="0" xfId="52" applyFont="true" applyBorder="true" applyAlignment="true" applyProtection="true">
      <alignment horizontal="right" vertical="center" textRotation="0" wrapText="true" indent="0" shrinkToFit="false"/>
      <protection locked="true" hidden="false"/>
    </xf>
    <xf numFmtId="164" fontId="8" fillId="0" borderId="0" xfId="29" applyFont="true" applyBorder="false" applyAlignment="true" applyProtection="true">
      <alignment horizontal="center" vertical="bottom" textRotation="0" wrapText="false" indent="0" shrinkToFit="false"/>
      <protection locked="true" hidden="false"/>
    </xf>
    <xf numFmtId="164" fontId="8" fillId="0" borderId="0" xfId="29" applyFont="true" applyBorder="false" applyAlignment="true" applyProtection="true">
      <alignment horizontal="left" vertical="center" textRotation="0" wrapText="true" indent="0" shrinkToFit="false"/>
      <protection locked="true" hidden="false"/>
    </xf>
    <xf numFmtId="164" fontId="8" fillId="0" borderId="0" xfId="21" applyFont="true" applyBorder="true" applyAlignment="true" applyProtection="true">
      <alignment horizontal="right" vertical="center" textRotation="0" wrapText="false" indent="0" shrinkToFit="false"/>
      <protection locked="true" hidden="false"/>
    </xf>
    <xf numFmtId="170" fontId="8" fillId="0" borderId="0" xfId="29" applyFont="true" applyBorder="false" applyAlignment="true" applyProtection="true">
      <alignment horizontal="right" vertical="center" textRotation="0" wrapText="false" indent="0" shrinkToFit="false"/>
      <protection locked="true" hidden="false"/>
    </xf>
    <xf numFmtId="172" fontId="8" fillId="0" borderId="0" xfId="29" applyFont="true" applyBorder="false" applyAlignment="true" applyProtection="true">
      <alignment horizontal="right" vertical="center" textRotation="0" wrapText="false" indent="0" shrinkToFit="false"/>
      <protection locked="true" hidden="false"/>
    </xf>
    <xf numFmtId="164" fontId="8" fillId="0" borderId="0" xfId="29" applyFont="true" applyBorder="false" applyAlignment="true" applyProtection="true">
      <alignment horizontal="right" vertical="bottom" textRotation="0" wrapText="false" indent="0" shrinkToFit="false"/>
      <protection locked="true" hidden="false"/>
    </xf>
    <xf numFmtId="165" fontId="19" fillId="2" borderId="0" xfId="29" applyFont="true" applyBorder="false" applyAlignment="true" applyProtection="true">
      <alignment horizontal="right" vertical="bottom" textRotation="0" wrapText="true" indent="0" shrinkToFit="false"/>
      <protection locked="true" hidden="false"/>
    </xf>
    <xf numFmtId="170" fontId="19" fillId="2" borderId="0" xfId="29" applyFont="true" applyBorder="false" applyAlignment="true" applyProtection="true">
      <alignment horizontal="right" vertical="bottom" textRotation="0" wrapText="true" indent="0" shrinkToFit="false"/>
      <protection locked="true" hidden="false"/>
    </xf>
    <xf numFmtId="172" fontId="8" fillId="0" borderId="0" xfId="29" applyFont="true" applyBorder="false" applyAlignment="true" applyProtection="true">
      <alignment horizontal="right" vertical="bottom" textRotation="0" wrapText="false" indent="0" shrinkToFit="false"/>
      <protection locked="true" hidden="false"/>
    </xf>
    <xf numFmtId="170" fontId="19" fillId="0" borderId="0" xfId="29" applyFont="true" applyBorder="false" applyAlignment="true" applyProtection="true">
      <alignment horizontal="right" vertical="center" textRotation="0" wrapText="false" indent="0" shrinkToFit="false"/>
      <protection locked="true" hidden="false"/>
    </xf>
    <xf numFmtId="172" fontId="19" fillId="0" borderId="0" xfId="29" applyFont="true" applyBorder="false" applyAlignment="true" applyProtection="true">
      <alignment horizontal="right" vertical="center" textRotation="0" wrapText="false" indent="0" shrinkToFit="false"/>
      <protection locked="true" hidden="false"/>
    </xf>
    <xf numFmtId="165" fontId="8" fillId="0" borderId="0" xfId="29" applyFont="true" applyBorder="false" applyAlignment="true" applyProtection="true">
      <alignment horizontal="right" vertical="bottom" textRotation="0" wrapText="false" indent="0" shrinkToFit="false"/>
      <protection locked="true" hidden="false"/>
    </xf>
    <xf numFmtId="164" fontId="8" fillId="0" borderId="0" xfId="29" applyFont="true" applyBorder="false" applyAlignment="true" applyProtection="true">
      <alignment horizontal="left" vertical="bottom" textRotation="0" wrapText="true" indent="0" shrinkToFit="false"/>
      <protection locked="true" hidden="false"/>
    </xf>
    <xf numFmtId="164" fontId="8" fillId="2" borderId="0" xfId="40" applyFont="false" applyBorder="false" applyAlignment="true" applyProtection="true">
      <alignment horizontal="general" vertical="bottom" textRotation="0" wrapText="false" indent="0" shrinkToFit="false"/>
      <protection locked="true" hidden="false"/>
    </xf>
    <xf numFmtId="164" fontId="8" fillId="0" borderId="0" xfId="40" applyFont="false" applyBorder="false" applyAlignment="true" applyProtection="true">
      <alignment horizontal="general" vertical="bottom" textRotation="0" wrapText="false" indent="0" shrinkToFit="false"/>
      <protection locked="true" hidden="false"/>
    </xf>
    <xf numFmtId="164" fontId="8" fillId="0" borderId="0" xfId="40" applyFont="false" applyBorder="false" applyAlignment="true" applyProtection="true">
      <alignment horizontal="center" vertical="bottom" textRotation="0" wrapText="false" indent="0" shrinkToFit="false"/>
      <protection locked="true" hidden="false"/>
    </xf>
    <xf numFmtId="165" fontId="8" fillId="0" borderId="0" xfId="40" applyFont="false" applyBorder="false" applyAlignment="true" applyProtection="true">
      <alignment horizontal="general" vertical="bottom" textRotation="0" wrapText="false" indent="0" shrinkToFit="false"/>
      <protection locked="true" hidden="false"/>
    </xf>
    <xf numFmtId="172" fontId="8" fillId="0" borderId="0" xfId="40" applyFont="false" applyBorder="false" applyAlignment="true" applyProtection="true">
      <alignment horizontal="general" vertical="bottom" textRotation="0" wrapText="false" indent="0" shrinkToFit="false"/>
      <protection locked="true" hidden="false"/>
    </xf>
    <xf numFmtId="164" fontId="8" fillId="2" borderId="0" xfId="40" applyFont="true" applyBorder="false" applyAlignment="true" applyProtection="true">
      <alignment horizontal="general" vertical="bottom" textRotation="0" wrapText="false" indent="0" shrinkToFit="false"/>
      <protection locked="true" hidden="false"/>
    </xf>
    <xf numFmtId="164" fontId="8" fillId="2" borderId="0" xfId="40" applyFont="true" applyBorder="false" applyAlignment="true" applyProtection="true">
      <alignment horizontal="center" vertical="bottom" textRotation="0" wrapText="false" indent="0" shrinkToFit="false"/>
      <protection locked="true" hidden="false"/>
    </xf>
    <xf numFmtId="164" fontId="8" fillId="2" borderId="0" xfId="40" applyFont="true" applyBorder="false" applyAlignment="true" applyProtection="true">
      <alignment horizontal="left" vertical="bottom" textRotation="0" wrapText="true" indent="0" shrinkToFit="false"/>
      <protection locked="true" hidden="false"/>
    </xf>
    <xf numFmtId="164" fontId="8" fillId="2" borderId="0" xfId="40" applyFont="true" applyBorder="false" applyAlignment="true" applyProtection="true">
      <alignment horizontal="right" vertical="bottom" textRotation="0" wrapText="false" indent="0" shrinkToFit="false"/>
      <protection locked="true" hidden="false"/>
    </xf>
    <xf numFmtId="165" fontId="8" fillId="2" borderId="0" xfId="40" applyFont="true" applyBorder="false" applyAlignment="true" applyProtection="true">
      <alignment horizontal="right" vertical="bottom" textRotation="0" wrapText="false" indent="0" shrinkToFit="false"/>
      <protection locked="true" hidden="false"/>
    </xf>
    <xf numFmtId="172" fontId="8" fillId="2" borderId="0" xfId="40" applyFont="true" applyBorder="false" applyAlignment="true" applyProtection="true">
      <alignment horizontal="right" vertical="bottom" textRotation="0" wrapText="false" indent="0" shrinkToFit="false"/>
      <protection locked="true" hidden="false"/>
    </xf>
    <xf numFmtId="164" fontId="10" fillId="2" borderId="46" xfId="29" applyFont="true" applyBorder="true" applyAlignment="true" applyProtection="true">
      <alignment horizontal="center" vertical="center" textRotation="0" wrapText="true" indent="0" shrinkToFit="false"/>
      <protection locked="true" hidden="false"/>
    </xf>
    <xf numFmtId="164" fontId="8" fillId="2" borderId="47" xfId="40" applyFont="true" applyBorder="true" applyAlignment="true" applyProtection="true">
      <alignment horizontal="general" vertical="bottom" textRotation="0" wrapText="false" indent="0" shrinkToFit="false"/>
      <protection locked="true" hidden="false"/>
    </xf>
    <xf numFmtId="164" fontId="8" fillId="0" borderId="48" xfId="40" applyFont="true" applyBorder="true" applyAlignment="true" applyProtection="true">
      <alignment horizontal="general" vertical="bottom" textRotation="0" wrapText="false" indent="0" shrinkToFit="false"/>
      <protection locked="true" hidden="false"/>
    </xf>
    <xf numFmtId="164" fontId="8" fillId="0" borderId="0" xfId="40" applyFont="true" applyBorder="false" applyAlignment="true" applyProtection="true">
      <alignment horizontal="general" vertical="bottom" textRotation="0" wrapText="false" indent="0" shrinkToFit="false"/>
      <protection locked="true" hidden="false"/>
    </xf>
    <xf numFmtId="164" fontId="11" fillId="2" borderId="3" xfId="29" applyFont="true" applyBorder="true" applyAlignment="true" applyProtection="true">
      <alignment horizontal="center" vertical="center" textRotation="0" wrapText="true" indent="0" shrinkToFit="false"/>
      <protection locked="true" hidden="false"/>
    </xf>
    <xf numFmtId="164" fontId="8" fillId="0" borderId="4" xfId="40" applyFont="true" applyBorder="true" applyAlignment="true" applyProtection="true">
      <alignment horizontal="general" vertical="bottom" textRotation="0" wrapText="false" indent="0" shrinkToFit="false"/>
      <protection locked="true" hidden="false"/>
    </xf>
    <xf numFmtId="164" fontId="8" fillId="0" borderId="0" xfId="29" applyFont="false" applyBorder="false" applyAlignment="true" applyProtection="true">
      <alignment horizontal="center" vertical="bottom" textRotation="0" wrapText="false" indent="0" shrinkToFit="false"/>
      <protection locked="true" hidden="false"/>
    </xf>
    <xf numFmtId="164" fontId="12" fillId="2" borderId="0" xfId="29" applyFont="true" applyBorder="false" applyAlignment="true" applyProtection="true">
      <alignment horizontal="general" vertical="center" textRotation="0" wrapText="true" indent="0" shrinkToFit="false"/>
      <protection locked="true" hidden="false"/>
    </xf>
    <xf numFmtId="164" fontId="15" fillId="2" borderId="0" xfId="29" applyFont="true" applyBorder="false" applyAlignment="true" applyProtection="true">
      <alignment horizontal="left" vertical="bottom" textRotation="0" wrapText="false" indent="0" shrinkToFit="false"/>
      <protection locked="true" hidden="false"/>
    </xf>
    <xf numFmtId="172" fontId="12" fillId="0" borderId="0" xfId="35" applyFont="true" applyBorder="false" applyAlignment="true" applyProtection="true">
      <alignment horizontal="center" vertical="center" textRotation="0" wrapText="false" indent="0" shrinkToFit="false"/>
      <protection locked="true" hidden="false"/>
    </xf>
    <xf numFmtId="164" fontId="13" fillId="2" borderId="3" xfId="29" applyFont="true" applyBorder="true" applyAlignment="true" applyProtection="true">
      <alignment horizontal="left" vertical="center" textRotation="0" wrapText="true" indent="0" shrinkToFit="false"/>
      <protection locked="true" hidden="false"/>
    </xf>
    <xf numFmtId="164" fontId="14" fillId="2" borderId="0" xfId="29" applyFont="true" applyBorder="false" applyAlignment="true" applyProtection="true">
      <alignment horizontal="left" vertical="bottom" textRotation="0" wrapText="false" indent="0" shrinkToFit="false"/>
      <protection locked="true" hidden="false"/>
    </xf>
    <xf numFmtId="172" fontId="12" fillId="0" borderId="0" xfId="40" applyFont="true" applyBorder="false" applyAlignment="true" applyProtection="true">
      <alignment horizontal="general" vertical="bottom" textRotation="0" wrapText="false" indent="0" shrinkToFit="false"/>
      <protection locked="true" hidden="false"/>
    </xf>
    <xf numFmtId="164" fontId="12" fillId="0" borderId="0" xfId="40" applyFont="true" applyBorder="false" applyAlignment="true" applyProtection="true">
      <alignment horizontal="general" vertical="bottom" textRotation="0" wrapText="false" indent="0" shrinkToFit="false"/>
      <protection locked="true" hidden="false"/>
    </xf>
    <xf numFmtId="164" fontId="6" fillId="2" borderId="0" xfId="40" applyFont="true" applyBorder="false" applyAlignment="true" applyProtection="true">
      <alignment horizontal="general" vertical="bottom" textRotation="0" wrapText="false" indent="0" shrinkToFit="false"/>
      <protection locked="true" hidden="false"/>
    </xf>
    <xf numFmtId="164" fontId="6" fillId="0" borderId="0" xfId="40" applyFont="true" applyBorder="false" applyAlignment="true" applyProtection="true">
      <alignment horizontal="general" vertical="bottom" textRotation="0" wrapText="false" indent="0" shrinkToFit="false"/>
      <protection locked="true" hidden="false"/>
    </xf>
    <xf numFmtId="164" fontId="12" fillId="0" borderId="0" xfId="40" applyFont="true" applyBorder="false" applyAlignment="true" applyProtection="true">
      <alignment horizontal="center" vertical="bottom" textRotation="0" wrapText="false" indent="0" shrinkToFit="false"/>
      <protection locked="true" hidden="false"/>
    </xf>
    <xf numFmtId="165" fontId="12" fillId="0" borderId="0" xfId="40" applyFont="true" applyBorder="false" applyAlignment="true" applyProtection="true">
      <alignment horizontal="general" vertical="bottom" textRotation="0" wrapText="false" indent="0" shrinkToFit="false"/>
      <protection locked="true" hidden="false"/>
    </xf>
    <xf numFmtId="164" fontId="15" fillId="2" borderId="0" xfId="29" applyFont="true" applyBorder="false" applyAlignment="true" applyProtection="true">
      <alignment horizontal="center" vertical="center" textRotation="0" wrapText="false" indent="0" shrinkToFit="false"/>
      <protection locked="true" hidden="false"/>
    </xf>
    <xf numFmtId="165" fontId="12" fillId="0" borderId="0" xfId="29" applyFont="true" applyBorder="false" applyAlignment="true" applyProtection="true">
      <alignment horizontal="center" vertical="center" textRotation="0" wrapText="false" indent="0" shrinkToFit="false"/>
      <protection locked="true" hidden="false"/>
    </xf>
    <xf numFmtId="164" fontId="6" fillId="0" borderId="0" xfId="40" applyFont="true" applyBorder="false" applyAlignment="true" applyProtection="true">
      <alignment horizontal="center" vertical="center" textRotation="0" wrapText="false" indent="0" shrinkToFit="false"/>
      <protection locked="true" hidden="false"/>
    </xf>
    <xf numFmtId="164" fontId="12" fillId="2" borderId="0" xfId="29" applyFont="true" applyBorder="false" applyAlignment="true" applyProtection="true">
      <alignment horizontal="center" vertical="center" textRotation="0" wrapText="false" indent="0" shrinkToFit="false"/>
      <protection locked="true" hidden="false"/>
    </xf>
    <xf numFmtId="164" fontId="13" fillId="2" borderId="0" xfId="29" applyFont="true" applyBorder="false" applyAlignment="true" applyProtection="true">
      <alignment horizontal="center" vertical="center" textRotation="0" wrapText="true" indent="0" shrinkToFit="false"/>
      <protection locked="true" hidden="false"/>
    </xf>
    <xf numFmtId="165" fontId="13" fillId="0" borderId="0" xfId="29" applyFont="true" applyBorder="false" applyAlignment="true" applyProtection="true">
      <alignment horizontal="center" vertical="center" textRotation="0" wrapText="false" indent="0" shrinkToFit="false"/>
      <protection locked="true" hidden="false"/>
    </xf>
    <xf numFmtId="165" fontId="17" fillId="0" borderId="0" xfId="40" applyFont="true" applyBorder="false" applyAlignment="true" applyProtection="true">
      <alignment horizontal="center" vertical="center" textRotation="0" wrapText="false" indent="0" shrinkToFit="false"/>
      <protection locked="true" hidden="false"/>
    </xf>
    <xf numFmtId="171" fontId="13" fillId="2" borderId="0" xfId="29" applyFont="true" applyBorder="false" applyAlignment="true" applyProtection="true">
      <alignment horizontal="center" vertical="center" textRotation="0" wrapText="false" indent="0" shrinkToFit="false"/>
      <protection locked="true" hidden="false"/>
    </xf>
    <xf numFmtId="164" fontId="12" fillId="2" borderId="9" xfId="29" applyFont="true" applyBorder="true" applyAlignment="true" applyProtection="true">
      <alignment horizontal="general" vertical="top" textRotation="0" wrapText="true" indent="0" shrinkToFit="false"/>
      <protection locked="true" hidden="false"/>
    </xf>
    <xf numFmtId="164" fontId="6" fillId="2" borderId="9" xfId="40" applyFont="true" applyBorder="true" applyAlignment="true" applyProtection="true">
      <alignment horizontal="general" vertical="bottom" textRotation="0" wrapText="false" indent="0" shrinkToFit="false"/>
      <protection locked="true" hidden="false"/>
    </xf>
    <xf numFmtId="164" fontId="6" fillId="0" borderId="10" xfId="40" applyFont="true" applyBorder="true" applyAlignment="true" applyProtection="true">
      <alignment horizontal="general" vertical="bottom" textRotation="0" wrapText="false" indent="0" shrinkToFit="false"/>
      <protection locked="true" hidden="false"/>
    </xf>
    <xf numFmtId="164" fontId="16" fillId="3" borderId="21" xfId="43" applyFont="true" applyBorder="true" applyAlignment="true" applyProtection="true">
      <alignment horizontal="center" vertical="center" textRotation="0" wrapText="false" indent="0" shrinkToFit="false"/>
      <protection locked="true" hidden="false"/>
    </xf>
    <xf numFmtId="164" fontId="17" fillId="8" borderId="21" xfId="43" applyFont="true" applyBorder="true" applyAlignment="true" applyProtection="true">
      <alignment horizontal="center" vertical="center" textRotation="0" wrapText="false" indent="0" shrinkToFit="false"/>
      <protection locked="true" hidden="false"/>
    </xf>
    <xf numFmtId="164" fontId="17" fillId="8" borderId="49" xfId="43" applyFont="true" applyBorder="true" applyAlignment="true" applyProtection="true">
      <alignment horizontal="left" vertical="center" textRotation="0" wrapText="false" indent="0" shrinkToFit="false"/>
      <protection locked="true" hidden="false"/>
    </xf>
    <xf numFmtId="164" fontId="17" fillId="8" borderId="50" xfId="43" applyFont="true" applyBorder="true" applyAlignment="true" applyProtection="true">
      <alignment horizontal="center" vertical="center" textRotation="0" wrapText="false" indent="0" shrinkToFit="false"/>
      <protection locked="true" hidden="false"/>
    </xf>
    <xf numFmtId="164" fontId="17" fillId="8" borderId="51" xfId="43" applyFont="true" applyBorder="true" applyAlignment="true" applyProtection="true">
      <alignment horizontal="center" vertical="center" textRotation="0" wrapText="true" indent="0" shrinkToFit="false"/>
      <protection locked="true" hidden="false"/>
    </xf>
    <xf numFmtId="164" fontId="17" fillId="8" borderId="21" xfId="43" applyFont="true" applyBorder="true" applyAlignment="true" applyProtection="true">
      <alignment horizontal="center" vertical="center" textRotation="0" wrapText="true" indent="0" shrinkToFit="false"/>
      <protection locked="true" hidden="false"/>
    </xf>
    <xf numFmtId="164" fontId="17" fillId="8" borderId="49" xfId="43" applyFont="true" applyBorder="true" applyAlignment="true" applyProtection="true">
      <alignment horizontal="center" vertical="center" textRotation="0" wrapText="false" indent="0" shrinkToFit="false"/>
      <protection locked="true" hidden="false"/>
    </xf>
    <xf numFmtId="164" fontId="17" fillId="8" borderId="52" xfId="43" applyFont="true" applyBorder="true" applyAlignment="true" applyProtection="true">
      <alignment horizontal="center" vertical="center" textRotation="0" wrapText="true" indent="0" shrinkToFit="false"/>
      <protection locked="true" hidden="false"/>
    </xf>
    <xf numFmtId="164" fontId="17" fillId="8" borderId="50" xfId="43" applyFont="true" applyBorder="true" applyAlignment="true" applyProtection="true">
      <alignment horizontal="center" vertical="center" textRotation="0" wrapText="true" indent="0" shrinkToFit="false"/>
      <protection locked="true" hidden="false"/>
    </xf>
    <xf numFmtId="164" fontId="6" fillId="0" borderId="0" xfId="40" applyFont="true" applyBorder="false" applyAlignment="true" applyProtection="true">
      <alignment horizontal="general" vertical="center" textRotation="0" wrapText="false" indent="0" shrinkToFit="false"/>
      <protection locked="true" hidden="false"/>
    </xf>
    <xf numFmtId="164" fontId="17" fillId="8" borderId="53" xfId="40" applyFont="true" applyBorder="true" applyAlignment="true" applyProtection="true">
      <alignment horizontal="center" vertical="center" textRotation="0" wrapText="true" indent="0" shrinkToFit="false"/>
      <protection locked="true" hidden="false"/>
    </xf>
    <xf numFmtId="164" fontId="17" fillId="8" borderId="54" xfId="40" applyFont="true" applyBorder="true" applyAlignment="true" applyProtection="true">
      <alignment horizontal="general" vertical="center" textRotation="0" wrapText="true" indent="0" shrinkToFit="false"/>
      <protection locked="true" hidden="false"/>
    </xf>
    <xf numFmtId="164" fontId="17" fillId="8" borderId="55" xfId="40" applyFont="true" applyBorder="true" applyAlignment="true" applyProtection="true">
      <alignment horizontal="center" vertical="center" textRotation="0" wrapText="true" indent="0" shrinkToFit="false"/>
      <protection locked="true" hidden="false"/>
    </xf>
    <xf numFmtId="164" fontId="17" fillId="8" borderId="53" xfId="40" applyFont="true" applyBorder="true" applyAlignment="true" applyProtection="true">
      <alignment horizontal="right" vertical="center" textRotation="0" wrapText="true" indent="0" shrinkToFit="false"/>
      <protection locked="true" hidden="false"/>
    </xf>
    <xf numFmtId="165" fontId="17" fillId="8" borderId="56" xfId="21" applyFont="true" applyBorder="true" applyAlignment="true" applyProtection="true">
      <alignment horizontal="right" vertical="center" textRotation="0" wrapText="true" indent="0" shrinkToFit="false"/>
      <protection locked="true" hidden="false"/>
    </xf>
    <xf numFmtId="165" fontId="17" fillId="8" borderId="57" xfId="21" applyFont="true" applyBorder="true" applyAlignment="true" applyProtection="true">
      <alignment horizontal="right" vertical="center" textRotation="0" wrapText="true" indent="0" shrinkToFit="false"/>
      <protection locked="true" hidden="false"/>
    </xf>
    <xf numFmtId="172" fontId="17" fillId="8" borderId="57" xfId="21" applyFont="true" applyBorder="true" applyAlignment="true" applyProtection="true">
      <alignment horizontal="right" vertical="center" textRotation="0" wrapText="true" indent="0" shrinkToFit="false"/>
      <protection locked="true" hidden="false"/>
    </xf>
    <xf numFmtId="164" fontId="6" fillId="8" borderId="55" xfId="40" applyFont="true" applyBorder="true" applyAlignment="true" applyProtection="true">
      <alignment horizontal="general" vertical="center" textRotation="0" wrapText="false" indent="0" shrinkToFit="false"/>
      <protection locked="true" hidden="false"/>
    </xf>
    <xf numFmtId="164" fontId="6" fillId="8" borderId="53" xfId="40" applyFont="true" applyBorder="true" applyAlignment="true" applyProtection="true">
      <alignment horizontal="general" vertical="center" textRotation="0" wrapText="false" indent="0" shrinkToFit="false"/>
      <protection locked="true" hidden="false"/>
    </xf>
    <xf numFmtId="164" fontId="6" fillId="0" borderId="58" xfId="40" applyFont="true" applyBorder="true" applyAlignment="true" applyProtection="true">
      <alignment horizontal="center" vertical="center" textRotation="0" wrapText="true" indent="0" shrinkToFit="false"/>
      <protection locked="true" hidden="false"/>
    </xf>
    <xf numFmtId="164" fontId="6" fillId="0" borderId="36" xfId="40" applyFont="true" applyBorder="true" applyAlignment="true" applyProtection="true">
      <alignment horizontal="left" vertical="center" textRotation="0" wrapText="true" indent="0" shrinkToFit="false"/>
      <protection locked="true" hidden="false"/>
    </xf>
    <xf numFmtId="164" fontId="6" fillId="0" borderId="33" xfId="40" applyFont="true" applyBorder="true" applyAlignment="true" applyProtection="true">
      <alignment horizontal="center" vertical="center" textRotation="0" wrapText="true" indent="0" shrinkToFit="false"/>
      <protection locked="true" hidden="false"/>
    </xf>
    <xf numFmtId="172" fontId="6" fillId="0" borderId="58" xfId="40" applyFont="true" applyBorder="true" applyAlignment="true" applyProtection="true">
      <alignment horizontal="center" vertical="center" textRotation="0" wrapText="true" indent="0" shrinkToFit="false"/>
      <protection locked="true" hidden="false"/>
    </xf>
    <xf numFmtId="172" fontId="6" fillId="5" borderId="59" xfId="40" applyFont="true" applyBorder="true" applyAlignment="true" applyProtection="true">
      <alignment horizontal="center" vertical="center" textRotation="0" wrapText="true" indent="0" shrinkToFit="false"/>
      <protection locked="true" hidden="false"/>
    </xf>
    <xf numFmtId="172" fontId="6" fillId="5" borderId="59" xfId="40" applyFont="true" applyBorder="true" applyAlignment="true" applyProtection="true">
      <alignment horizontal="right" vertical="center" textRotation="0" wrapText="true" indent="0" shrinkToFit="false"/>
      <protection locked="true" hidden="false"/>
    </xf>
    <xf numFmtId="172" fontId="6" fillId="0" borderId="60" xfId="40" applyFont="true" applyBorder="true" applyAlignment="true" applyProtection="true">
      <alignment horizontal="center" vertical="center" textRotation="0" wrapText="true" indent="0" shrinkToFit="false"/>
      <protection locked="true" hidden="false"/>
    </xf>
    <xf numFmtId="172" fontId="6" fillId="0" borderId="61" xfId="21" applyFont="true" applyBorder="true" applyAlignment="true" applyProtection="true">
      <alignment horizontal="center" vertical="center" textRotation="0" wrapText="true" indent="0" shrinkToFit="false"/>
      <protection locked="true" hidden="false"/>
    </xf>
    <xf numFmtId="172" fontId="6" fillId="0" borderId="62" xfId="40" applyFont="true" applyBorder="true" applyAlignment="true" applyProtection="true">
      <alignment horizontal="center" vertical="center" textRotation="0" wrapText="false" indent="0" shrinkToFit="false"/>
      <protection locked="true" hidden="false"/>
    </xf>
    <xf numFmtId="164" fontId="6" fillId="0" borderId="63" xfId="40" applyFont="true" applyBorder="true" applyAlignment="true" applyProtection="true">
      <alignment horizontal="center" vertical="center" textRotation="0" wrapText="true" indent="0" shrinkToFit="false"/>
      <protection locked="true" hidden="false"/>
    </xf>
    <xf numFmtId="172" fontId="6" fillId="0" borderId="64" xfId="40" applyFont="true" applyBorder="true" applyAlignment="true" applyProtection="true">
      <alignment horizontal="center" vertical="center" textRotation="0" wrapText="true" indent="0" shrinkToFit="false"/>
      <protection locked="true" hidden="false"/>
    </xf>
    <xf numFmtId="172" fontId="6" fillId="0" borderId="65" xfId="21" applyFont="true" applyBorder="true" applyAlignment="true" applyProtection="true">
      <alignment horizontal="center" vertical="center" textRotation="0" wrapText="true" indent="0" shrinkToFit="false"/>
      <protection locked="true" hidden="false"/>
    </xf>
    <xf numFmtId="172" fontId="6" fillId="0" borderId="66" xfId="40" applyFont="true" applyBorder="true" applyAlignment="true" applyProtection="true">
      <alignment horizontal="center" vertical="center" textRotation="0" wrapText="false" indent="0" shrinkToFit="false"/>
      <protection locked="true" hidden="false"/>
    </xf>
    <xf numFmtId="164" fontId="6" fillId="0" borderId="59" xfId="40" applyFont="true" applyBorder="true" applyAlignment="true" applyProtection="true">
      <alignment horizontal="center" vertical="center" textRotation="0" wrapText="true" indent="0" shrinkToFit="false"/>
      <protection locked="true" hidden="false"/>
    </xf>
    <xf numFmtId="164" fontId="24" fillId="0" borderId="0" xfId="40" applyFont="true" applyBorder="false" applyAlignment="true" applyProtection="true">
      <alignment horizontal="general" vertical="center" textRotation="0" wrapText="false" indent="0" shrinkToFit="false"/>
      <protection locked="true" hidden="false"/>
    </xf>
    <xf numFmtId="172" fontId="17" fillId="0" borderId="64" xfId="21" applyFont="true" applyBorder="true" applyAlignment="true" applyProtection="true">
      <alignment horizontal="center" vertical="center" textRotation="0" wrapText="true" indent="0" shrinkToFit="false"/>
      <protection locked="true" hidden="false"/>
    </xf>
    <xf numFmtId="172" fontId="17" fillId="0" borderId="65" xfId="21" applyFont="true" applyBorder="true" applyAlignment="true" applyProtection="true">
      <alignment horizontal="center" vertical="center" textRotation="0" wrapText="true" indent="0" shrinkToFit="false"/>
      <protection locked="true" hidden="false"/>
    </xf>
    <xf numFmtId="172" fontId="24" fillId="0" borderId="66" xfId="40" applyFont="true" applyBorder="true" applyAlignment="true" applyProtection="true">
      <alignment horizontal="center" vertical="center" textRotation="0" wrapText="false" indent="0" shrinkToFit="false"/>
      <protection locked="true" hidden="false"/>
    </xf>
    <xf numFmtId="164" fontId="24" fillId="0" borderId="59" xfId="40" applyFont="true" applyBorder="true" applyAlignment="true" applyProtection="true">
      <alignment horizontal="center" vertical="center" textRotation="0" wrapText="false" indent="0" shrinkToFit="false"/>
      <protection locked="true" hidden="false"/>
    </xf>
    <xf numFmtId="164" fontId="25" fillId="0" borderId="0" xfId="40" applyFont="true" applyBorder="false" applyAlignment="true" applyProtection="true">
      <alignment horizontal="general" vertical="bottom" textRotation="0" wrapText="false" indent="0" shrinkToFit="false"/>
      <protection locked="true" hidden="false"/>
    </xf>
    <xf numFmtId="172" fontId="6" fillId="0" borderId="66" xfId="21" applyFont="true" applyBorder="true" applyAlignment="true" applyProtection="true">
      <alignment horizontal="center" vertical="center" textRotation="0" wrapText="true" indent="0" shrinkToFit="false"/>
      <protection locked="true" hidden="false"/>
    </xf>
    <xf numFmtId="172" fontId="6" fillId="0" borderId="59" xfId="21" applyFont="true" applyBorder="true" applyAlignment="true" applyProtection="true">
      <alignment horizontal="center" vertical="center" textRotation="0" wrapText="true" indent="0" shrinkToFit="false"/>
      <protection locked="true" hidden="false"/>
    </xf>
    <xf numFmtId="164" fontId="21" fillId="0" borderId="0" xfId="40" applyFont="true" applyBorder="false" applyAlignment="true" applyProtection="true">
      <alignment horizontal="general" vertical="bottom" textRotation="0" wrapText="false" indent="0" shrinkToFit="false"/>
      <protection locked="true" hidden="false"/>
    </xf>
    <xf numFmtId="164" fontId="18" fillId="0" borderId="0" xfId="40" applyFont="true" applyBorder="false" applyAlignment="true" applyProtection="true">
      <alignment horizontal="general" vertical="center" textRotation="0" wrapText="false" indent="0" shrinkToFit="false"/>
      <protection locked="true" hidden="false"/>
    </xf>
    <xf numFmtId="164" fontId="17" fillId="2" borderId="0" xfId="40" applyFont="true" applyBorder="false" applyAlignment="true" applyProtection="true">
      <alignment horizontal="center" vertical="top" textRotation="0" wrapText="true" indent="0" shrinkToFit="false"/>
      <protection locked="true" hidden="false"/>
    </xf>
    <xf numFmtId="164" fontId="17" fillId="2" borderId="0" xfId="40" applyFont="true" applyBorder="false" applyAlignment="true" applyProtection="true">
      <alignment horizontal="left" vertical="top" textRotation="0" wrapText="true" indent="0" shrinkToFit="false"/>
      <protection locked="true" hidden="false"/>
    </xf>
    <xf numFmtId="164" fontId="19" fillId="2" borderId="0" xfId="40" applyFont="true" applyBorder="false" applyAlignment="true" applyProtection="true">
      <alignment horizontal="center" vertical="center" textRotation="0" wrapText="true" indent="0" shrinkToFit="false"/>
      <protection locked="true" hidden="false"/>
    </xf>
    <xf numFmtId="164" fontId="19" fillId="2" borderId="0" xfId="40" applyFont="true" applyBorder="false" applyAlignment="true" applyProtection="true">
      <alignment horizontal="right" vertical="center" textRotation="0" wrapText="true" indent="0" shrinkToFit="false"/>
      <protection locked="true" hidden="false"/>
    </xf>
    <xf numFmtId="165" fontId="19" fillId="2" borderId="0" xfId="40" applyFont="true" applyBorder="false" applyAlignment="true" applyProtection="true">
      <alignment horizontal="right" vertical="center" textRotation="0" wrapText="true" indent="0" shrinkToFit="false"/>
      <protection locked="true" hidden="false"/>
    </xf>
    <xf numFmtId="170" fontId="19" fillId="2" borderId="0" xfId="40" applyFont="true" applyBorder="false" applyAlignment="true" applyProtection="true">
      <alignment horizontal="right" vertical="center" textRotation="0" wrapText="true" indent="0" shrinkToFit="false"/>
      <protection locked="true" hidden="false"/>
    </xf>
    <xf numFmtId="170" fontId="20" fillId="2" borderId="0" xfId="40" applyFont="true" applyBorder="false" applyAlignment="true" applyProtection="true">
      <alignment horizontal="right" vertical="center" textRotation="0" wrapText="true" indent="0" shrinkToFit="false"/>
      <protection locked="true" hidden="false"/>
    </xf>
    <xf numFmtId="172" fontId="20" fillId="2" borderId="0" xfId="40" applyFont="true" applyBorder="false" applyAlignment="true" applyProtection="true">
      <alignment horizontal="right" vertical="center" textRotation="0" wrapText="true" indent="0" shrinkToFit="false"/>
      <protection locked="true" hidden="false"/>
    </xf>
    <xf numFmtId="164" fontId="6" fillId="2" borderId="0" xfId="40" applyFont="true" applyBorder="false" applyAlignment="true" applyProtection="true">
      <alignment horizontal="general" vertical="top" textRotation="0" wrapText="true" indent="0" shrinkToFit="false"/>
      <protection locked="true" hidden="false"/>
    </xf>
    <xf numFmtId="169" fontId="21" fillId="0" borderId="0" xfId="52" applyFont="true" applyBorder="true" applyAlignment="true" applyProtection="true">
      <alignment horizontal="center" vertical="center" textRotation="0" wrapText="false" indent="0" shrinkToFit="false"/>
      <protection locked="true" hidden="false"/>
    </xf>
    <xf numFmtId="170" fontId="8" fillId="2" borderId="0" xfId="40" applyFont="true" applyBorder="false" applyAlignment="true" applyProtection="true">
      <alignment horizontal="right" vertical="center" textRotation="0" wrapText="true" indent="0" shrinkToFit="false"/>
      <protection locked="true" hidden="false"/>
    </xf>
    <xf numFmtId="172" fontId="8" fillId="0" borderId="0" xfId="40" applyFont="false" applyBorder="false" applyAlignment="true" applyProtection="true">
      <alignment horizontal="general" vertical="center" textRotation="0" wrapText="false" indent="0" shrinkToFit="false"/>
      <protection locked="true" hidden="false"/>
    </xf>
    <xf numFmtId="164" fontId="8" fillId="0" borderId="0" xfId="40" applyFont="true" applyBorder="false" applyAlignment="true" applyProtection="true">
      <alignment horizontal="center" vertical="bottom" textRotation="0" wrapText="false" indent="0" shrinkToFit="false"/>
      <protection locked="true" hidden="false"/>
    </xf>
    <xf numFmtId="164" fontId="8" fillId="0" borderId="0" xfId="40" applyFont="true" applyBorder="false" applyAlignment="true" applyProtection="true">
      <alignment horizontal="left" vertical="center" textRotation="0" wrapText="true" indent="0" shrinkToFit="false"/>
      <protection locked="true" hidden="false"/>
    </xf>
    <xf numFmtId="164" fontId="8" fillId="0" borderId="0" xfId="21" applyFont="true" applyBorder="true" applyAlignment="true" applyProtection="true">
      <alignment horizontal="center" vertical="center" textRotation="0" wrapText="false" indent="0" shrinkToFit="false"/>
      <protection locked="true" hidden="false"/>
    </xf>
    <xf numFmtId="170" fontId="8" fillId="0" borderId="0" xfId="40" applyFont="true" applyBorder="false" applyAlignment="true" applyProtection="true">
      <alignment horizontal="right" vertical="center" textRotation="0" wrapText="false" indent="0" shrinkToFit="false"/>
      <protection locked="true" hidden="false"/>
    </xf>
    <xf numFmtId="172" fontId="8" fillId="0" borderId="0" xfId="40" applyFont="true" applyBorder="false" applyAlignment="true" applyProtection="true">
      <alignment horizontal="right" vertical="center" textRotation="0" wrapText="false" indent="0" shrinkToFit="false"/>
      <protection locked="true" hidden="false"/>
    </xf>
    <xf numFmtId="164" fontId="8" fillId="0" borderId="0" xfId="40" applyFont="true" applyBorder="false" applyAlignment="true" applyProtection="true">
      <alignment horizontal="right" vertical="bottom" textRotation="0" wrapText="false" indent="0" shrinkToFit="false"/>
      <protection locked="true" hidden="false"/>
    </xf>
    <xf numFmtId="165" fontId="19" fillId="2" borderId="0" xfId="40" applyFont="true" applyBorder="false" applyAlignment="true" applyProtection="true">
      <alignment horizontal="right" vertical="bottom" textRotation="0" wrapText="true" indent="0" shrinkToFit="false"/>
      <protection locked="true" hidden="false"/>
    </xf>
    <xf numFmtId="170" fontId="19" fillId="2" borderId="0" xfId="40" applyFont="true" applyBorder="false" applyAlignment="true" applyProtection="true">
      <alignment horizontal="right" vertical="bottom" textRotation="0" wrapText="true" indent="0" shrinkToFit="false"/>
      <protection locked="true" hidden="false"/>
    </xf>
    <xf numFmtId="172" fontId="8" fillId="0" borderId="0" xfId="40" applyFont="true" applyBorder="false" applyAlignment="true" applyProtection="true">
      <alignment horizontal="right" vertical="bottom" textRotation="0" wrapText="false" indent="0" shrinkToFit="false"/>
      <protection locked="true" hidden="false"/>
    </xf>
    <xf numFmtId="170" fontId="19" fillId="0" borderId="0" xfId="40" applyFont="true" applyBorder="false" applyAlignment="true" applyProtection="true">
      <alignment horizontal="right" vertical="center" textRotation="0" wrapText="false" indent="0" shrinkToFit="false"/>
      <protection locked="true" hidden="false"/>
    </xf>
    <xf numFmtId="172" fontId="19" fillId="0" borderId="0" xfId="40" applyFont="true" applyBorder="false" applyAlignment="true" applyProtection="true">
      <alignment horizontal="right" vertical="center" textRotation="0" wrapText="false" indent="0" shrinkToFit="false"/>
      <protection locked="true" hidden="false"/>
    </xf>
    <xf numFmtId="165" fontId="8" fillId="0" borderId="0" xfId="40" applyFont="true" applyBorder="false" applyAlignment="true" applyProtection="true">
      <alignment horizontal="right" vertical="bottom" textRotation="0" wrapText="false" indent="0" shrinkToFit="false"/>
      <protection locked="true" hidden="false"/>
    </xf>
    <xf numFmtId="164" fontId="8" fillId="0" borderId="0" xfId="40" applyFont="true" applyBorder="false" applyAlignment="true" applyProtection="true">
      <alignment horizontal="left" vertical="bottom" textRotation="0" wrapText="true" indent="0" shrinkToFit="false"/>
      <protection locked="true" hidden="false"/>
    </xf>
    <xf numFmtId="164" fontId="6" fillId="0" borderId="0" xfId="30" applyFont="false" applyBorder="false" applyAlignment="true" applyProtection="true">
      <alignment horizontal="general" vertical="bottom" textRotation="0" wrapText="false" indent="0" shrinkToFit="false"/>
      <protection locked="true" hidden="false"/>
    </xf>
    <xf numFmtId="164" fontId="6" fillId="0" borderId="67" xfId="30" applyFont="true" applyBorder="true" applyAlignment="true" applyProtection="true">
      <alignment horizontal="general" vertical="bottom" textRotation="0" wrapText="false" indent="0" shrinkToFit="false"/>
      <protection locked="true" hidden="false"/>
    </xf>
    <xf numFmtId="164" fontId="13" fillId="0" borderId="68" xfId="30" applyFont="true" applyBorder="true" applyAlignment="true" applyProtection="true">
      <alignment horizontal="center" vertical="center" textRotation="0" wrapText="false" indent="0" shrinkToFit="false"/>
      <protection locked="true" hidden="false"/>
    </xf>
    <xf numFmtId="164" fontId="6" fillId="0" borderId="0" xfId="30" applyFont="true" applyBorder="false" applyAlignment="true" applyProtection="true">
      <alignment horizontal="general" vertical="bottom" textRotation="0" wrapText="false" indent="0" shrinkToFit="false"/>
      <protection locked="true" hidden="false"/>
    </xf>
    <xf numFmtId="164" fontId="6" fillId="0" borderId="69" xfId="30" applyFont="true" applyBorder="true" applyAlignment="true" applyProtection="true">
      <alignment horizontal="general" vertical="bottom" textRotation="0" wrapText="false" indent="0" shrinkToFit="false"/>
      <protection locked="true" hidden="false"/>
    </xf>
    <xf numFmtId="164" fontId="17" fillId="0" borderId="70" xfId="30" applyFont="true" applyBorder="true" applyAlignment="true" applyProtection="true">
      <alignment horizontal="center" vertical="center" textRotation="0" wrapText="false" indent="0" shrinkToFit="false"/>
      <protection locked="true" hidden="false"/>
    </xf>
    <xf numFmtId="164" fontId="17" fillId="0" borderId="0" xfId="30" applyFont="true" applyBorder="false" applyAlignment="true" applyProtection="true">
      <alignment horizontal="general" vertical="center" textRotation="0" wrapText="false" indent="0" shrinkToFit="false"/>
      <protection locked="true" hidden="false"/>
    </xf>
    <xf numFmtId="164" fontId="6" fillId="0" borderId="70" xfId="30" applyFont="true" applyBorder="true" applyAlignment="true" applyProtection="true">
      <alignment horizontal="general" vertical="bottom" textRotation="0" wrapText="false" indent="0" shrinkToFit="false"/>
      <protection locked="true" hidden="false"/>
    </xf>
    <xf numFmtId="164" fontId="26" fillId="3" borderId="71" xfId="30" applyFont="true" applyBorder="true" applyAlignment="true" applyProtection="true">
      <alignment horizontal="center" vertical="bottom" textRotation="0" wrapText="false" indent="0" shrinkToFit="false"/>
      <protection locked="true" hidden="false"/>
    </xf>
    <xf numFmtId="164" fontId="17" fillId="0" borderId="69" xfId="30" applyFont="true" applyBorder="true" applyAlignment="true" applyProtection="true">
      <alignment horizontal="general" vertical="bottom" textRotation="0" wrapText="false" indent="0" shrinkToFit="false"/>
      <protection locked="true" hidden="false"/>
    </xf>
    <xf numFmtId="164" fontId="17" fillId="0" borderId="0" xfId="30" applyFont="true" applyBorder="false" applyAlignment="true" applyProtection="true">
      <alignment horizontal="general" vertical="bottom" textRotation="0" wrapText="false" indent="0" shrinkToFit="false"/>
      <protection locked="true" hidden="false"/>
    </xf>
    <xf numFmtId="165" fontId="6" fillId="0" borderId="0" xfId="30" applyFont="true" applyBorder="false" applyAlignment="true" applyProtection="true">
      <alignment horizontal="general" vertical="bottom" textRotation="0" wrapText="false" indent="0" shrinkToFit="false"/>
      <protection locked="true" hidden="false"/>
    </xf>
    <xf numFmtId="164" fontId="17" fillId="0" borderId="69" xfId="30" applyFont="true" applyBorder="true" applyAlignment="true" applyProtection="true">
      <alignment horizontal="general" vertical="center" textRotation="0" wrapText="false" indent="0" shrinkToFit="false"/>
      <protection locked="true" hidden="false"/>
    </xf>
    <xf numFmtId="164" fontId="6" fillId="0" borderId="70" xfId="30" applyFont="true" applyBorder="true" applyAlignment="true" applyProtection="true">
      <alignment horizontal="left" vertical="center" textRotation="0" wrapText="true" indent="0" shrinkToFit="false"/>
      <protection locked="true" hidden="false"/>
    </xf>
    <xf numFmtId="176" fontId="6" fillId="0" borderId="0" xfId="30" applyFont="true" applyBorder="false" applyAlignment="true" applyProtection="true">
      <alignment horizontal="left" vertical="bottom" textRotation="0" wrapText="false" indent="0" shrinkToFit="false"/>
      <protection locked="true" hidden="false"/>
    </xf>
    <xf numFmtId="171" fontId="6" fillId="0" borderId="0" xfId="30" applyFont="true" applyBorder="false" applyAlignment="true" applyProtection="true">
      <alignment horizontal="left" vertical="bottom" textRotation="0" wrapText="false" indent="0" shrinkToFit="false"/>
      <protection locked="true" hidden="false"/>
    </xf>
    <xf numFmtId="164" fontId="6" fillId="0" borderId="72" xfId="30" applyFont="true" applyBorder="true" applyAlignment="true" applyProtection="true">
      <alignment horizontal="general" vertical="bottom" textRotation="0" wrapText="false" indent="0" shrinkToFit="false"/>
      <protection locked="true" hidden="false"/>
    </xf>
    <xf numFmtId="164" fontId="6" fillId="0" borderId="73" xfId="30" applyFont="true" applyBorder="true" applyAlignment="true" applyProtection="true">
      <alignment horizontal="general" vertical="bottom" textRotation="0" wrapText="false" indent="0" shrinkToFit="false"/>
      <protection locked="true" hidden="false"/>
    </xf>
    <xf numFmtId="164" fontId="6" fillId="0" borderId="74" xfId="30" applyFont="true" applyBorder="true" applyAlignment="true" applyProtection="true">
      <alignment horizontal="general" vertical="bottom" textRotation="0" wrapText="false" indent="0" shrinkToFit="false"/>
      <protection locked="true" hidden="false"/>
    </xf>
    <xf numFmtId="164" fontId="17" fillId="9" borderId="75" xfId="30" applyFont="true" applyBorder="true" applyAlignment="true" applyProtection="true">
      <alignment horizontal="center" vertical="bottom" textRotation="0" wrapText="false" indent="0" shrinkToFit="false"/>
      <protection locked="true" hidden="false"/>
    </xf>
    <xf numFmtId="164" fontId="6" fillId="0" borderId="76" xfId="30" applyFont="true" applyBorder="true" applyAlignment="true" applyProtection="true">
      <alignment horizontal="general" vertical="bottom" textRotation="0" wrapText="false" indent="0" shrinkToFit="false"/>
      <protection locked="true" hidden="false"/>
    </xf>
    <xf numFmtId="177" fontId="6" fillId="0" borderId="67" xfId="30" applyFont="true" applyBorder="true" applyAlignment="true" applyProtection="true">
      <alignment horizontal="center" vertical="center" textRotation="0" wrapText="false" indent="0" shrinkToFit="false"/>
      <protection locked="true" hidden="false"/>
    </xf>
    <xf numFmtId="164" fontId="6" fillId="0" borderId="76" xfId="30" applyFont="true" applyBorder="true" applyAlignment="true" applyProtection="true">
      <alignment horizontal="left" vertical="center" textRotation="0" wrapText="true" indent="0" shrinkToFit="false"/>
      <protection locked="true" hidden="false"/>
    </xf>
    <xf numFmtId="164" fontId="17" fillId="0" borderId="68" xfId="30" applyFont="true" applyBorder="true" applyAlignment="true" applyProtection="true">
      <alignment horizontal="center" vertical="bottom" textRotation="0" wrapText="false" indent="0" shrinkToFit="false"/>
      <protection locked="true" hidden="false"/>
    </xf>
    <xf numFmtId="177" fontId="6" fillId="0" borderId="69" xfId="30" applyFont="true" applyBorder="true" applyAlignment="true" applyProtection="true">
      <alignment horizontal="center" vertical="center" textRotation="0" wrapText="false" indent="0" shrinkToFit="false"/>
      <protection locked="true" hidden="false"/>
    </xf>
    <xf numFmtId="164" fontId="6" fillId="0" borderId="0" xfId="30" applyFont="true" applyBorder="false" applyAlignment="true" applyProtection="true">
      <alignment horizontal="left" vertical="center" textRotation="0" wrapText="false" indent="0" shrinkToFit="false"/>
      <protection locked="true" hidden="false"/>
    </xf>
    <xf numFmtId="164" fontId="6" fillId="0" borderId="0" xfId="30" applyFont="true" applyBorder="true" applyAlignment="true" applyProtection="true">
      <alignment horizontal="left" vertical="center" textRotation="0" wrapText="true" indent="0" shrinkToFit="false"/>
      <protection locked="true" hidden="false"/>
    </xf>
    <xf numFmtId="164" fontId="6" fillId="0" borderId="70" xfId="30" applyFont="true" applyBorder="true" applyAlignment="true" applyProtection="true">
      <alignment horizontal="center" vertical="bottom" textRotation="0" wrapText="false" indent="0" shrinkToFit="false"/>
      <protection locked="true" hidden="false"/>
    </xf>
    <xf numFmtId="164" fontId="17" fillId="0" borderId="70" xfId="30" applyFont="true" applyBorder="true" applyAlignment="true" applyProtection="true">
      <alignment horizontal="left" vertical="center" textRotation="0" wrapText="true" indent="0" shrinkToFit="false"/>
      <protection locked="true" hidden="false"/>
    </xf>
    <xf numFmtId="177" fontId="6" fillId="0" borderId="69" xfId="30" applyFont="true" applyBorder="true" applyAlignment="true" applyProtection="true">
      <alignment horizontal="center" vertical="center" textRotation="0" wrapText="true" indent="0" shrinkToFit="false"/>
      <protection locked="true" hidden="false"/>
    </xf>
    <xf numFmtId="164" fontId="6" fillId="0" borderId="0" xfId="30" applyFont="true" applyBorder="false" applyAlignment="true" applyProtection="true">
      <alignment horizontal="left" vertical="center" textRotation="0" wrapText="true" indent="0" shrinkToFit="false"/>
      <protection locked="true" hidden="false"/>
    </xf>
    <xf numFmtId="164" fontId="6" fillId="0" borderId="0" xfId="30" applyFont="true" applyBorder="false" applyAlignment="true" applyProtection="true">
      <alignment horizontal="general" vertical="center" textRotation="0" wrapText="true" indent="0" shrinkToFit="false"/>
      <protection locked="true" hidden="false"/>
    </xf>
    <xf numFmtId="164" fontId="6" fillId="0" borderId="70" xfId="30" applyFont="true" applyBorder="true" applyAlignment="true" applyProtection="true">
      <alignment horizontal="center" vertical="center" textRotation="0" wrapText="true" indent="0" shrinkToFit="false"/>
      <protection locked="true" hidden="false"/>
    </xf>
    <xf numFmtId="164" fontId="27" fillId="0" borderId="0" xfId="30" applyFont="true" applyBorder="false" applyAlignment="true" applyProtection="true">
      <alignment horizontal="center" vertical="center" textRotation="0" wrapText="false" indent="0" shrinkToFit="false"/>
      <protection locked="true" hidden="false"/>
    </xf>
    <xf numFmtId="164" fontId="6" fillId="0" borderId="0" xfId="30" applyFont="true" applyBorder="false" applyAlignment="true" applyProtection="true">
      <alignment horizontal="center" vertical="bottom" textRotation="0" wrapText="false" indent="0" shrinkToFit="false"/>
      <protection locked="true" hidden="false"/>
    </xf>
    <xf numFmtId="177" fontId="6" fillId="0" borderId="72" xfId="30" applyFont="true" applyBorder="true" applyAlignment="true" applyProtection="true">
      <alignment horizontal="center" vertical="center" textRotation="0" wrapText="false" indent="0" shrinkToFit="false"/>
      <protection locked="true" hidden="false"/>
    </xf>
    <xf numFmtId="164" fontId="6" fillId="0" borderId="73" xfId="30" applyFont="true" applyBorder="true" applyAlignment="true" applyProtection="true">
      <alignment horizontal="left" vertical="center" textRotation="0" wrapText="true" indent="0" shrinkToFit="false"/>
      <protection locked="true" hidden="false"/>
    </xf>
    <xf numFmtId="164" fontId="6" fillId="0" borderId="74" xfId="30" applyFont="true" applyBorder="true" applyAlignment="true" applyProtection="true">
      <alignment horizontal="center" vertical="bottom" textRotation="0" wrapText="false" indent="0" shrinkToFit="false"/>
      <protection locked="true" hidden="false"/>
    </xf>
    <xf numFmtId="164" fontId="6" fillId="0" borderId="77" xfId="30" applyFont="true" applyBorder="true" applyAlignment="true" applyProtection="true">
      <alignment horizontal="center" vertical="bottom" textRotation="0" wrapText="false" indent="0" shrinkToFit="false"/>
      <protection locked="true" hidden="false"/>
    </xf>
    <xf numFmtId="164" fontId="6" fillId="0" borderId="77" xfId="30" applyFont="true" applyBorder="true" applyAlignment="true" applyProtection="true">
      <alignment horizontal="general" vertical="bottom" textRotation="0" wrapText="false" indent="0" shrinkToFit="false"/>
      <protection locked="true" hidden="false"/>
    </xf>
    <xf numFmtId="164" fontId="6" fillId="10" borderId="78" xfId="30" applyFont="true" applyBorder="true" applyAlignment="true" applyProtection="true">
      <alignment horizontal="right" vertical="center" textRotation="0" wrapText="false" indent="0" shrinkToFit="false"/>
      <protection locked="true" hidden="false"/>
    </xf>
    <xf numFmtId="164" fontId="17" fillId="10" borderId="77" xfId="30" applyFont="true" applyBorder="true" applyAlignment="true" applyProtection="true">
      <alignment horizontal="general" vertical="center" textRotation="0" wrapText="true" indent="0" shrinkToFit="false"/>
      <protection locked="true" hidden="false"/>
    </xf>
    <xf numFmtId="164" fontId="17" fillId="10" borderId="79" xfId="30" applyFont="true" applyBorder="true" applyAlignment="true" applyProtection="true">
      <alignment horizontal="general" vertical="center" textRotation="0" wrapText="true" indent="0" shrinkToFit="false"/>
      <protection locked="true" hidden="false"/>
    </xf>
    <xf numFmtId="164" fontId="6" fillId="10" borderId="77" xfId="30" applyFont="true" applyBorder="true" applyAlignment="true" applyProtection="true">
      <alignment horizontal="right" vertical="center" textRotation="0" wrapText="false" indent="0" shrinkToFit="false"/>
      <protection locked="true" hidden="false"/>
    </xf>
    <xf numFmtId="164" fontId="17" fillId="10" borderId="79" xfId="30" applyFont="true" applyBorder="true" applyAlignment="true" applyProtection="true">
      <alignment horizontal="center" vertical="center" textRotation="0" wrapText="true" indent="0" shrinkToFit="false"/>
      <protection locked="true" hidden="false"/>
    </xf>
    <xf numFmtId="177" fontId="6" fillId="0" borderId="67" xfId="30" applyFont="true" applyBorder="true" applyAlignment="true" applyProtection="true">
      <alignment horizontal="general" vertical="top" textRotation="0" wrapText="false" indent="0" shrinkToFit="false"/>
      <protection locked="true" hidden="false"/>
    </xf>
    <xf numFmtId="164" fontId="6" fillId="0" borderId="68" xfId="30" applyFont="true" applyBorder="true" applyAlignment="true" applyProtection="true">
      <alignment horizontal="general" vertical="bottom" textRotation="0" wrapText="false" indent="0" shrinkToFit="false"/>
      <protection locked="true" hidden="false"/>
    </xf>
    <xf numFmtId="177" fontId="6" fillId="0" borderId="69" xfId="30" applyFont="true" applyBorder="true" applyAlignment="true" applyProtection="true">
      <alignment horizontal="general" vertical="top" textRotation="0" wrapText="false" indent="0" shrinkToFit="false"/>
      <protection locked="true" hidden="false"/>
    </xf>
    <xf numFmtId="164" fontId="17" fillId="0" borderId="70" xfId="30" applyFont="true" applyBorder="true" applyAlignment="true" applyProtection="true">
      <alignment horizontal="center" vertical="bottom" textRotation="0" wrapText="false" indent="0" shrinkToFit="false"/>
      <protection locked="true" hidden="false"/>
    </xf>
    <xf numFmtId="177" fontId="17" fillId="0" borderId="69" xfId="30" applyFont="true" applyBorder="true" applyAlignment="true" applyProtection="true">
      <alignment horizontal="center" vertical="top" textRotation="0" wrapText="false" indent="0" shrinkToFit="false"/>
      <protection locked="true" hidden="false"/>
    </xf>
    <xf numFmtId="164" fontId="17" fillId="0" borderId="0" xfId="30" applyFont="true" applyBorder="false" applyAlignment="true" applyProtection="true">
      <alignment horizontal="left" vertical="top" textRotation="0" wrapText="false" indent="0" shrinkToFit="false"/>
      <protection locked="true" hidden="false"/>
    </xf>
    <xf numFmtId="164" fontId="28" fillId="0" borderId="0" xfId="30" applyFont="true" applyBorder="false" applyAlignment="true" applyProtection="true">
      <alignment horizontal="general" vertical="bottom" textRotation="0" wrapText="false" indent="0" shrinkToFit="false"/>
      <protection locked="true" hidden="false"/>
    </xf>
    <xf numFmtId="164" fontId="27" fillId="0" borderId="70" xfId="30" applyFont="true" applyBorder="true" applyAlignment="true" applyProtection="true">
      <alignment horizontal="center" vertical="center" textRotation="0" wrapText="false" indent="0" shrinkToFit="false"/>
      <protection locked="true" hidden="false"/>
    </xf>
    <xf numFmtId="177" fontId="6" fillId="0" borderId="69" xfId="30" applyFont="true" applyBorder="true" applyAlignment="true" applyProtection="true">
      <alignment horizontal="center" vertical="top" textRotation="0" wrapText="false" indent="0" shrinkToFit="false"/>
      <protection locked="true" hidden="false"/>
    </xf>
    <xf numFmtId="164" fontId="6" fillId="0" borderId="0" xfId="30" applyFont="true" applyBorder="false" applyAlignment="true" applyProtection="true">
      <alignment horizontal="right" vertical="top" textRotation="0" wrapText="false" indent="0" shrinkToFit="false"/>
      <protection locked="true" hidden="false"/>
    </xf>
    <xf numFmtId="164" fontId="6" fillId="0" borderId="0" xfId="30" applyFont="true" applyBorder="false" applyAlignment="true" applyProtection="true">
      <alignment horizontal="left" vertical="top" textRotation="0" wrapText="false" indent="0" shrinkToFit="false"/>
      <protection locked="true" hidden="false"/>
    </xf>
    <xf numFmtId="164" fontId="6" fillId="0" borderId="70" xfId="30" applyFont="true" applyBorder="true" applyAlignment="true" applyProtection="true">
      <alignment horizontal="general" vertical="center" textRotation="0" wrapText="false" indent="0" shrinkToFit="false"/>
      <protection locked="true" hidden="false"/>
    </xf>
    <xf numFmtId="164" fontId="28" fillId="0" borderId="0" xfId="30" applyFont="true" applyBorder="false" applyAlignment="true" applyProtection="true">
      <alignment horizontal="right" vertical="top" textRotation="0" wrapText="false" indent="0" shrinkToFit="false"/>
      <protection locked="true" hidden="false"/>
    </xf>
    <xf numFmtId="164" fontId="28" fillId="0" borderId="0" xfId="30" applyFont="true" applyBorder="true" applyAlignment="true" applyProtection="true">
      <alignment horizontal="left" vertical="top" textRotation="0" wrapText="false" indent="0" shrinkToFit="false"/>
      <protection locked="true" hidden="false"/>
    </xf>
    <xf numFmtId="171" fontId="28" fillId="0" borderId="0" xfId="30" applyFont="true" applyBorder="false" applyAlignment="true" applyProtection="true">
      <alignment horizontal="left" vertical="bottom" textRotation="0" wrapText="false" indent="0" shrinkToFit="false"/>
      <protection locked="true" hidden="false"/>
    </xf>
    <xf numFmtId="164" fontId="17" fillId="0" borderId="0" xfId="30" applyFont="true" applyBorder="false" applyAlignment="true" applyProtection="true">
      <alignment horizontal="left" vertical="top" textRotation="0" wrapText="true" indent="0" shrinkToFit="false"/>
      <protection locked="true" hidden="false"/>
    </xf>
    <xf numFmtId="164" fontId="28" fillId="0" borderId="0" xfId="30" applyFont="true" applyBorder="true" applyAlignment="true" applyProtection="true">
      <alignment horizontal="left" vertical="center" textRotation="0" wrapText="false" indent="0" shrinkToFit="false"/>
      <protection locked="true" hidden="false"/>
    </xf>
    <xf numFmtId="164" fontId="17" fillId="0" borderId="0" xfId="30" applyFont="true" applyBorder="false" applyAlignment="true" applyProtection="true">
      <alignment horizontal="right" vertical="top" textRotation="0" wrapText="false" indent="0" shrinkToFit="false"/>
      <protection locked="true" hidden="false"/>
    </xf>
    <xf numFmtId="164" fontId="28" fillId="0" borderId="0" xfId="30" applyFont="true" applyBorder="false" applyAlignment="true" applyProtection="true">
      <alignment horizontal="left" vertical="bottom" textRotation="0" wrapText="false" indent="0" shrinkToFit="false"/>
      <protection locked="true" hidden="false"/>
    </xf>
    <xf numFmtId="164" fontId="28" fillId="0" borderId="0" xfId="30" applyFont="true" applyBorder="true" applyAlignment="true" applyProtection="true">
      <alignment horizontal="left" vertical="center" textRotation="0" wrapText="true" indent="0" shrinkToFit="false"/>
      <protection locked="true" hidden="false"/>
    </xf>
    <xf numFmtId="164" fontId="6" fillId="0" borderId="0" xfId="30" applyFont="true" applyBorder="false" applyAlignment="true" applyProtection="true">
      <alignment horizontal="general" vertical="top" textRotation="0" wrapText="false" indent="0" shrinkToFit="false"/>
      <protection locked="true" hidden="false"/>
    </xf>
    <xf numFmtId="164" fontId="29" fillId="2" borderId="0" xfId="30" applyFont="true" applyBorder="false" applyAlignment="true" applyProtection="true">
      <alignment horizontal="general" vertical="bottom" textRotation="0" wrapText="false" indent="0" shrinkToFit="false"/>
      <protection locked="true" hidden="false"/>
    </xf>
    <xf numFmtId="177" fontId="30" fillId="0" borderId="69" xfId="30" applyFont="true" applyBorder="true" applyAlignment="true" applyProtection="true">
      <alignment horizontal="center" vertical="top" textRotation="0" wrapText="false" indent="0" shrinkToFit="false"/>
      <protection locked="true" hidden="false"/>
    </xf>
    <xf numFmtId="164" fontId="30" fillId="0" borderId="0" xfId="30" applyFont="true" applyBorder="false" applyAlignment="true" applyProtection="true">
      <alignment horizontal="left" vertical="top" textRotation="0" wrapText="false" indent="0" shrinkToFit="false"/>
      <protection locked="true" hidden="false"/>
    </xf>
    <xf numFmtId="171" fontId="28" fillId="0" borderId="0" xfId="30" applyFont="true" applyBorder="false" applyAlignment="true" applyProtection="true">
      <alignment horizontal="general" vertical="bottom" textRotation="0" wrapText="false" indent="0" shrinkToFit="false"/>
      <protection locked="true" hidden="false"/>
    </xf>
    <xf numFmtId="164" fontId="30" fillId="0" borderId="0" xfId="30" applyFont="true" applyBorder="false" applyAlignment="true" applyProtection="true">
      <alignment horizontal="general" vertical="top" textRotation="0" wrapText="false" indent="0" shrinkToFit="false"/>
      <protection locked="true" hidden="false"/>
    </xf>
    <xf numFmtId="177" fontId="28" fillId="0" borderId="0" xfId="30" applyFont="true" applyBorder="false" applyAlignment="true" applyProtection="true">
      <alignment horizontal="general" vertical="bottom" textRotation="0" wrapText="false" indent="0" shrinkToFit="false"/>
      <protection locked="true" hidden="false"/>
    </xf>
    <xf numFmtId="164" fontId="6" fillId="0" borderId="80" xfId="30" applyFont="true" applyBorder="true" applyAlignment="true" applyProtection="true">
      <alignment horizontal="center" vertical="center" textRotation="0" wrapText="false" indent="0" shrinkToFit="false"/>
      <protection locked="true" hidden="false"/>
    </xf>
    <xf numFmtId="164" fontId="6" fillId="0" borderId="70" xfId="30" applyFont="true" applyBorder="true" applyAlignment="true" applyProtection="true">
      <alignment horizontal="center" vertical="center" textRotation="0" wrapText="false" indent="0" shrinkToFit="false"/>
      <protection locked="true" hidden="false"/>
    </xf>
    <xf numFmtId="177" fontId="28" fillId="0" borderId="69" xfId="30" applyFont="true" applyBorder="true" applyAlignment="true" applyProtection="true">
      <alignment horizontal="center" vertical="top" textRotation="0" wrapText="false" indent="0" shrinkToFit="false"/>
      <protection locked="true" hidden="false"/>
    </xf>
    <xf numFmtId="164" fontId="28" fillId="0" borderId="0" xfId="30" applyFont="true" applyBorder="false" applyAlignment="true" applyProtection="true">
      <alignment horizontal="general" vertical="top" textRotation="0" wrapText="false" indent="0" shrinkToFit="false"/>
      <protection locked="true" hidden="false"/>
    </xf>
    <xf numFmtId="164" fontId="28" fillId="0" borderId="0" xfId="30" applyFont="true" applyBorder="false" applyAlignment="true" applyProtection="true">
      <alignment horizontal="general" vertical="top" textRotation="0" wrapText="true" indent="0" shrinkToFit="false"/>
      <protection locked="true" hidden="false"/>
    </xf>
    <xf numFmtId="164" fontId="6" fillId="0" borderId="0" xfId="30" applyFont="true" applyBorder="false" applyAlignment="true" applyProtection="true">
      <alignment horizontal="center" vertical="center" textRotation="0" wrapText="true" indent="0" shrinkToFit="false"/>
      <protection locked="true" hidden="false"/>
    </xf>
    <xf numFmtId="177" fontId="28" fillId="0" borderId="0" xfId="30" applyFont="true" applyBorder="false" applyAlignment="true" applyProtection="true">
      <alignment horizontal="general" vertical="center" textRotation="0" wrapText="true" indent="0" shrinkToFit="false"/>
      <protection locked="true" hidden="false"/>
    </xf>
    <xf numFmtId="164" fontId="6" fillId="0" borderId="0" xfId="30" applyFont="true" applyBorder="false" applyAlignment="true" applyProtection="true">
      <alignment horizontal="right" vertical="bottom" textRotation="0" wrapText="false" indent="0" shrinkToFit="false"/>
      <protection locked="true" hidden="false"/>
    </xf>
    <xf numFmtId="172" fontId="6" fillId="0" borderId="0" xfId="30" applyFont="true" applyBorder="false" applyAlignment="true" applyProtection="true">
      <alignment horizontal="general" vertical="bottom" textRotation="0" wrapText="false" indent="0" shrinkToFit="false"/>
      <protection locked="true" hidden="false"/>
    </xf>
    <xf numFmtId="164" fontId="17" fillId="0" borderId="0" xfId="30" applyFont="true" applyBorder="true" applyAlignment="true" applyProtection="true">
      <alignment horizontal="left" vertical="top" textRotation="0" wrapText="true" indent="0" shrinkToFit="false"/>
      <protection locked="true" hidden="false"/>
    </xf>
    <xf numFmtId="164" fontId="28" fillId="0" borderId="0" xfId="30" applyFont="true" applyBorder="false" applyAlignment="true" applyProtection="true">
      <alignment horizontal="center" vertical="center" textRotation="0" wrapText="true" indent="0" shrinkToFit="false"/>
      <protection locked="true" hidden="false"/>
    </xf>
    <xf numFmtId="164" fontId="28" fillId="0" borderId="0" xfId="30" applyFont="true" applyBorder="false" applyAlignment="true" applyProtection="true">
      <alignment horizontal="left" vertical="center" textRotation="0" wrapText="true" indent="0" shrinkToFit="false"/>
      <protection locked="true" hidden="false"/>
    </xf>
    <xf numFmtId="177" fontId="17" fillId="0" borderId="69" xfId="30" applyFont="true" applyBorder="true" applyAlignment="true" applyProtection="true">
      <alignment horizontal="center" vertical="center" textRotation="0" wrapText="false" indent="0" shrinkToFit="false"/>
      <protection locked="true" hidden="false"/>
    </xf>
    <xf numFmtId="164" fontId="17" fillId="0" borderId="73" xfId="30" applyFont="true" applyBorder="true" applyAlignment="true" applyProtection="true">
      <alignment horizontal="left" vertical="top" textRotation="0" wrapText="true" indent="0" shrinkToFit="false"/>
      <protection locked="true" hidden="false"/>
    </xf>
    <xf numFmtId="164" fontId="28" fillId="0" borderId="73" xfId="30" applyFont="true" applyBorder="true" applyAlignment="true" applyProtection="true">
      <alignment horizontal="center" vertical="center" textRotation="0" wrapText="true" indent="0" shrinkToFit="false"/>
      <protection locked="true" hidden="false"/>
    </xf>
    <xf numFmtId="177" fontId="17" fillId="0" borderId="76" xfId="30" applyFont="true" applyBorder="true" applyAlignment="true" applyProtection="true">
      <alignment horizontal="general" vertical="top" textRotation="0" wrapText="false" indent="0" shrinkToFit="false"/>
      <protection locked="true" hidden="false"/>
    </xf>
    <xf numFmtId="164" fontId="17" fillId="0" borderId="76" xfId="30" applyFont="true" applyBorder="true" applyAlignment="true" applyProtection="true">
      <alignment horizontal="general" vertical="bottom" textRotation="0" wrapText="false" indent="0" shrinkToFit="false"/>
      <protection locked="true" hidden="false"/>
    </xf>
    <xf numFmtId="164" fontId="28" fillId="0" borderId="76" xfId="30" applyFont="true" applyBorder="true" applyAlignment="true" applyProtection="true">
      <alignment horizontal="general" vertical="bottom" textRotation="0" wrapText="false" indent="0" shrinkToFit="false"/>
      <protection locked="true" hidden="false"/>
    </xf>
    <xf numFmtId="166" fontId="8" fillId="0" borderId="0" xfId="40" applyFont="false" applyBorder="false" applyAlignment="true" applyProtection="true">
      <alignment horizontal="general" vertical="bottom" textRotation="0" wrapText="false" indent="0" shrinkToFit="false"/>
      <protection locked="true" hidden="false"/>
    </xf>
    <xf numFmtId="166" fontId="8" fillId="2" borderId="0" xfId="40" applyFont="true" applyBorder="false" applyAlignment="true" applyProtection="true">
      <alignment horizontal="right" vertical="bottom" textRotation="0" wrapText="false" indent="0" shrinkToFit="false"/>
      <protection locked="true" hidden="false"/>
    </xf>
    <xf numFmtId="164" fontId="10" fillId="2" borderId="1" xfId="40" applyFont="true" applyBorder="true" applyAlignment="true" applyProtection="true">
      <alignment horizontal="center" vertical="center" textRotation="0" wrapText="true" indent="0" shrinkToFit="false"/>
      <protection locked="true" hidden="false"/>
    </xf>
    <xf numFmtId="164" fontId="11" fillId="2" borderId="2" xfId="40" applyFont="true" applyBorder="true" applyAlignment="true" applyProtection="true">
      <alignment horizontal="center" vertical="center" textRotation="0" wrapText="true" indent="0" shrinkToFit="false"/>
      <protection locked="true" hidden="false"/>
    </xf>
    <xf numFmtId="164" fontId="12" fillId="2" borderId="3" xfId="40" applyFont="true" applyBorder="true" applyAlignment="true" applyProtection="true">
      <alignment horizontal="left" vertical="center" textRotation="0" wrapText="true" indent="0" shrinkToFit="false"/>
      <protection locked="true" hidden="false"/>
    </xf>
    <xf numFmtId="166" fontId="13" fillId="2" borderId="0" xfId="40" applyFont="true" applyBorder="false" applyAlignment="true" applyProtection="true">
      <alignment horizontal="general" vertical="center" textRotation="0" wrapText="true" indent="0" shrinkToFit="false"/>
      <protection locked="true" hidden="false"/>
    </xf>
    <xf numFmtId="164" fontId="13" fillId="2" borderId="0" xfId="40" applyFont="true" applyBorder="false" applyAlignment="true" applyProtection="true">
      <alignment horizontal="general" vertical="center" textRotation="0" wrapText="false" indent="0" shrinkToFit="false"/>
      <protection locked="true" hidden="false"/>
    </xf>
    <xf numFmtId="164" fontId="13" fillId="2" borderId="0" xfId="40" applyFont="true" applyBorder="false" applyAlignment="true" applyProtection="true">
      <alignment horizontal="right" vertical="center" textRotation="0" wrapText="false" indent="0" shrinkToFit="false"/>
      <protection locked="true" hidden="false"/>
    </xf>
    <xf numFmtId="164" fontId="12" fillId="2" borderId="4" xfId="40" applyFont="true" applyBorder="true" applyAlignment="true" applyProtection="true">
      <alignment horizontal="center" vertical="top" textRotation="0" wrapText="true" indent="0" shrinkToFit="false"/>
      <protection locked="true" hidden="false"/>
    </xf>
    <xf numFmtId="166" fontId="15" fillId="2" borderId="0" xfId="40" applyFont="true" applyBorder="false" applyAlignment="true" applyProtection="true">
      <alignment horizontal="general" vertical="bottom" textRotation="0" wrapText="false" indent="0" shrinkToFit="false"/>
      <protection locked="true" hidden="false"/>
    </xf>
    <xf numFmtId="164" fontId="12" fillId="2" borderId="0" xfId="40" applyFont="true" applyBorder="false" applyAlignment="true" applyProtection="true">
      <alignment horizontal="general" vertical="center" textRotation="0" wrapText="false" indent="0" shrinkToFit="false"/>
      <protection locked="true" hidden="false"/>
    </xf>
    <xf numFmtId="168" fontId="12" fillId="2" borderId="0" xfId="40" applyFont="true" applyBorder="false" applyAlignment="true" applyProtection="true">
      <alignment horizontal="right" vertical="center" textRotation="0" wrapText="false" indent="0" shrinkToFit="false"/>
      <protection locked="true" hidden="false"/>
    </xf>
    <xf numFmtId="164" fontId="8" fillId="11" borderId="0" xfId="40" applyFont="false" applyBorder="false" applyAlignment="true" applyProtection="true">
      <alignment horizontal="general" vertical="bottom" textRotation="0" wrapText="false" indent="0" shrinkToFit="false"/>
      <protection locked="true" hidden="false"/>
    </xf>
    <xf numFmtId="164" fontId="12" fillId="2" borderId="0" xfId="40" applyFont="true" applyBorder="false" applyAlignment="true" applyProtection="true">
      <alignment horizontal="left" vertical="center" textRotation="0" wrapText="true" indent="0" shrinkToFit="false"/>
      <protection locked="true" hidden="false"/>
    </xf>
    <xf numFmtId="164" fontId="12" fillId="2" borderId="0" xfId="40" applyFont="true" applyBorder="false" applyAlignment="true" applyProtection="true">
      <alignment horizontal="center" vertical="center" textRotation="0" wrapText="true" indent="0" shrinkToFit="false"/>
      <protection locked="true" hidden="false"/>
    </xf>
    <xf numFmtId="164" fontId="12" fillId="2" borderId="0" xfId="40" applyFont="true" applyBorder="false" applyAlignment="true" applyProtection="true">
      <alignment horizontal="right" vertical="center" textRotation="0" wrapText="true" indent="0" shrinkToFit="false"/>
      <protection locked="true" hidden="false"/>
    </xf>
    <xf numFmtId="164" fontId="8" fillId="12" borderId="0" xfId="40" applyFont="false" applyBorder="false" applyAlignment="true" applyProtection="true">
      <alignment horizontal="general" vertical="bottom" textRotation="0" wrapText="false" indent="0" shrinkToFit="false"/>
      <protection locked="true" hidden="false"/>
    </xf>
    <xf numFmtId="164" fontId="15" fillId="2" borderId="0" xfId="40" applyFont="true" applyBorder="false" applyAlignment="true" applyProtection="true">
      <alignment horizontal="general" vertical="bottom" textRotation="0" wrapText="false" indent="0" shrinkToFit="false"/>
      <protection locked="true" hidden="false"/>
    </xf>
    <xf numFmtId="169" fontId="12" fillId="2" borderId="0" xfId="40" applyFont="true" applyBorder="false" applyAlignment="true" applyProtection="true">
      <alignment horizontal="center" vertical="center" textRotation="0" wrapText="true" indent="0" shrinkToFit="false"/>
      <protection locked="true" hidden="false"/>
    </xf>
    <xf numFmtId="164" fontId="12" fillId="2" borderId="3" xfId="40" applyFont="true" applyBorder="true" applyAlignment="true" applyProtection="true">
      <alignment horizontal="center" vertical="center" textRotation="0" wrapText="true" indent="0" shrinkToFit="false"/>
      <protection locked="true" hidden="false"/>
    </xf>
    <xf numFmtId="164" fontId="8" fillId="0" borderId="0" xfId="40" applyFont="true" applyBorder="true" applyAlignment="true" applyProtection="true">
      <alignment horizontal="center" vertical="bottom" textRotation="0" wrapText="false" indent="0" shrinkToFit="false"/>
      <protection locked="true" hidden="false"/>
    </xf>
    <xf numFmtId="171" fontId="12" fillId="2" borderId="8" xfId="40" applyFont="true" applyBorder="true" applyAlignment="true" applyProtection="true">
      <alignment horizontal="center" vertical="center" textRotation="0" wrapText="true" indent="0" shrinkToFit="false"/>
      <protection locked="true" hidden="false"/>
    </xf>
    <xf numFmtId="164" fontId="12" fillId="2" borderId="9" xfId="40" applyFont="true" applyBorder="true" applyAlignment="true" applyProtection="true">
      <alignment horizontal="center" vertical="center" textRotation="0" wrapText="true" indent="0" shrinkToFit="false"/>
      <protection locked="true" hidden="false"/>
    </xf>
    <xf numFmtId="164" fontId="12" fillId="2" borderId="9" xfId="40" applyFont="true" applyBorder="true" applyAlignment="true" applyProtection="true">
      <alignment horizontal="left" vertical="center" textRotation="0" wrapText="true" indent="0" shrinkToFit="false"/>
      <protection locked="true" hidden="false"/>
    </xf>
    <xf numFmtId="164" fontId="12" fillId="2" borderId="9" xfId="40" applyFont="true" applyBorder="true" applyAlignment="true" applyProtection="true">
      <alignment horizontal="right" vertical="center" textRotation="0" wrapText="true" indent="0" shrinkToFit="false"/>
      <protection locked="true" hidden="false"/>
    </xf>
    <xf numFmtId="166" fontId="15" fillId="2" borderId="9" xfId="40" applyFont="true" applyBorder="true" applyAlignment="true" applyProtection="true">
      <alignment horizontal="general" vertical="bottom" textRotation="0" wrapText="false" indent="0" shrinkToFit="false"/>
      <protection locked="true" hidden="false"/>
    </xf>
    <xf numFmtId="164" fontId="12" fillId="2" borderId="9" xfId="40" applyFont="true" applyBorder="true" applyAlignment="true" applyProtection="true">
      <alignment horizontal="general" vertical="center" textRotation="0" wrapText="false" indent="0" shrinkToFit="false"/>
      <protection locked="true" hidden="false"/>
    </xf>
    <xf numFmtId="168" fontId="12" fillId="2" borderId="9" xfId="40" applyFont="true" applyBorder="true" applyAlignment="true" applyProtection="true">
      <alignment horizontal="right" vertical="center" textRotation="0" wrapText="false" indent="0" shrinkToFit="false"/>
      <protection locked="true" hidden="false"/>
    </xf>
    <xf numFmtId="164" fontId="12" fillId="2" borderId="10" xfId="40" applyFont="true" applyBorder="true" applyAlignment="true" applyProtection="true">
      <alignment horizontal="center" vertical="top" textRotation="0" wrapText="true" indent="0" shrinkToFit="false"/>
      <protection locked="true" hidden="false"/>
    </xf>
    <xf numFmtId="164" fontId="31" fillId="3" borderId="0" xfId="40" applyFont="true" applyBorder="true" applyAlignment="true" applyProtection="true">
      <alignment horizontal="center" vertical="center" textRotation="0" wrapText="false" indent="0" shrinkToFit="false"/>
      <protection locked="true" hidden="false"/>
    </xf>
    <xf numFmtId="164" fontId="16" fillId="3" borderId="1" xfId="40" applyFont="true" applyBorder="true" applyAlignment="true" applyProtection="true">
      <alignment horizontal="center" vertical="center" textRotation="0" wrapText="false" indent="0" shrinkToFit="false"/>
      <protection locked="true" hidden="false"/>
    </xf>
    <xf numFmtId="164" fontId="16" fillId="2" borderId="0" xfId="40" applyFont="true" applyBorder="false" applyAlignment="true" applyProtection="true">
      <alignment horizontal="general" vertical="center" textRotation="0" wrapText="false" indent="0" shrinkToFit="false"/>
      <protection locked="true" hidden="false"/>
    </xf>
    <xf numFmtId="164" fontId="17" fillId="0" borderId="0" xfId="40" applyFont="true" applyBorder="true" applyAlignment="true" applyProtection="true">
      <alignment horizontal="center" vertical="center" textRotation="0" wrapText="false" indent="0" shrinkToFit="false"/>
      <protection locked="true" hidden="false"/>
    </xf>
    <xf numFmtId="164" fontId="17" fillId="4" borderId="81" xfId="40" applyFont="true" applyBorder="true" applyAlignment="true" applyProtection="true">
      <alignment horizontal="center" vertical="center" textRotation="0" wrapText="true" indent="0" shrinkToFit="false"/>
      <protection locked="true" hidden="false"/>
    </xf>
    <xf numFmtId="164" fontId="17" fillId="4" borderId="82" xfId="40" applyFont="true" applyBorder="true" applyAlignment="true" applyProtection="true">
      <alignment horizontal="center" vertical="center" textRotation="0" wrapText="true" indent="0" shrinkToFit="false"/>
      <protection locked="true" hidden="false"/>
    </xf>
    <xf numFmtId="164" fontId="17" fillId="4" borderId="82" xfId="40" applyFont="true" applyBorder="true" applyAlignment="true" applyProtection="true">
      <alignment horizontal="left" vertical="center" textRotation="0" wrapText="true" indent="0" shrinkToFit="false"/>
      <protection locked="true" hidden="false"/>
    </xf>
    <xf numFmtId="164" fontId="17" fillId="4" borderId="82" xfId="40" applyFont="true" applyBorder="true" applyAlignment="true" applyProtection="true">
      <alignment horizontal="right" vertical="center" textRotation="0" wrapText="true" indent="0" shrinkToFit="false"/>
      <protection locked="true" hidden="false"/>
    </xf>
    <xf numFmtId="164" fontId="17" fillId="4" borderId="12" xfId="40" applyFont="true" applyBorder="true" applyAlignment="true" applyProtection="true">
      <alignment horizontal="right" vertical="center" textRotation="0" wrapText="true" indent="0" shrinkToFit="false"/>
      <protection locked="true" hidden="false"/>
    </xf>
    <xf numFmtId="164" fontId="17" fillId="4" borderId="83" xfId="40" applyFont="true" applyBorder="true" applyAlignment="true" applyProtection="true">
      <alignment horizontal="center" vertical="center" textRotation="0" wrapText="true" indent="0" shrinkToFit="false"/>
      <protection locked="true" hidden="false"/>
    </xf>
    <xf numFmtId="164" fontId="16" fillId="2" borderId="0" xfId="40" applyFont="true" applyBorder="false" applyAlignment="true" applyProtection="true">
      <alignment horizontal="center" vertical="center" textRotation="0" wrapText="false" indent="0" shrinkToFit="false"/>
      <protection locked="true" hidden="false"/>
    </xf>
    <xf numFmtId="164" fontId="17" fillId="4" borderId="14" xfId="40" applyFont="true" applyBorder="true" applyAlignment="true" applyProtection="true">
      <alignment horizontal="right" vertical="center" textRotation="0" wrapText="true" indent="0" shrinkToFit="false"/>
      <protection locked="true" hidden="false"/>
    </xf>
    <xf numFmtId="178" fontId="32" fillId="4" borderId="84" xfId="37" applyFont="true" applyBorder="true" applyAlignment="true" applyProtection="true">
      <alignment horizontal="center" vertical="center" textRotation="0" wrapText="true" indent="0" shrinkToFit="false"/>
      <protection locked="true" hidden="false"/>
    </xf>
    <xf numFmtId="164" fontId="8" fillId="0" borderId="0" xfId="40" applyFont="false" applyBorder="false" applyAlignment="true" applyProtection="true">
      <alignment horizontal="left" vertical="center" textRotation="0" wrapText="false" indent="0" shrinkToFit="false"/>
      <protection locked="true" hidden="false"/>
    </xf>
    <xf numFmtId="166" fontId="17" fillId="4" borderId="85" xfId="40" applyFont="true" applyBorder="true" applyAlignment="true" applyProtection="true">
      <alignment horizontal="right" vertical="center" textRotation="0" wrapText="true" indent="0" shrinkToFit="false"/>
      <protection locked="true" hidden="false"/>
    </xf>
    <xf numFmtId="164" fontId="17" fillId="4" borderId="85" xfId="40" applyFont="true" applyBorder="true" applyAlignment="true" applyProtection="true">
      <alignment horizontal="right" vertical="center" textRotation="0" wrapText="true" indent="0" shrinkToFit="false"/>
      <protection locked="true" hidden="false"/>
    </xf>
    <xf numFmtId="164" fontId="32" fillId="4" borderId="15" xfId="37" applyFont="true" applyBorder="true" applyAlignment="true" applyProtection="true">
      <alignment horizontal="center" vertical="center" textRotation="0" wrapText="true" indent="0" shrinkToFit="false"/>
      <protection locked="true" hidden="false"/>
    </xf>
    <xf numFmtId="164" fontId="32" fillId="4" borderId="14" xfId="37" applyFont="true" applyBorder="true" applyAlignment="true" applyProtection="true">
      <alignment horizontal="center" vertical="center" textRotation="0" wrapText="true" indent="0" shrinkToFit="false"/>
      <protection locked="true" hidden="false"/>
    </xf>
    <xf numFmtId="164" fontId="32" fillId="4" borderId="16" xfId="37" applyFont="true" applyBorder="true" applyAlignment="true" applyProtection="true">
      <alignment horizontal="center" vertical="center" textRotation="0" wrapText="true" indent="0" shrinkToFit="false"/>
      <protection locked="true" hidden="false"/>
    </xf>
    <xf numFmtId="164" fontId="17" fillId="0" borderId="11" xfId="40" applyFont="true" applyBorder="true" applyAlignment="true" applyProtection="true">
      <alignment horizontal="center" vertical="center" textRotation="0" wrapText="true" indent="0" shrinkToFit="false"/>
      <protection locked="true" hidden="false"/>
    </xf>
    <xf numFmtId="164" fontId="17" fillId="0" borderId="12" xfId="40" applyFont="true" applyBorder="true" applyAlignment="true" applyProtection="true">
      <alignment horizontal="general" vertical="center" textRotation="0" wrapText="true" indent="0" shrinkToFit="false"/>
      <protection locked="true" hidden="false"/>
    </xf>
    <xf numFmtId="164" fontId="17" fillId="0" borderId="12" xfId="40" applyFont="true" applyBorder="true" applyAlignment="true" applyProtection="true">
      <alignment horizontal="center" vertical="center" textRotation="0" wrapText="true" indent="0" shrinkToFit="false"/>
      <protection locked="true" hidden="false"/>
    </xf>
    <xf numFmtId="164" fontId="17" fillId="0" borderId="12" xfId="40" applyFont="true" applyBorder="true" applyAlignment="true" applyProtection="true">
      <alignment horizontal="right" vertical="center" textRotation="0" wrapText="true" indent="0" shrinkToFit="false"/>
      <protection locked="true" hidden="false"/>
    </xf>
    <xf numFmtId="165" fontId="17" fillId="0" borderId="12" xfId="22" applyFont="true" applyBorder="true" applyAlignment="true" applyProtection="true">
      <alignment horizontal="right" vertical="center" textRotation="0" wrapText="true" indent="0" shrinkToFit="false"/>
      <protection locked="true" hidden="false"/>
    </xf>
    <xf numFmtId="169" fontId="17" fillId="0" borderId="13" xfId="40" applyFont="true" applyBorder="true" applyAlignment="true" applyProtection="true">
      <alignment horizontal="center" vertical="center" textRotation="0" wrapText="true" indent="0" shrinkToFit="false"/>
      <protection locked="true" hidden="false"/>
    </xf>
    <xf numFmtId="164" fontId="6" fillId="0" borderId="15" xfId="40" applyFont="true" applyBorder="true" applyAlignment="true" applyProtection="true">
      <alignment horizontal="right" vertical="center" textRotation="0" wrapText="true" indent="0" shrinkToFit="false"/>
      <protection locked="true" hidden="false"/>
    </xf>
    <xf numFmtId="164" fontId="8" fillId="0" borderId="14" xfId="40" applyFont="false" applyBorder="true" applyAlignment="true" applyProtection="true">
      <alignment horizontal="general" vertical="bottom" textRotation="0" wrapText="false" indent="0" shrinkToFit="false"/>
      <protection locked="true" hidden="false"/>
    </xf>
    <xf numFmtId="164" fontId="6" fillId="0" borderId="15" xfId="40" applyFont="true" applyBorder="true" applyAlignment="true" applyProtection="true">
      <alignment horizontal="center" vertical="center" textRotation="0" wrapText="true" indent="0" shrinkToFit="false"/>
      <protection locked="true" hidden="false"/>
    </xf>
    <xf numFmtId="164" fontId="6" fillId="0" borderId="14" xfId="40" applyFont="true" applyBorder="true" applyAlignment="true" applyProtection="true">
      <alignment horizontal="center" vertical="center" textRotation="0" wrapText="true" indent="0" shrinkToFit="false"/>
      <protection locked="true" hidden="false"/>
    </xf>
    <xf numFmtId="173" fontId="6" fillId="0" borderId="14" xfId="40" applyFont="true" applyBorder="true" applyAlignment="true" applyProtection="true">
      <alignment horizontal="center" vertical="center" textRotation="0" wrapText="true" indent="0" shrinkToFit="false"/>
      <protection locked="true" hidden="false"/>
    </xf>
    <xf numFmtId="164" fontId="6" fillId="0" borderId="14" xfId="40" applyFont="true" applyBorder="true" applyAlignment="true" applyProtection="true">
      <alignment horizontal="left" vertical="center" textRotation="0" wrapText="true" indent="0" shrinkToFit="false"/>
      <protection locked="true" hidden="false"/>
    </xf>
    <xf numFmtId="172" fontId="6" fillId="0" borderId="14" xfId="40" applyFont="true" applyBorder="true" applyAlignment="true" applyProtection="true">
      <alignment horizontal="right" vertical="center" textRotation="0" wrapText="true" indent="0" shrinkToFit="false"/>
      <protection locked="true" hidden="false"/>
    </xf>
    <xf numFmtId="165" fontId="6" fillId="0" borderId="14" xfId="22" applyFont="true" applyBorder="true" applyAlignment="true" applyProtection="true">
      <alignment horizontal="right" vertical="center" textRotation="0" wrapText="true" indent="0" shrinkToFit="false"/>
      <protection locked="true" hidden="false"/>
    </xf>
    <xf numFmtId="169" fontId="6" fillId="0" borderId="16" xfId="40" applyFont="true" applyBorder="true" applyAlignment="true" applyProtection="true">
      <alignment horizontal="center" vertical="center" textRotation="0" wrapText="true" indent="0" shrinkToFit="false"/>
      <protection locked="true" hidden="false"/>
    </xf>
    <xf numFmtId="172" fontId="6" fillId="0" borderId="15" xfId="40" applyFont="true" applyBorder="true" applyAlignment="true" applyProtection="true">
      <alignment horizontal="center" vertical="center" textRotation="0" wrapText="true" indent="0" shrinkToFit="false"/>
      <protection locked="true" hidden="false"/>
    </xf>
    <xf numFmtId="164" fontId="18" fillId="0" borderId="14" xfId="40" applyFont="true" applyBorder="true" applyAlignment="true" applyProtection="true">
      <alignment horizontal="general" vertical="center" textRotation="0" wrapText="false" indent="0" shrinkToFit="false"/>
      <protection locked="true" hidden="false"/>
    </xf>
    <xf numFmtId="165" fontId="6" fillId="0" borderId="16" xfId="22" applyFont="true" applyBorder="true" applyAlignment="true" applyProtection="true">
      <alignment horizontal="center" vertical="center" textRotation="0" wrapText="true" indent="0" shrinkToFit="false"/>
      <protection locked="true" hidden="false"/>
    </xf>
    <xf numFmtId="164" fontId="18" fillId="0" borderId="14" xfId="40" applyFont="true" applyBorder="true" applyAlignment="true" applyProtection="true">
      <alignment horizontal="general" vertical="bottom" textRotation="0" wrapText="false" indent="0" shrinkToFit="false"/>
      <protection locked="true" hidden="false"/>
    </xf>
    <xf numFmtId="164" fontId="17" fillId="5" borderId="15" xfId="40" applyFont="true" applyBorder="true" applyAlignment="true" applyProtection="true">
      <alignment horizontal="center" vertical="center" textRotation="0" wrapText="true" indent="0" shrinkToFit="false"/>
      <protection locked="true" hidden="false"/>
    </xf>
    <xf numFmtId="164" fontId="17" fillId="5" borderId="14" xfId="40" applyFont="true" applyBorder="true" applyAlignment="true" applyProtection="true">
      <alignment horizontal="center" vertical="center" textRotation="0" wrapText="true" indent="0" shrinkToFit="false"/>
      <protection locked="true" hidden="false"/>
    </xf>
    <xf numFmtId="173" fontId="17" fillId="5" borderId="14" xfId="40" applyFont="true" applyBorder="true" applyAlignment="true" applyProtection="true">
      <alignment horizontal="center" vertical="center" textRotation="0" wrapText="true" indent="0" shrinkToFit="false"/>
      <protection locked="true" hidden="false"/>
    </xf>
    <xf numFmtId="164" fontId="17" fillId="5" borderId="14" xfId="40" applyFont="true" applyBorder="true" applyAlignment="true" applyProtection="true">
      <alignment horizontal="left" vertical="center" textRotation="0" wrapText="true" indent="0" shrinkToFit="false"/>
      <protection locked="true" hidden="false"/>
    </xf>
    <xf numFmtId="172" fontId="17" fillId="5" borderId="14" xfId="40" applyFont="true" applyBorder="true" applyAlignment="true" applyProtection="true">
      <alignment horizontal="right" vertical="center" textRotation="0" wrapText="true" indent="0" shrinkToFit="false"/>
      <protection locked="true" hidden="false"/>
    </xf>
    <xf numFmtId="165" fontId="17" fillId="5" borderId="14" xfId="22" applyFont="true" applyBorder="true" applyAlignment="true" applyProtection="true">
      <alignment horizontal="right" vertical="center" textRotation="0" wrapText="true" indent="0" shrinkToFit="false"/>
      <protection locked="true" hidden="false"/>
    </xf>
    <xf numFmtId="169" fontId="17" fillId="5" borderId="16" xfId="40" applyFont="true" applyBorder="true" applyAlignment="true" applyProtection="true">
      <alignment horizontal="center" vertical="center" textRotation="0" wrapText="true" indent="0" shrinkToFit="false"/>
      <protection locked="true" hidden="false"/>
    </xf>
    <xf numFmtId="164" fontId="18" fillId="5" borderId="14" xfId="40" applyFont="true" applyBorder="true" applyAlignment="true" applyProtection="true">
      <alignment horizontal="general" vertical="center" textRotation="0" wrapText="false" indent="0" shrinkToFit="false"/>
      <protection locked="true" hidden="false"/>
    </xf>
    <xf numFmtId="164" fontId="6" fillId="2" borderId="0" xfId="40" applyFont="true" applyBorder="false" applyAlignment="true" applyProtection="true">
      <alignment horizontal="general" vertical="center" textRotation="0" wrapText="false" indent="0" shrinkToFit="false"/>
      <protection locked="true" hidden="false"/>
    </xf>
    <xf numFmtId="164" fontId="17" fillId="8" borderId="19" xfId="40" applyFont="true" applyBorder="true" applyAlignment="true" applyProtection="true">
      <alignment horizontal="right" vertical="center" textRotation="0" wrapText="true" indent="0" shrinkToFit="false"/>
      <protection locked="true" hidden="false"/>
    </xf>
    <xf numFmtId="166" fontId="17" fillId="8" borderId="20" xfId="40" applyFont="true" applyBorder="true" applyAlignment="true" applyProtection="true">
      <alignment horizontal="right" vertical="center" textRotation="0" wrapText="true" indent="0" shrinkToFit="false"/>
      <protection locked="true" hidden="false"/>
    </xf>
    <xf numFmtId="170" fontId="17" fillId="8" borderId="20" xfId="40" applyFont="true" applyBorder="true" applyAlignment="true" applyProtection="true">
      <alignment horizontal="right" vertical="center" textRotation="0" wrapText="true" indent="0" shrinkToFit="false"/>
      <protection locked="true" hidden="false"/>
    </xf>
    <xf numFmtId="172" fontId="17" fillId="8" borderId="20" xfId="40" applyFont="true" applyBorder="true" applyAlignment="true" applyProtection="true">
      <alignment horizontal="right" vertical="center" textRotation="0" wrapText="true" indent="0" shrinkToFit="false"/>
      <protection locked="true" hidden="false"/>
    </xf>
    <xf numFmtId="169" fontId="17" fillId="8" borderId="20" xfId="40" applyFont="true" applyBorder="true" applyAlignment="true" applyProtection="true">
      <alignment horizontal="center" vertical="center" textRotation="0" wrapText="true" indent="0" shrinkToFit="false"/>
      <protection locked="true" hidden="false"/>
    </xf>
    <xf numFmtId="164" fontId="6" fillId="8" borderId="19" xfId="40" applyFont="true" applyBorder="true" applyAlignment="true" applyProtection="true">
      <alignment horizontal="center" vertical="center" textRotation="0" wrapText="false" indent="0" shrinkToFit="false"/>
      <protection locked="true" hidden="false"/>
    </xf>
    <xf numFmtId="166" fontId="19" fillId="2" borderId="0" xfId="40" applyFont="true" applyBorder="false" applyAlignment="true" applyProtection="true">
      <alignment horizontal="right" vertical="center" textRotation="0" wrapText="true" indent="0" shrinkToFit="false"/>
      <protection locked="true" hidden="false"/>
    </xf>
    <xf numFmtId="169" fontId="19" fillId="2" borderId="0" xfId="52" applyFont="true" applyBorder="true" applyAlignment="true" applyProtection="true">
      <alignment horizontal="right" vertical="center" textRotation="0" wrapText="true" indent="0" shrinkToFit="false"/>
      <protection locked="true" hidden="false"/>
    </xf>
    <xf numFmtId="170" fontId="8" fillId="0" borderId="0" xfId="40" applyFont="false" applyBorder="false" applyAlignment="true" applyProtection="true">
      <alignment horizontal="general" vertical="center" textRotation="0" wrapText="false" indent="0" shrinkToFit="false"/>
      <protection locked="true" hidden="false"/>
    </xf>
    <xf numFmtId="164" fontId="6" fillId="2" borderId="0" xfId="40" applyFont="true" applyBorder="false" applyAlignment="true" applyProtection="true">
      <alignment horizontal="center" vertical="top" textRotation="0" wrapText="true" indent="0" shrinkToFit="false"/>
      <protection locked="true" hidden="false"/>
    </xf>
    <xf numFmtId="164" fontId="8" fillId="0" borderId="0" xfId="22" applyFont="true" applyBorder="true" applyAlignment="true" applyProtection="true">
      <alignment horizontal="right" vertical="center" textRotation="0" wrapText="false" indent="0" shrinkToFit="false"/>
      <protection locked="true" hidden="false"/>
    </xf>
    <xf numFmtId="166" fontId="19" fillId="2" borderId="0" xfId="40" applyFont="true" applyBorder="false" applyAlignment="true" applyProtection="true">
      <alignment horizontal="right" vertical="bottom" textRotation="0" wrapText="true" indent="0" shrinkToFit="false"/>
      <protection locked="true" hidden="false"/>
    </xf>
    <xf numFmtId="166" fontId="8" fillId="0" borderId="0" xfId="40" applyFont="true" applyBorder="false" applyAlignment="true" applyProtection="true">
      <alignment horizontal="right" vertical="bottom" textRotation="0" wrapText="false" indent="0" shrinkToFit="false"/>
      <protection locked="true" hidden="false"/>
    </xf>
    <xf numFmtId="164" fontId="13" fillId="0" borderId="0" xfId="30" applyFont="true" applyBorder="true" applyAlignment="true" applyProtection="true">
      <alignment horizontal="center" vertical="center" textRotation="0" wrapText="false" indent="0" shrinkToFit="false"/>
      <protection locked="true" hidden="false"/>
    </xf>
    <xf numFmtId="164" fontId="17" fillId="0" borderId="0" xfId="30" applyFont="true" applyBorder="true" applyAlignment="true" applyProtection="true">
      <alignment horizontal="center" vertical="center" textRotation="0" wrapText="false" indent="0" shrinkToFit="false"/>
      <protection locked="true" hidden="false"/>
    </xf>
    <xf numFmtId="164" fontId="26" fillId="3" borderId="0" xfId="30" applyFont="true" applyBorder="true" applyAlignment="true" applyProtection="true">
      <alignment horizontal="center" vertical="bottom" textRotation="0" wrapText="false" indent="0" shrinkToFit="false"/>
      <protection locked="true" hidden="false"/>
    </xf>
    <xf numFmtId="170" fontId="12" fillId="0" borderId="0" xfId="30" applyFont="true" applyBorder="false" applyAlignment="true" applyProtection="true">
      <alignment horizontal="left" vertical="bottom" textRotation="0" wrapText="false" indent="0" shrinkToFit="false"/>
      <protection locked="true" hidden="false"/>
    </xf>
    <xf numFmtId="164" fontId="17" fillId="0" borderId="86" xfId="30" applyFont="true" applyBorder="true" applyAlignment="true" applyProtection="true">
      <alignment horizontal="general" vertical="center" textRotation="0" wrapText="false" indent="0" shrinkToFit="false"/>
      <protection locked="true" hidden="false"/>
    </xf>
    <xf numFmtId="164" fontId="13" fillId="0" borderId="86" xfId="30" applyFont="true" applyBorder="true" applyAlignment="true" applyProtection="true">
      <alignment horizontal="center" vertical="center" textRotation="0" wrapText="false" indent="0" shrinkToFit="false"/>
      <protection locked="true" hidden="false"/>
    </xf>
    <xf numFmtId="164" fontId="13" fillId="0" borderId="86" xfId="30" applyFont="true" applyBorder="true" applyAlignment="true" applyProtection="true">
      <alignment horizontal="right" vertical="center" textRotation="0" wrapText="false" indent="0" shrinkToFit="false"/>
      <protection locked="true" hidden="false"/>
    </xf>
    <xf numFmtId="164" fontId="6" fillId="0" borderId="86" xfId="30" applyFont="true" applyBorder="true" applyAlignment="true" applyProtection="true">
      <alignment horizontal="general" vertical="center" textRotation="0" wrapText="false" indent="0" shrinkToFit="false"/>
      <protection locked="true" hidden="false"/>
    </xf>
    <xf numFmtId="164" fontId="17" fillId="0" borderId="87" xfId="30" applyFont="true" applyBorder="true" applyAlignment="true" applyProtection="true">
      <alignment horizontal="general" vertical="center" textRotation="0" wrapText="false" indent="0" shrinkToFit="false"/>
      <protection locked="true" hidden="false"/>
    </xf>
    <xf numFmtId="164" fontId="13" fillId="0" borderId="87" xfId="30" applyFont="true" applyBorder="true" applyAlignment="true" applyProtection="true">
      <alignment horizontal="center" vertical="center" textRotation="0" wrapText="false" indent="0" shrinkToFit="false"/>
      <protection locked="true" hidden="false"/>
    </xf>
    <xf numFmtId="170" fontId="13" fillId="0" borderId="87" xfId="30" applyFont="true" applyBorder="true" applyAlignment="true" applyProtection="true">
      <alignment horizontal="center" vertical="center" textRotation="0" wrapText="false" indent="0" shrinkToFit="false"/>
      <protection locked="true" hidden="false"/>
    </xf>
    <xf numFmtId="169" fontId="17" fillId="0" borderId="87" xfId="30" applyFont="true" applyBorder="true" applyAlignment="true" applyProtection="true">
      <alignment horizontal="center" vertical="center" textRotation="0" wrapText="false" indent="0" shrinkToFit="false"/>
      <protection locked="true" hidden="false"/>
    </xf>
    <xf numFmtId="164" fontId="12" fillId="0" borderId="86" xfId="30" applyFont="true" applyBorder="true" applyAlignment="true" applyProtection="true">
      <alignment horizontal="center" vertical="center" textRotation="0" wrapText="false" indent="0" shrinkToFit="false"/>
      <protection locked="true" hidden="false"/>
    </xf>
    <xf numFmtId="170" fontId="12" fillId="0" borderId="86" xfId="30" applyFont="true" applyBorder="true" applyAlignment="true" applyProtection="true">
      <alignment horizontal="center" vertical="center" textRotation="0" wrapText="false" indent="0" shrinkToFit="false"/>
      <protection locked="true" hidden="false"/>
    </xf>
    <xf numFmtId="169" fontId="6" fillId="0" borderId="86" xfId="30" applyFont="true" applyBorder="true" applyAlignment="true" applyProtection="true">
      <alignment horizontal="center" vertical="center" textRotation="0" wrapText="false" indent="0" shrinkToFit="false"/>
      <protection locked="true" hidden="false"/>
    </xf>
    <xf numFmtId="164" fontId="6" fillId="0" borderId="0" xfId="30" applyFont="true" applyBorder="true" applyAlignment="true" applyProtection="true">
      <alignment horizontal="left" vertical="top" textRotation="0" wrapText="true" indent="0" shrinkToFit="false"/>
      <protection locked="true" hidden="false"/>
    </xf>
    <xf numFmtId="164" fontId="17" fillId="0" borderId="86" xfId="30" applyFont="true" applyBorder="true" applyAlignment="true" applyProtection="true">
      <alignment horizontal="general" vertical="bottom" textRotation="0" wrapText="false" indent="0" shrinkToFit="false"/>
      <protection locked="true" hidden="false"/>
    </xf>
    <xf numFmtId="169" fontId="6" fillId="0" borderId="86" xfId="30" applyFont="true" applyBorder="true" applyAlignment="true" applyProtection="true">
      <alignment horizontal="general" vertical="bottom" textRotation="0" wrapText="false" indent="0" shrinkToFit="false"/>
      <protection locked="true" hidden="false"/>
    </xf>
    <xf numFmtId="179" fontId="6" fillId="0" borderId="86" xfId="30" applyFont="true" applyBorder="true" applyAlignment="true" applyProtection="true">
      <alignment horizontal="general" vertical="bottom" textRotation="0" wrapText="false" indent="0" shrinkToFit="false"/>
      <protection locked="true" hidden="false"/>
    </xf>
    <xf numFmtId="164" fontId="17" fillId="0" borderId="0" xfId="30" applyFont="true" applyBorder="true" applyAlignment="true" applyProtection="true">
      <alignment horizontal="right" vertical="bottom" textRotation="0" wrapText="false" indent="0" shrinkToFit="false"/>
      <protection locked="true" hidden="false"/>
    </xf>
    <xf numFmtId="164" fontId="33" fillId="3" borderId="0" xfId="30" applyFont="true" applyBorder="true" applyAlignment="true" applyProtection="true">
      <alignment horizontal="left" vertical="bottom" textRotation="0" wrapText="false" indent="0" shrinkToFit="false"/>
      <protection locked="true" hidden="false"/>
    </xf>
    <xf numFmtId="180" fontId="33" fillId="3" borderId="0" xfId="30" applyFont="true" applyBorder="true" applyAlignment="true" applyProtection="true">
      <alignment horizontal="left" vertical="bottom" textRotation="0" wrapText="false" indent="0" shrinkToFit="false"/>
      <protection locked="true" hidden="false"/>
    </xf>
    <xf numFmtId="181" fontId="6" fillId="0" borderId="0" xfId="30" applyFont="true" applyBorder="true" applyAlignment="true" applyProtection="true">
      <alignment horizontal="left" vertical="bottom" textRotation="0" wrapText="false" indent="0" shrinkToFit="false"/>
      <protection locked="true" hidden="false"/>
    </xf>
    <xf numFmtId="164" fontId="13" fillId="0" borderId="88" xfId="30" applyFont="true" applyBorder="true" applyAlignment="true" applyProtection="true">
      <alignment horizontal="general" vertical="center" textRotation="0" wrapText="false" indent="0" shrinkToFit="false"/>
      <protection locked="true" hidden="false"/>
    </xf>
    <xf numFmtId="164" fontId="6" fillId="0" borderId="88" xfId="30" applyFont="true" applyBorder="true" applyAlignment="true" applyProtection="true">
      <alignment horizontal="general" vertical="bottom" textRotation="0" wrapText="false" indent="0" shrinkToFit="false"/>
      <protection locked="true" hidden="false"/>
    </xf>
    <xf numFmtId="164" fontId="12" fillId="2" borderId="0" xfId="30" applyFont="true" applyBorder="false" applyAlignment="true" applyProtection="true">
      <alignment horizontal="general" vertical="center" textRotation="0" wrapText="false" indent="0" shrinkToFit="false"/>
      <protection locked="true" hidden="false"/>
    </xf>
    <xf numFmtId="164" fontId="12" fillId="0" borderId="0" xfId="30" applyFont="true" applyBorder="false" applyAlignment="true" applyProtection="true">
      <alignment horizontal="general" vertical="center" textRotation="0" wrapText="false" indent="0" shrinkToFit="false"/>
      <protection locked="true" hidden="false"/>
    </xf>
  </cellXfs>
  <cellStyles count="39">
    <cellStyle name="Normal" xfId="0" builtinId="0"/>
    <cellStyle name="Comma" xfId="15" builtinId="3"/>
    <cellStyle name="Comma [0]" xfId="16" builtinId="6"/>
    <cellStyle name="Currency" xfId="17" builtinId="4"/>
    <cellStyle name="Currency [0]" xfId="18" builtinId="7"/>
    <cellStyle name="Percent" xfId="19" builtinId="5"/>
    <cellStyle name="Hiperlink 2" xfId="20"/>
    <cellStyle name="Moeda 2" xfId="21"/>
    <cellStyle name="Moeda 3" xfId="22"/>
    <cellStyle name="Moeda 4" xfId="23"/>
    <cellStyle name="Normal" xfId="24"/>
    <cellStyle name="Normal 10" xfId="25"/>
    <cellStyle name="Normal 10 2" xfId="26"/>
    <cellStyle name="Normal 11" xfId="27"/>
    <cellStyle name="Normal 11 2" xfId="28"/>
    <cellStyle name="Normal 12" xfId="29"/>
    <cellStyle name="Normal 13" xfId="30"/>
    <cellStyle name="Normal 13 2" xfId="31"/>
    <cellStyle name="Normal 14" xfId="32"/>
    <cellStyle name="Normal 15" xfId="33"/>
    <cellStyle name="Normal 2" xfId="34"/>
    <cellStyle name="Normal 2 2" xfId="35"/>
    <cellStyle name="Normal 2 2 2" xfId="36"/>
    <cellStyle name="Normal 3" xfId="37"/>
    <cellStyle name="Normal 4" xfId="38"/>
    <cellStyle name="Normal 4 2" xfId="39"/>
    <cellStyle name="Normal 4 3" xfId="40"/>
    <cellStyle name="Normal 5" xfId="41"/>
    <cellStyle name="Normal 6" xfId="42"/>
    <cellStyle name="Normal 6 2" xfId="43"/>
    <cellStyle name="Normal 7" xfId="44"/>
    <cellStyle name="Normal 7 2" xfId="45"/>
    <cellStyle name="Normal 8" xfId="46"/>
    <cellStyle name="Normal 8 2" xfId="47"/>
    <cellStyle name="Normal 8 3" xfId="48"/>
    <cellStyle name="Normal 9" xfId="49"/>
    <cellStyle name="Porcentagem 2" xfId="50"/>
    <cellStyle name="Porcentagem 2 2" xfId="51"/>
    <cellStyle name="Porcentagem 3" xfId="52"/>
  </cellStyles>
  <dxfs count="160">
    <dxf>
      <fill>
        <patternFill patternType="solid">
          <fgColor rgb="FF000000"/>
          <bgColor rgb="FF000000"/>
        </patternFill>
      </fill>
    </dxf>
    <dxf>
      <fill>
        <patternFill patternType="solid">
          <fgColor rgb="FFA6A6A6"/>
          <bgColor rgb="FF000000"/>
        </patternFill>
      </fill>
    </dxf>
    <dxf>
      <fill>
        <patternFill patternType="solid">
          <fgColor rgb="FFB2B2B2"/>
          <bgColor rgb="FF000000"/>
        </patternFill>
      </fill>
    </dxf>
    <dxf>
      <fill>
        <patternFill patternType="solid">
          <fgColor rgb="FFF2F2F2"/>
          <bgColor rgb="FF000000"/>
        </patternFill>
      </fill>
    </dxf>
    <dxf>
      <fill>
        <patternFill patternType="solid">
          <fgColor rgb="FFFFFFFF"/>
          <bgColor rgb="FF000000"/>
        </patternFill>
      </fill>
    </dxf>
    <dxf>
      <fill>
        <patternFill patternType="solid">
          <bgColor rgb="FF000000"/>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i val="0"/>
      </font>
      <fill>
        <patternFill>
          <bgColor rgb="FFA6A6A6"/>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font>
      <fill>
        <patternFill>
          <bgColor rgb="FFD8D8D8"/>
        </patternFill>
      </fill>
    </dxf>
    <dxf>
      <font>
        <b val="1"/>
      </font>
      <fill>
        <patternFill>
          <bgColor rgb="FFD8D8D8"/>
        </patternFill>
      </fill>
    </dxf>
    <dxf>
      <font>
        <b val="1"/>
      </font>
      <fill>
        <patternFill>
          <bgColor rgb="FFD8D8D8"/>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i val="0"/>
      </font>
      <fill>
        <patternFill>
          <bgColor rgb="FFA6A6A6"/>
        </patternFill>
      </fill>
    </dxf>
    <dxf>
      <font>
        <b val="1"/>
      </font>
      <fill>
        <patternFill>
          <bgColor rgb="FFD8D8D8"/>
        </patternFill>
      </fill>
    </dxf>
    <dxf>
      <font>
        <b val="1"/>
        <i val="0"/>
      </font>
      <fill>
        <patternFill>
          <bgColor rgb="FFA6A6A6"/>
        </patternFill>
      </fill>
    </dxf>
    <dxf>
      <fill>
        <patternFill>
          <bgColor rgb="FFF2ACAC"/>
        </patternFill>
      </fill>
    </dxf>
    <dxf>
      <font>
        <color rgb="FFFFFFFF"/>
      </font>
      <fill>
        <patternFill>
          <bgColor rgb="FFC5E0B4"/>
        </patternFill>
      </fill>
    </dxf>
    <dxf>
      <font>
        <color rgb="FF000000"/>
      </font>
      <fill>
        <patternFill>
          <bgColor rgb="FFFFFFFF"/>
        </patternFill>
      </fill>
    </dxf>
    <dxf>
      <font>
        <color rgb="FF000000"/>
      </font>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B2B2B2"/>
      <rgbColor rgb="FF993366"/>
      <rgbColor rgb="FFF2F2F2"/>
      <rgbColor rgb="FFD9D9D9"/>
      <rgbColor rgb="FF660066"/>
      <rgbColor rgb="FFFF8080"/>
      <rgbColor rgb="FF0563C1"/>
      <rgbColor rgb="FFCCCCCC"/>
      <rgbColor rgb="FF000080"/>
      <rgbColor rgb="FFFF00FF"/>
      <rgbColor rgb="FFFFFF00"/>
      <rgbColor rgb="FF00FFFF"/>
      <rgbColor rgb="FF800080"/>
      <rgbColor rgb="FF800000"/>
      <rgbColor rgb="FF008080"/>
      <rgbColor rgb="FF0000FF"/>
      <rgbColor rgb="FF00CCFF"/>
      <rgbColor rgb="FFD8D8D8"/>
      <rgbColor rgb="FFE2F0D9"/>
      <rgbColor rgb="FFFFFF99"/>
      <rgbColor rgb="FFC5E0B4"/>
      <rgbColor rgb="FFF2ACAC"/>
      <rgbColor rgb="FFCC99FF"/>
      <rgbColor rgb="FFEDB9C2"/>
      <rgbColor rgb="FF3366FF"/>
      <rgbColor rgb="FF33CCCC"/>
      <rgbColor rgb="FF99CC00"/>
      <rgbColor rgb="FFFFCC00"/>
      <rgbColor rgb="FFFF9900"/>
      <rgbColor rgb="FFFF6600"/>
      <rgbColor rgb="FF7F7F7F"/>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externalLink" Target="externalLinks/externalLink1.xml"/><Relationship Id="rId10" Type="http://schemas.openxmlformats.org/officeDocument/2006/relationships/externalLink" Target="externalLinks/externalLink2.xml"/><Relationship Id="rId11" Type="http://schemas.openxmlformats.org/officeDocument/2006/relationships/externalLink" Target="externalLinks/externalLink3.xml"/><Relationship Id="rId12" Type="http://schemas.openxmlformats.org/officeDocument/2006/relationships/externalLink" Target="externalLinks/externalLink4.xml"/><Relationship Id="rId13"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2.jpeg"/>
</Relationships>
</file>

<file path=xl/drawings/_rels/drawing5.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3.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194760</xdr:colOff>
      <xdr:row>1</xdr:row>
      <xdr:rowOff>39240</xdr:rowOff>
    </xdr:from>
    <xdr:to>
      <xdr:col>2</xdr:col>
      <xdr:colOff>934200</xdr:colOff>
      <xdr:row>2</xdr:row>
      <xdr:rowOff>415440</xdr:rowOff>
    </xdr:to>
    <xdr:pic>
      <xdr:nvPicPr>
        <xdr:cNvPr id="0" name="image2.png" descr=""/>
        <xdr:cNvPicPr/>
      </xdr:nvPicPr>
      <xdr:blipFill>
        <a:blip r:embed="rId1"/>
        <a:stretch/>
      </xdr:blipFill>
      <xdr:spPr>
        <a:xfrm>
          <a:off x="1063440" y="134640"/>
          <a:ext cx="739440" cy="75708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17</xdr:col>
      <xdr:colOff>489960</xdr:colOff>
      <xdr:row>1</xdr:row>
      <xdr:rowOff>69480</xdr:rowOff>
    </xdr:from>
    <xdr:to>
      <xdr:col>18</xdr:col>
      <xdr:colOff>101520</xdr:colOff>
      <xdr:row>3</xdr:row>
      <xdr:rowOff>207360</xdr:rowOff>
    </xdr:to>
    <xdr:pic>
      <xdr:nvPicPr>
        <xdr:cNvPr id="1" name="image2.png" descr=""/>
        <xdr:cNvPicPr/>
      </xdr:nvPicPr>
      <xdr:blipFill>
        <a:blip r:embed="rId1"/>
        <a:stretch/>
      </xdr:blipFill>
      <xdr:spPr>
        <a:xfrm>
          <a:off x="24541200" y="164880"/>
          <a:ext cx="821880" cy="76644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21</xdr:col>
      <xdr:colOff>103320</xdr:colOff>
      <xdr:row>1</xdr:row>
      <xdr:rowOff>60840</xdr:rowOff>
    </xdr:from>
    <xdr:to>
      <xdr:col>21</xdr:col>
      <xdr:colOff>924120</xdr:colOff>
      <xdr:row>3</xdr:row>
      <xdr:rowOff>198720</xdr:rowOff>
    </xdr:to>
    <xdr:pic>
      <xdr:nvPicPr>
        <xdr:cNvPr id="2" name="image2.png" descr=""/>
        <xdr:cNvPicPr/>
      </xdr:nvPicPr>
      <xdr:blipFill>
        <a:blip r:embed="rId1"/>
        <a:stretch/>
      </xdr:blipFill>
      <xdr:spPr>
        <a:xfrm>
          <a:off x="23905800" y="156240"/>
          <a:ext cx="820800" cy="76644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209520</xdr:colOff>
      <xdr:row>1</xdr:row>
      <xdr:rowOff>28440</xdr:rowOff>
    </xdr:from>
    <xdr:to>
      <xdr:col>1</xdr:col>
      <xdr:colOff>658800</xdr:colOff>
      <xdr:row>3</xdr:row>
      <xdr:rowOff>49320</xdr:rowOff>
    </xdr:to>
    <xdr:pic>
      <xdr:nvPicPr>
        <xdr:cNvPr id="3" name="image3.jpg" descr=""/>
        <xdr:cNvPicPr/>
      </xdr:nvPicPr>
      <xdr:blipFill>
        <a:blip r:embed="rId1"/>
        <a:stretch/>
      </xdr:blipFill>
      <xdr:spPr>
        <a:xfrm>
          <a:off x="596880" y="152280"/>
          <a:ext cx="449280" cy="40176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152280</xdr:colOff>
      <xdr:row>1</xdr:row>
      <xdr:rowOff>28440</xdr:rowOff>
    </xdr:from>
    <xdr:to>
      <xdr:col>2</xdr:col>
      <xdr:colOff>75960</xdr:colOff>
      <xdr:row>2</xdr:row>
      <xdr:rowOff>249120</xdr:rowOff>
    </xdr:to>
    <xdr:pic>
      <xdr:nvPicPr>
        <xdr:cNvPr id="4" name="image2.png" descr=""/>
        <xdr:cNvPicPr/>
      </xdr:nvPicPr>
      <xdr:blipFill>
        <a:blip r:embed="rId1"/>
        <a:stretch/>
      </xdr:blipFill>
      <xdr:spPr>
        <a:xfrm>
          <a:off x="276840" y="123840"/>
          <a:ext cx="667800" cy="534960"/>
        </a:xfrm>
        <a:prstGeom prst="rect">
          <a:avLst/>
        </a:prstGeom>
        <a:noFill/>
        <a:ln w="0">
          <a:noFill/>
        </a:ln>
      </xdr:spPr>
    </xdr:pic>
    <xdr:clientData/>
  </xdr:twoCellAnchor>
  <xdr:twoCellAnchor editAs="oneCell">
    <xdr:from>
      <xdr:col>1</xdr:col>
      <xdr:colOff>152280</xdr:colOff>
      <xdr:row>1</xdr:row>
      <xdr:rowOff>28440</xdr:rowOff>
    </xdr:from>
    <xdr:to>
      <xdr:col>2</xdr:col>
      <xdr:colOff>75960</xdr:colOff>
      <xdr:row>2</xdr:row>
      <xdr:rowOff>249120</xdr:rowOff>
    </xdr:to>
    <xdr:pic>
      <xdr:nvPicPr>
        <xdr:cNvPr id="5" name="image2.png" descr=""/>
        <xdr:cNvPicPr/>
      </xdr:nvPicPr>
      <xdr:blipFill>
        <a:blip r:embed="rId2"/>
        <a:stretch/>
      </xdr:blipFill>
      <xdr:spPr>
        <a:xfrm>
          <a:off x="276840" y="123840"/>
          <a:ext cx="667800" cy="53496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171360</xdr:colOff>
      <xdr:row>0</xdr:row>
      <xdr:rowOff>19080</xdr:rowOff>
    </xdr:from>
    <xdr:to>
      <xdr:col>0</xdr:col>
      <xdr:colOff>716040</xdr:colOff>
      <xdr:row>1</xdr:row>
      <xdr:rowOff>239760</xdr:rowOff>
    </xdr:to>
    <xdr:pic>
      <xdr:nvPicPr>
        <xdr:cNvPr id="6" name="image2.jpg" descr=""/>
        <xdr:cNvPicPr/>
      </xdr:nvPicPr>
      <xdr:blipFill>
        <a:blip r:embed="rId1"/>
        <a:stretch/>
      </xdr:blipFill>
      <xdr:spPr>
        <a:xfrm>
          <a:off x="171360" y="19080"/>
          <a:ext cx="544680" cy="47772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10.1.1.200/Planejamento_e_controle/OBRAS/EM%20ANDAMENTO/078%20-%201&#176;%20ETAPA%20DA%20REFORMA%20CRAS%20NOROESTE/001%20-%20FASE%20PRELIMINAR/002%20-%20OR&#199;AMENTO/Or&#231;amento%20Planilha%20M&#250;ltipla/CRAS%20_%20NOROESTE.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file://10.1.1.11/Users/alpbreginski/Downloads/PLANILHA_MULTIPLA_V3_05/PLANILHA%20M&#218;LTIPLA%20V3.0.5.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file://Servidor/projetos/Meus%20documentos/Planilhas/OR&#199;AMENTO%202.4.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file://10.1.1.50/OBRAS%20SEMED/EM%20ANDAMENTO/031%20-%20AMPLIA&#199;&#195;O%20MARIA%20DE%20LOURDES%20TEIXEIRA/001%20-%20FASE%20PRELIMINAR/005-%20AN&#193;LISE%20PLANILHA/PO%20PARA%20AN&#193;LISE.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CRAS _ NOROES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INSU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 val="MENU"/>
      <sheetName val="CÁLCULO"/>
      <sheetName val="DADOS"/>
      <sheetName val="BM"/>
      <sheetName val="QCI"/>
      <sheetName val="CRONO"/>
      <sheetName val="CRONOPLE"/>
      <sheetName val="EVENTOS"/>
      <sheetName val="PLE"/>
      <sheetName val="R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O"/>
      <sheetName val="BDI "/>
      <sheetName val="CFF"/>
      <sheetName val="CRON. DES."/>
      <sheetName val="SINAPI DES 02.23"/>
      <sheetName val="SINAPI NÃO DES 02.23"/>
      <sheetName val="SETOP DES 10.22"/>
      <sheetName val="SETOP NÃO DES 10.22"/>
      <sheetName val="SUDECAP DES 12.22"/>
      <sheetName val="SUDECAP NÃO DES 12.22"/>
    </sheetNames>
    <sheetDataSet>
      <sheetData sheetId="0"/>
      <sheetData sheetId="1">
        <row r="30">
          <cell r="C30">
            <v>0.2463</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Z1048576"/>
  <sheetViews>
    <sheetView showFormulas="false" showGridLines="true" showRowColHeaders="true" showZeros="true" rightToLeft="false" tabSelected="true" showOutlineSymbols="true" defaultGridColor="true" view="pageBreakPreview" topLeftCell="A1" colorId="64" zoomScale="85" zoomScaleNormal="100" zoomScalePageLayoutView="85" workbookViewId="0">
      <selection pane="topLeft" activeCell="E9" activeCellId="0" sqref="E9"/>
    </sheetView>
  </sheetViews>
  <sheetFormatPr defaultColWidth="12.59375" defaultRowHeight="15" customHeight="true" zeroHeight="false" outlineLevelRow="0" outlineLevelCol="0"/>
  <cols>
    <col collapsed="false" customWidth="true" hidden="false" outlineLevel="0" max="1" min="1" style="1" width="1.61"/>
    <col collapsed="false" customWidth="true" hidden="false" outlineLevel="0" max="2" min="2" style="2" width="9.61"/>
    <col collapsed="false" customWidth="true" hidden="false" outlineLevel="0" max="4" min="3" style="2" width="13.76"/>
    <col collapsed="false" customWidth="true" hidden="false" outlineLevel="0" max="5" min="5" style="2" width="94.5"/>
    <col collapsed="false" customWidth="true" hidden="false" outlineLevel="0" max="6" min="6" style="2" width="10.13"/>
    <col collapsed="false" customWidth="true" hidden="false" outlineLevel="0" max="7" min="7" style="3" width="14.51"/>
    <col collapsed="false" customWidth="true" hidden="false" outlineLevel="0" max="8" min="8" style="4" width="14.51"/>
    <col collapsed="false" customWidth="true" hidden="false" outlineLevel="0" max="11" min="9" style="2" width="14.51"/>
    <col collapsed="false" customWidth="true" hidden="false" outlineLevel="0" max="12" min="12" style="3" width="14.51"/>
    <col collapsed="false" customWidth="true" hidden="false" outlineLevel="0" max="13" min="13" style="1" width="1.48"/>
    <col collapsed="false" customWidth="true" hidden="false" outlineLevel="0" max="14" min="14" style="2" width="14.62"/>
    <col collapsed="false" customWidth="true" hidden="false" outlineLevel="0" max="15" min="15" style="2" width="15.38"/>
    <col collapsed="false" customWidth="true" hidden="false" outlineLevel="0" max="17" min="16" style="2" width="10.87"/>
    <col collapsed="false" customWidth="true" hidden="false" outlineLevel="0" max="26" min="18" style="2" width="8.62"/>
  </cols>
  <sheetData>
    <row r="1" s="1" customFormat="true" ht="7.5" hidden="false" customHeight="true" outlineLevel="0" collapsed="false">
      <c r="A1" s="5"/>
      <c r="B1" s="6"/>
      <c r="C1" s="6"/>
      <c r="D1" s="6"/>
      <c r="E1" s="7"/>
      <c r="F1" s="6"/>
      <c r="G1" s="6"/>
      <c r="H1" s="8"/>
      <c r="I1" s="9"/>
      <c r="J1" s="9"/>
      <c r="K1" s="9"/>
      <c r="L1" s="6"/>
      <c r="M1" s="5"/>
      <c r="N1" s="5"/>
      <c r="O1" s="5"/>
      <c r="P1" s="5"/>
      <c r="Q1" s="5"/>
      <c r="R1" s="5"/>
      <c r="S1" s="5"/>
      <c r="T1" s="5"/>
      <c r="U1" s="5"/>
      <c r="V1" s="5"/>
      <c r="W1" s="5"/>
      <c r="X1" s="5"/>
      <c r="Y1" s="5"/>
      <c r="Z1" s="5"/>
    </row>
    <row r="2" customFormat="false" ht="30" hidden="false" customHeight="true" outlineLevel="0" collapsed="false">
      <c r="A2" s="5"/>
      <c r="B2" s="10" t="s">
        <v>0</v>
      </c>
      <c r="C2" s="10"/>
      <c r="D2" s="10"/>
      <c r="E2" s="10"/>
      <c r="F2" s="10"/>
      <c r="G2" s="10"/>
      <c r="H2" s="10"/>
      <c r="I2" s="10"/>
      <c r="J2" s="10"/>
      <c r="K2" s="10"/>
      <c r="L2" s="10"/>
      <c r="M2" s="11"/>
      <c r="N2" s="12"/>
      <c r="O2" s="12"/>
      <c r="P2" s="12"/>
      <c r="Q2" s="12"/>
      <c r="R2" s="12"/>
      <c r="S2" s="12"/>
      <c r="T2" s="12"/>
      <c r="U2" s="12"/>
      <c r="V2" s="12"/>
      <c r="W2" s="12"/>
      <c r="X2" s="12"/>
      <c r="Y2" s="12"/>
      <c r="Z2" s="12"/>
    </row>
    <row r="3" customFormat="false" ht="33" hidden="false" customHeight="true" outlineLevel="0" collapsed="false">
      <c r="A3" s="5"/>
      <c r="B3" s="13" t="s">
        <v>1</v>
      </c>
      <c r="C3" s="13"/>
      <c r="D3" s="13"/>
      <c r="E3" s="13"/>
      <c r="F3" s="13"/>
      <c r="G3" s="13"/>
      <c r="H3" s="13"/>
      <c r="I3" s="13"/>
      <c r="J3" s="13"/>
      <c r="K3" s="13"/>
      <c r="L3" s="13"/>
      <c r="M3" s="11"/>
      <c r="N3" s="12"/>
      <c r="O3" s="12"/>
      <c r="P3" s="12"/>
      <c r="Q3" s="12"/>
      <c r="R3" s="12"/>
      <c r="S3" s="12"/>
      <c r="T3" s="12"/>
      <c r="U3" s="12"/>
      <c r="V3" s="12"/>
      <c r="W3" s="12"/>
      <c r="X3" s="12"/>
      <c r="Y3" s="12"/>
      <c r="Z3" s="12"/>
    </row>
    <row r="4" customFormat="false" ht="19.5" hidden="false" customHeight="true" outlineLevel="0" collapsed="false">
      <c r="A4" s="5"/>
      <c r="B4" s="14" t="s">
        <v>2</v>
      </c>
      <c r="C4" s="14"/>
      <c r="D4" s="14"/>
      <c r="E4" s="14"/>
      <c r="F4" s="14"/>
      <c r="G4" s="15"/>
      <c r="H4" s="16"/>
      <c r="I4" s="17"/>
      <c r="J4" s="17"/>
      <c r="K4" s="17"/>
      <c r="L4" s="18"/>
      <c r="M4" s="11"/>
      <c r="N4" s="12"/>
      <c r="O4" s="12"/>
      <c r="P4" s="12"/>
      <c r="Q4" s="12"/>
      <c r="R4" s="12"/>
      <c r="S4" s="12"/>
      <c r="T4" s="12"/>
      <c r="U4" s="12"/>
      <c r="V4" s="12"/>
      <c r="W4" s="12"/>
      <c r="X4" s="12"/>
      <c r="Y4" s="12"/>
      <c r="Z4" s="12"/>
    </row>
    <row r="5" customFormat="false" ht="48.75" hidden="false" customHeight="true" outlineLevel="0" collapsed="false">
      <c r="A5" s="5"/>
      <c r="B5" s="14" t="s">
        <v>3</v>
      </c>
      <c r="C5" s="14"/>
      <c r="D5" s="14"/>
      <c r="E5" s="14"/>
      <c r="F5" s="14"/>
      <c r="G5" s="15"/>
      <c r="H5" s="16"/>
      <c r="I5" s="17"/>
      <c r="J5" s="17"/>
      <c r="K5" s="17"/>
      <c r="L5" s="18"/>
      <c r="M5" s="11"/>
      <c r="N5" s="12"/>
      <c r="O5" s="12"/>
      <c r="P5" s="12"/>
      <c r="Q5" s="12"/>
      <c r="R5" s="12"/>
      <c r="S5" s="12"/>
      <c r="T5" s="12"/>
      <c r="U5" s="12"/>
      <c r="V5" s="12"/>
      <c r="W5" s="12"/>
      <c r="X5" s="12"/>
      <c r="Y5" s="12"/>
      <c r="Z5" s="12"/>
    </row>
    <row r="6" customFormat="false" ht="19.5" hidden="false" customHeight="true" outlineLevel="0" collapsed="false">
      <c r="A6" s="5"/>
      <c r="B6" s="19" t="s">
        <v>4</v>
      </c>
      <c r="C6" s="19"/>
      <c r="D6" s="19"/>
      <c r="E6" s="19"/>
      <c r="F6" s="19"/>
      <c r="G6" s="20" t="s">
        <v>5</v>
      </c>
      <c r="H6" s="21" t="s">
        <v>6</v>
      </c>
      <c r="I6" s="21"/>
      <c r="J6" s="21" t="s">
        <v>7</v>
      </c>
      <c r="K6" s="22" t="str">
        <f aca="false">CONCATENATE("O regime de Contribuição Previdenciária sobre a Receita Bruta adotado para elaboração do orçamento foi ",IF($C$8="Desonerado","COM","SEM")," Desoneração.")</f>
        <v>O regime de Contribuição Previdenciária sobre a Receita Bruta adotado para elaboração do orçamento foi SEM Desoneração.</v>
      </c>
      <c r="L6" s="22"/>
      <c r="M6" s="11"/>
      <c r="N6" s="12"/>
      <c r="O6" s="12"/>
      <c r="P6" s="12"/>
      <c r="Q6" s="12"/>
      <c r="R6" s="12"/>
      <c r="S6" s="12"/>
      <c r="T6" s="12"/>
      <c r="U6" s="12"/>
      <c r="V6" s="12"/>
      <c r="W6" s="12"/>
      <c r="X6" s="12"/>
      <c r="Y6" s="12"/>
      <c r="Z6" s="12"/>
    </row>
    <row r="7" customFormat="false" ht="19.5" hidden="false" customHeight="true" outlineLevel="0" collapsed="false">
      <c r="A7" s="23"/>
      <c r="B7" s="19" t="s">
        <v>8</v>
      </c>
      <c r="C7" s="19"/>
      <c r="D7" s="19"/>
      <c r="E7" s="19"/>
      <c r="F7" s="19"/>
      <c r="G7" s="20"/>
      <c r="H7" s="24" t="s">
        <v>9</v>
      </c>
      <c r="I7" s="24"/>
      <c r="J7" s="25"/>
      <c r="K7" s="22"/>
      <c r="L7" s="22"/>
      <c r="M7" s="26"/>
      <c r="N7" s="27"/>
      <c r="O7" s="27"/>
      <c r="P7" s="27"/>
      <c r="Q7" s="27"/>
      <c r="R7" s="27"/>
      <c r="S7" s="27"/>
      <c r="T7" s="27"/>
      <c r="U7" s="27"/>
      <c r="V7" s="27"/>
      <c r="W7" s="27"/>
      <c r="X7" s="27"/>
      <c r="Y7" s="27"/>
      <c r="Z7" s="27"/>
    </row>
    <row r="8" customFormat="false" ht="19.5" hidden="false" customHeight="true" outlineLevel="0" collapsed="false">
      <c r="A8" s="23"/>
      <c r="B8" s="14" t="s">
        <v>10</v>
      </c>
      <c r="C8" s="28" t="s">
        <v>11</v>
      </c>
      <c r="D8" s="29"/>
      <c r="E8" s="30"/>
      <c r="F8" s="31"/>
      <c r="G8" s="20"/>
      <c r="H8" s="32"/>
      <c r="I8" s="32"/>
      <c r="J8" s="25"/>
      <c r="K8" s="22"/>
      <c r="L8" s="22"/>
      <c r="M8" s="26"/>
      <c r="N8" s="27"/>
      <c r="O8" s="27"/>
      <c r="P8" s="27"/>
      <c r="Q8" s="27"/>
      <c r="R8" s="27"/>
      <c r="S8" s="27"/>
      <c r="T8" s="27"/>
      <c r="U8" s="27"/>
      <c r="V8" s="27"/>
      <c r="W8" s="27"/>
      <c r="X8" s="27"/>
      <c r="Y8" s="27"/>
      <c r="Z8" s="27"/>
    </row>
    <row r="9" customFormat="false" ht="19.5" hidden="false" customHeight="true" outlineLevel="0" collapsed="false">
      <c r="A9" s="23"/>
      <c r="B9" s="14" t="s">
        <v>12</v>
      </c>
      <c r="C9" s="33" t="n">
        <v>0.2443</v>
      </c>
      <c r="D9" s="31"/>
      <c r="E9" s="34"/>
      <c r="F9" s="31"/>
      <c r="G9" s="20"/>
      <c r="H9" s="32"/>
      <c r="I9" s="32"/>
      <c r="J9" s="25"/>
      <c r="K9" s="22"/>
      <c r="L9" s="22"/>
      <c r="M9" s="26"/>
      <c r="N9" s="27"/>
      <c r="O9" s="27"/>
      <c r="P9" s="27"/>
      <c r="Q9" s="27"/>
      <c r="R9" s="27"/>
      <c r="S9" s="27"/>
      <c r="T9" s="27"/>
      <c r="U9" s="27"/>
      <c r="V9" s="27"/>
      <c r="W9" s="27"/>
      <c r="X9" s="27"/>
      <c r="Y9" s="27"/>
      <c r="Z9" s="27"/>
    </row>
    <row r="10" customFormat="false" ht="19.5" hidden="false" customHeight="true" outlineLevel="0" collapsed="false">
      <c r="A10" s="23"/>
      <c r="B10" s="35"/>
      <c r="C10" s="36"/>
      <c r="D10" s="31"/>
      <c r="E10" s="34"/>
      <c r="F10" s="31"/>
      <c r="G10" s="31"/>
      <c r="H10" s="37"/>
      <c r="I10" s="38"/>
      <c r="J10" s="38"/>
      <c r="K10" s="39"/>
      <c r="L10" s="40"/>
      <c r="M10" s="26"/>
      <c r="N10" s="27"/>
      <c r="O10" s="41" t="n">
        <f aca="false">K134</f>
        <v>0</v>
      </c>
      <c r="P10" s="27"/>
      <c r="Q10" s="27"/>
      <c r="R10" s="27"/>
      <c r="S10" s="27"/>
      <c r="T10" s="27"/>
      <c r="U10" s="27"/>
      <c r="V10" s="27"/>
      <c r="W10" s="27"/>
      <c r="X10" s="27"/>
      <c r="Y10" s="27"/>
      <c r="Z10" s="27"/>
    </row>
    <row r="11" customFormat="false" ht="19.5" hidden="false" customHeight="true" outlineLevel="0" collapsed="false">
      <c r="A11" s="23"/>
      <c r="B11" s="42" t="str">
        <f aca="true">CONCATENATE("Data: ",TEXT(TODAY(),"DD/MM/AAAA"))</f>
        <v>Data: 23/06/2026</v>
      </c>
      <c r="C11" s="42"/>
      <c r="D11" s="42"/>
      <c r="E11" s="43"/>
      <c r="F11" s="44"/>
      <c r="G11" s="44"/>
      <c r="H11" s="45"/>
      <c r="I11" s="46"/>
      <c r="J11" s="46"/>
      <c r="K11" s="47"/>
      <c r="L11" s="48"/>
      <c r="M11" s="26"/>
      <c r="N11" s="27"/>
      <c r="O11" s="27"/>
      <c r="P11" s="27"/>
      <c r="Q11" s="27"/>
      <c r="R11" s="27"/>
      <c r="S11" s="27"/>
      <c r="T11" s="27"/>
      <c r="U11" s="27"/>
      <c r="V11" s="27"/>
      <c r="W11" s="27"/>
      <c r="X11" s="27"/>
      <c r="Y11" s="27"/>
      <c r="Z11" s="27"/>
    </row>
    <row r="12" customFormat="false" ht="24.75" hidden="false" customHeight="true" outlineLevel="0" collapsed="false">
      <c r="A12" s="23"/>
      <c r="B12" s="49" t="s">
        <v>0</v>
      </c>
      <c r="C12" s="49"/>
      <c r="D12" s="49"/>
      <c r="E12" s="49"/>
      <c r="F12" s="49"/>
      <c r="G12" s="49"/>
      <c r="H12" s="49"/>
      <c r="I12" s="49"/>
      <c r="J12" s="49"/>
      <c r="K12" s="49"/>
      <c r="L12" s="49"/>
      <c r="M12" s="50"/>
      <c r="N12" s="51"/>
      <c r="O12" s="27"/>
      <c r="P12" s="27"/>
      <c r="Q12" s="27"/>
      <c r="R12" s="27"/>
      <c r="S12" s="27"/>
      <c r="T12" s="27"/>
      <c r="U12" s="27"/>
      <c r="V12" s="27"/>
      <c r="W12" s="27"/>
      <c r="X12" s="27"/>
      <c r="Y12" s="27"/>
      <c r="Z12" s="27"/>
    </row>
    <row r="13" customFormat="false" ht="15.75" hidden="false" customHeight="true" outlineLevel="0" collapsed="false">
      <c r="A13" s="23"/>
      <c r="B13" s="52" t="s">
        <v>13</v>
      </c>
      <c r="C13" s="53" t="s">
        <v>14</v>
      </c>
      <c r="D13" s="53" t="s">
        <v>15</v>
      </c>
      <c r="E13" s="54" t="s">
        <v>16</v>
      </c>
      <c r="F13" s="53" t="s">
        <v>17</v>
      </c>
      <c r="G13" s="53" t="s">
        <v>18</v>
      </c>
      <c r="H13" s="55" t="s">
        <v>19</v>
      </c>
      <c r="I13" s="55"/>
      <c r="J13" s="55" t="s">
        <v>19</v>
      </c>
      <c r="K13" s="55"/>
      <c r="L13" s="56" t="s">
        <v>20</v>
      </c>
      <c r="M13" s="57"/>
      <c r="N13" s="51"/>
      <c r="O13" s="27"/>
      <c r="P13" s="27"/>
      <c r="Q13" s="27"/>
      <c r="R13" s="27"/>
      <c r="S13" s="27"/>
      <c r="T13" s="27"/>
      <c r="U13" s="27"/>
      <c r="V13" s="27"/>
      <c r="W13" s="27"/>
      <c r="X13" s="27"/>
      <c r="Y13" s="27"/>
      <c r="Z13" s="27"/>
    </row>
    <row r="14" customFormat="false" ht="15.75" hidden="false" customHeight="true" outlineLevel="0" collapsed="false">
      <c r="A14" s="23"/>
      <c r="B14" s="52"/>
      <c r="C14" s="53"/>
      <c r="D14" s="53"/>
      <c r="E14" s="53"/>
      <c r="F14" s="53"/>
      <c r="G14" s="53"/>
      <c r="H14" s="58" t="s">
        <v>21</v>
      </c>
      <c r="I14" s="58"/>
      <c r="J14" s="58" t="s">
        <v>22</v>
      </c>
      <c r="K14" s="58"/>
      <c r="L14" s="56"/>
      <c r="M14" s="57"/>
      <c r="N14" s="51"/>
      <c r="O14" s="27"/>
      <c r="P14" s="27"/>
      <c r="Q14" s="27"/>
      <c r="R14" s="27"/>
      <c r="S14" s="27"/>
      <c r="T14" s="27"/>
      <c r="U14" s="27"/>
      <c r="V14" s="27"/>
      <c r="W14" s="27"/>
      <c r="X14" s="27"/>
      <c r="Y14" s="27"/>
      <c r="Z14" s="27"/>
    </row>
    <row r="15" customFormat="false" ht="15" hidden="false" customHeight="false" outlineLevel="0" collapsed="false">
      <c r="A15" s="23"/>
      <c r="B15" s="52"/>
      <c r="C15" s="53"/>
      <c r="D15" s="53"/>
      <c r="E15" s="53"/>
      <c r="F15" s="53"/>
      <c r="G15" s="53"/>
      <c r="H15" s="59" t="s">
        <v>23</v>
      </c>
      <c r="I15" s="58" t="s">
        <v>24</v>
      </c>
      <c r="J15" s="58" t="s">
        <v>23</v>
      </c>
      <c r="K15" s="58" t="s">
        <v>24</v>
      </c>
      <c r="L15" s="56"/>
      <c r="M15" s="26"/>
      <c r="N15" s="51"/>
      <c r="O15" s="27"/>
      <c r="P15" s="27"/>
      <c r="Q15" s="27"/>
      <c r="R15" s="27"/>
      <c r="S15" s="27"/>
      <c r="T15" s="27"/>
      <c r="U15" s="27"/>
      <c r="V15" s="27"/>
      <c r="W15" s="27"/>
      <c r="X15" s="27"/>
      <c r="Y15" s="27"/>
      <c r="Z15" s="27"/>
    </row>
    <row r="16" s="70" customFormat="true" ht="15" hidden="false" customHeight="false" outlineLevel="0" collapsed="false">
      <c r="A16" s="60"/>
      <c r="B16" s="61" t="n">
        <v>1</v>
      </c>
      <c r="C16" s="62" t="n">
        <v>10000</v>
      </c>
      <c r="D16" s="63"/>
      <c r="E16" s="63" t="s">
        <v>25</v>
      </c>
      <c r="F16" s="62"/>
      <c r="G16" s="62"/>
      <c r="H16" s="64"/>
      <c r="I16" s="64" t="n">
        <f aca="false">SUM(I17:I20)</f>
        <v>0</v>
      </c>
      <c r="J16" s="65"/>
      <c r="K16" s="64" t="n">
        <f aca="false">SUM(K17:K20)</f>
        <v>0</v>
      </c>
      <c r="L16" s="66" t="e">
        <f aca="false">K16/$K$134</f>
        <v>#DIV/0!</v>
      </c>
      <c r="M16" s="67"/>
      <c r="N16" s="68"/>
      <c r="O16" s="69"/>
      <c r="P16" s="67"/>
      <c r="Q16" s="67"/>
      <c r="R16" s="60"/>
      <c r="S16" s="60"/>
      <c r="T16" s="60"/>
      <c r="U16" s="60"/>
      <c r="V16" s="60"/>
      <c r="W16" s="60"/>
      <c r="X16" s="60"/>
      <c r="Y16" s="60"/>
      <c r="Z16" s="60"/>
    </row>
    <row r="17" customFormat="false" ht="15" hidden="false" customHeight="false" outlineLevel="0" collapsed="false">
      <c r="A17" s="71"/>
      <c r="B17" s="72" t="s">
        <v>26</v>
      </c>
      <c r="C17" s="73" t="n">
        <v>10001</v>
      </c>
      <c r="D17" s="74" t="s">
        <v>9</v>
      </c>
      <c r="E17" s="75" t="s">
        <v>27</v>
      </c>
      <c r="F17" s="73" t="s">
        <v>28</v>
      </c>
      <c r="G17" s="76" t="n">
        <v>20.25</v>
      </c>
      <c r="H17" s="77"/>
      <c r="I17" s="78" t="n">
        <f aca="false">ROUND(G17*H17,2)</f>
        <v>0</v>
      </c>
      <c r="J17" s="78"/>
      <c r="K17" s="78" t="n">
        <f aca="false">ROUND(J17*G17,2)</f>
        <v>0</v>
      </c>
      <c r="L17" s="79" t="e">
        <f aca="false">K17/$K$134</f>
        <v>#DIV/0!</v>
      </c>
      <c r="M17" s="80"/>
      <c r="N17" s="12"/>
      <c r="O17" s="81"/>
      <c r="P17" s="82"/>
      <c r="Q17" s="82"/>
      <c r="R17" s="83"/>
      <c r="S17" s="83"/>
      <c r="T17" s="83"/>
      <c r="U17" s="83"/>
      <c r="V17" s="83"/>
      <c r="W17" s="83"/>
      <c r="X17" s="83"/>
      <c r="Y17" s="83"/>
      <c r="Z17" s="83"/>
    </row>
    <row r="18" customFormat="false" ht="23.85" hidden="false" customHeight="false" outlineLevel="0" collapsed="false">
      <c r="A18" s="71"/>
      <c r="B18" s="72" t="s">
        <v>29</v>
      </c>
      <c r="C18" s="73" t="n">
        <v>10002</v>
      </c>
      <c r="D18" s="74" t="s">
        <v>9</v>
      </c>
      <c r="E18" s="84" t="s">
        <v>30</v>
      </c>
      <c r="F18" s="73" t="s">
        <v>17</v>
      </c>
      <c r="G18" s="76" t="n">
        <v>1</v>
      </c>
      <c r="H18" s="77"/>
      <c r="I18" s="78" t="n">
        <f aca="false">ROUND(G18*H18,2)</f>
        <v>0</v>
      </c>
      <c r="J18" s="78"/>
      <c r="K18" s="78" t="n">
        <f aca="false">ROUND(J18*G18,2)</f>
        <v>0</v>
      </c>
      <c r="L18" s="79" t="e">
        <f aca="false">K18/$K$134</f>
        <v>#DIV/0!</v>
      </c>
      <c r="M18" s="80"/>
      <c r="N18" s="12"/>
      <c r="O18" s="81"/>
      <c r="P18" s="82"/>
      <c r="Q18" s="82"/>
      <c r="R18" s="83"/>
      <c r="S18" s="83"/>
      <c r="T18" s="83"/>
      <c r="U18" s="83"/>
      <c r="V18" s="83"/>
      <c r="W18" s="83"/>
      <c r="X18" s="83"/>
      <c r="Y18" s="83"/>
      <c r="Z18" s="83"/>
    </row>
    <row r="19" customFormat="false" ht="15" hidden="false" customHeight="false" outlineLevel="0" collapsed="false">
      <c r="A19" s="71"/>
      <c r="B19" s="72" t="s">
        <v>31</v>
      </c>
      <c r="C19" s="73" t="n">
        <v>10003</v>
      </c>
      <c r="D19" s="74" t="s">
        <v>9</v>
      </c>
      <c r="E19" s="84" t="s">
        <v>32</v>
      </c>
      <c r="F19" s="73" t="s">
        <v>33</v>
      </c>
      <c r="G19" s="76" t="n">
        <v>15</v>
      </c>
      <c r="H19" s="77"/>
      <c r="I19" s="78" t="n">
        <f aca="false">ROUND(G19*H19,2)</f>
        <v>0</v>
      </c>
      <c r="J19" s="78"/>
      <c r="K19" s="78" t="n">
        <f aca="false">ROUND(J19*G19,2)</f>
        <v>0</v>
      </c>
      <c r="L19" s="79" t="e">
        <f aca="false">K19/$K$134</f>
        <v>#DIV/0!</v>
      </c>
      <c r="M19" s="80"/>
      <c r="N19" s="12"/>
      <c r="O19" s="81"/>
      <c r="P19" s="82"/>
      <c r="Q19" s="82"/>
      <c r="R19" s="83"/>
      <c r="S19" s="83"/>
      <c r="T19" s="83"/>
      <c r="U19" s="83"/>
      <c r="V19" s="83"/>
      <c r="W19" s="83"/>
      <c r="X19" s="83"/>
      <c r="Y19" s="83"/>
      <c r="Z19" s="83"/>
    </row>
    <row r="20" customFormat="false" ht="23.85" hidden="false" customHeight="false" outlineLevel="0" collapsed="false">
      <c r="A20" s="71"/>
      <c r="B20" s="72" t="s">
        <v>34</v>
      </c>
      <c r="C20" s="73" t="n">
        <v>10004</v>
      </c>
      <c r="D20" s="74" t="s">
        <v>9</v>
      </c>
      <c r="E20" s="84" t="s">
        <v>35</v>
      </c>
      <c r="F20" s="73" t="s">
        <v>33</v>
      </c>
      <c r="G20" s="76" t="n">
        <v>112.44</v>
      </c>
      <c r="H20" s="77"/>
      <c r="I20" s="78" t="n">
        <f aca="false">ROUND(G20*H20,2)</f>
        <v>0</v>
      </c>
      <c r="J20" s="78"/>
      <c r="K20" s="78" t="n">
        <f aca="false">ROUND(J20*G20,2)</f>
        <v>0</v>
      </c>
      <c r="L20" s="79" t="e">
        <f aca="false">K20/$K$134</f>
        <v>#DIV/0!</v>
      </c>
      <c r="M20" s="80"/>
      <c r="N20" s="12"/>
      <c r="O20" s="81"/>
      <c r="P20" s="82"/>
      <c r="Q20" s="82"/>
      <c r="R20" s="83"/>
      <c r="S20" s="83"/>
      <c r="T20" s="83"/>
      <c r="U20" s="83"/>
      <c r="V20" s="83"/>
      <c r="W20" s="83"/>
      <c r="X20" s="83"/>
      <c r="Y20" s="83"/>
      <c r="Z20" s="83"/>
    </row>
    <row r="21" s="86" customFormat="true" ht="15" hidden="false" customHeight="false" outlineLevel="0" collapsed="false">
      <c r="A21" s="67"/>
      <c r="B21" s="61" t="n">
        <v>2</v>
      </c>
      <c r="C21" s="62" t="n">
        <v>20000</v>
      </c>
      <c r="D21" s="63"/>
      <c r="E21" s="63" t="s">
        <v>36</v>
      </c>
      <c r="F21" s="62"/>
      <c r="G21" s="62"/>
      <c r="H21" s="64"/>
      <c r="I21" s="64" t="n">
        <f aca="false">SUM(I22:I26)</f>
        <v>0</v>
      </c>
      <c r="J21" s="65"/>
      <c r="K21" s="64" t="n">
        <f aca="false">SUM(K22:K26)</f>
        <v>0</v>
      </c>
      <c r="L21" s="66" t="e">
        <f aca="false">K21/$K$134</f>
        <v>#DIV/0!</v>
      </c>
      <c r="M21" s="67"/>
      <c r="N21" s="85"/>
      <c r="O21" s="69"/>
      <c r="P21" s="67"/>
      <c r="Q21" s="67"/>
      <c r="R21" s="67"/>
      <c r="S21" s="67"/>
      <c r="T21" s="67"/>
      <c r="U21" s="67"/>
      <c r="V21" s="67"/>
      <c r="W21" s="67"/>
      <c r="X21" s="67"/>
      <c r="Y21" s="67"/>
      <c r="Z21" s="67"/>
    </row>
    <row r="22" customFormat="false" ht="15" hidden="false" customHeight="false" outlineLevel="0" collapsed="false">
      <c r="A22" s="71"/>
      <c r="B22" s="72" t="s">
        <v>37</v>
      </c>
      <c r="C22" s="87" t="n">
        <v>20001</v>
      </c>
      <c r="D22" s="74" t="s">
        <v>9</v>
      </c>
      <c r="E22" s="84" t="s">
        <v>38</v>
      </c>
      <c r="F22" s="73" t="s">
        <v>39</v>
      </c>
      <c r="G22" s="76" t="n">
        <v>0.31</v>
      </c>
      <c r="H22" s="77"/>
      <c r="I22" s="78" t="n">
        <f aca="false">ROUND(G22*H22,2)</f>
        <v>0</v>
      </c>
      <c r="J22" s="78"/>
      <c r="K22" s="78" t="n">
        <f aca="false">ROUND(J22*G22,2)</f>
        <v>0</v>
      </c>
      <c r="L22" s="79" t="e">
        <f aca="false">K22/$K$134</f>
        <v>#DIV/0!</v>
      </c>
      <c r="M22" s="80"/>
      <c r="N22" s="12"/>
      <c r="O22" s="81"/>
      <c r="P22" s="82"/>
      <c r="Q22" s="82"/>
      <c r="R22" s="83"/>
      <c r="S22" s="83"/>
      <c r="T22" s="83"/>
      <c r="U22" s="83"/>
      <c r="V22" s="83"/>
      <c r="W22" s="83"/>
      <c r="X22" s="83"/>
      <c r="Y22" s="83"/>
      <c r="Z22" s="83"/>
    </row>
    <row r="23" customFormat="false" ht="15" hidden="false" customHeight="false" outlineLevel="0" collapsed="false">
      <c r="A23" s="71"/>
      <c r="B23" s="72" t="s">
        <v>40</v>
      </c>
      <c r="C23" s="87" t="n">
        <v>20002</v>
      </c>
      <c r="D23" s="74" t="s">
        <v>9</v>
      </c>
      <c r="E23" s="84" t="s">
        <v>41</v>
      </c>
      <c r="F23" s="73" t="s">
        <v>33</v>
      </c>
      <c r="G23" s="76" t="n">
        <v>263.19</v>
      </c>
      <c r="H23" s="77"/>
      <c r="I23" s="78" t="n">
        <f aca="false">ROUND(G23*H23,2)</f>
        <v>0</v>
      </c>
      <c r="J23" s="78"/>
      <c r="K23" s="78" t="n">
        <f aca="false">ROUND(J23*G23,2)</f>
        <v>0</v>
      </c>
      <c r="L23" s="79" t="e">
        <f aca="false">K23/$K$134</f>
        <v>#DIV/0!</v>
      </c>
      <c r="M23" s="80"/>
      <c r="N23" s="12"/>
      <c r="O23" s="81"/>
      <c r="P23" s="82"/>
      <c r="Q23" s="82"/>
      <c r="R23" s="83"/>
      <c r="S23" s="83"/>
      <c r="T23" s="83"/>
      <c r="U23" s="83"/>
      <c r="V23" s="83"/>
      <c r="W23" s="83"/>
      <c r="X23" s="83"/>
      <c r="Y23" s="83"/>
      <c r="Z23" s="83"/>
    </row>
    <row r="24" customFormat="false" ht="15" hidden="false" customHeight="false" outlineLevel="0" collapsed="false">
      <c r="A24" s="71"/>
      <c r="B24" s="72" t="s">
        <v>42</v>
      </c>
      <c r="C24" s="87" t="n">
        <v>20003</v>
      </c>
      <c r="D24" s="74" t="s">
        <v>9</v>
      </c>
      <c r="E24" s="84" t="s">
        <v>43</v>
      </c>
      <c r="F24" s="73" t="s">
        <v>33</v>
      </c>
      <c r="G24" s="76" t="n">
        <v>20</v>
      </c>
      <c r="H24" s="77"/>
      <c r="I24" s="78" t="n">
        <f aca="false">ROUND(G24*H24,2)</f>
        <v>0</v>
      </c>
      <c r="J24" s="78"/>
      <c r="K24" s="78" t="n">
        <f aca="false">ROUND(J24*G24,2)</f>
        <v>0</v>
      </c>
      <c r="L24" s="79" t="e">
        <f aca="false">K24/$K$134</f>
        <v>#DIV/0!</v>
      </c>
      <c r="M24" s="80"/>
      <c r="N24" s="12"/>
      <c r="O24" s="81"/>
      <c r="P24" s="82"/>
      <c r="Q24" s="82"/>
      <c r="R24" s="83"/>
      <c r="S24" s="83"/>
      <c r="T24" s="83"/>
      <c r="U24" s="83"/>
      <c r="V24" s="83"/>
      <c r="W24" s="83"/>
      <c r="X24" s="83"/>
      <c r="Y24" s="83"/>
      <c r="Z24" s="83"/>
    </row>
    <row r="25" customFormat="false" ht="23.85" hidden="false" customHeight="false" outlineLevel="0" collapsed="false">
      <c r="A25" s="71"/>
      <c r="B25" s="72" t="s">
        <v>44</v>
      </c>
      <c r="C25" s="87" t="n">
        <v>20004</v>
      </c>
      <c r="D25" s="74" t="s">
        <v>9</v>
      </c>
      <c r="E25" s="84" t="s">
        <v>45</v>
      </c>
      <c r="F25" s="73" t="s">
        <v>33</v>
      </c>
      <c r="G25" s="76" t="n">
        <v>243.75</v>
      </c>
      <c r="H25" s="77"/>
      <c r="I25" s="78" t="n">
        <f aca="false">ROUND(G25*H25,2)</f>
        <v>0</v>
      </c>
      <c r="J25" s="78"/>
      <c r="K25" s="78" t="n">
        <f aca="false">ROUND(J25*G25,2)</f>
        <v>0</v>
      </c>
      <c r="L25" s="79" t="e">
        <f aca="false">K25/$K$134</f>
        <v>#DIV/0!</v>
      </c>
      <c r="M25" s="80"/>
      <c r="N25" s="12"/>
      <c r="O25" s="81"/>
      <c r="P25" s="82"/>
      <c r="Q25" s="82"/>
      <c r="R25" s="83"/>
      <c r="S25" s="83"/>
      <c r="T25" s="83"/>
      <c r="U25" s="83"/>
      <c r="V25" s="83"/>
      <c r="W25" s="83"/>
      <c r="X25" s="83"/>
      <c r="Y25" s="83"/>
      <c r="Z25" s="83"/>
    </row>
    <row r="26" customFormat="false" ht="23.85" hidden="false" customHeight="false" outlineLevel="0" collapsed="false">
      <c r="A26" s="71"/>
      <c r="B26" s="72" t="s">
        <v>46</v>
      </c>
      <c r="C26" s="87" t="n">
        <v>20005</v>
      </c>
      <c r="D26" s="74" t="s">
        <v>9</v>
      </c>
      <c r="E26" s="75" t="s">
        <v>47</v>
      </c>
      <c r="F26" s="73" t="s">
        <v>33</v>
      </c>
      <c r="G26" s="76" t="n">
        <v>20</v>
      </c>
      <c r="H26" s="77"/>
      <c r="I26" s="78" t="n">
        <f aca="false">ROUND(G26*H26,2)</f>
        <v>0</v>
      </c>
      <c r="J26" s="78"/>
      <c r="K26" s="78" t="n">
        <f aca="false">ROUND(J26*G26,2)</f>
        <v>0</v>
      </c>
      <c r="L26" s="79" t="e">
        <f aca="false">K26/$K$134</f>
        <v>#DIV/0!</v>
      </c>
      <c r="M26" s="80"/>
      <c r="N26" s="12"/>
      <c r="O26" s="81"/>
      <c r="P26" s="82"/>
      <c r="Q26" s="82"/>
      <c r="R26" s="83"/>
      <c r="S26" s="83"/>
      <c r="T26" s="83"/>
      <c r="U26" s="83"/>
      <c r="V26" s="83"/>
      <c r="W26" s="83"/>
      <c r="X26" s="83"/>
      <c r="Y26" s="83"/>
      <c r="Z26" s="83"/>
    </row>
    <row r="27" s="17" customFormat="true" ht="15" hidden="false" customHeight="false" outlineLevel="0" collapsed="false">
      <c r="A27" s="80"/>
      <c r="B27" s="88" t="n">
        <v>3</v>
      </c>
      <c r="C27" s="62" t="n">
        <v>30000</v>
      </c>
      <c r="D27" s="89"/>
      <c r="E27" s="90" t="s">
        <v>48</v>
      </c>
      <c r="F27" s="62"/>
      <c r="G27" s="62"/>
      <c r="H27" s="91"/>
      <c r="I27" s="92" t="n">
        <f aca="false">SUM(I28:I30)</f>
        <v>0</v>
      </c>
      <c r="J27" s="92"/>
      <c r="K27" s="92" t="n">
        <f aca="false">SUM(K28:K30)</f>
        <v>0</v>
      </c>
      <c r="L27" s="93" t="e">
        <f aca="false">K27/$K$134</f>
        <v>#DIV/0!</v>
      </c>
      <c r="M27" s="80"/>
      <c r="N27" s="82"/>
      <c r="O27" s="81"/>
      <c r="P27" s="82"/>
      <c r="Q27" s="82"/>
      <c r="R27" s="82"/>
      <c r="S27" s="82"/>
      <c r="T27" s="82"/>
      <c r="U27" s="82"/>
      <c r="V27" s="82"/>
      <c r="W27" s="82"/>
      <c r="X27" s="82"/>
      <c r="Y27" s="82"/>
      <c r="Z27" s="82"/>
    </row>
    <row r="28" s="17" customFormat="true" ht="15" hidden="false" customHeight="false" outlineLevel="0" collapsed="false">
      <c r="A28" s="80"/>
      <c r="B28" s="72" t="s">
        <v>49</v>
      </c>
      <c r="C28" s="73" t="n">
        <v>30001</v>
      </c>
      <c r="D28" s="74" t="s">
        <v>9</v>
      </c>
      <c r="E28" s="84" t="s">
        <v>50</v>
      </c>
      <c r="F28" s="73" t="s">
        <v>39</v>
      </c>
      <c r="G28" s="76" t="n">
        <v>1.24</v>
      </c>
      <c r="H28" s="77"/>
      <c r="I28" s="78" t="n">
        <f aca="false">ROUND(G28*H28,2)</f>
        <v>0</v>
      </c>
      <c r="J28" s="78"/>
      <c r="K28" s="78" t="n">
        <f aca="false">ROUND(J28*G28,2)</f>
        <v>0</v>
      </c>
      <c r="L28" s="79" t="e">
        <f aca="false">K28/$K$134</f>
        <v>#DIV/0!</v>
      </c>
      <c r="M28" s="80"/>
      <c r="N28" s="82"/>
      <c r="O28" s="81"/>
      <c r="P28" s="82"/>
      <c r="Q28" s="82"/>
      <c r="R28" s="82"/>
      <c r="S28" s="82"/>
      <c r="T28" s="82"/>
      <c r="U28" s="82"/>
      <c r="V28" s="82"/>
      <c r="W28" s="82"/>
      <c r="X28" s="82"/>
      <c r="Y28" s="82"/>
      <c r="Z28" s="82"/>
    </row>
    <row r="29" s="17" customFormat="true" ht="15" hidden="false" customHeight="false" outlineLevel="0" collapsed="false">
      <c r="A29" s="80"/>
      <c r="B29" s="72" t="s">
        <v>51</v>
      </c>
      <c r="C29" s="73" t="n">
        <v>30002</v>
      </c>
      <c r="D29" s="74" t="s">
        <v>9</v>
      </c>
      <c r="E29" s="84" t="s">
        <v>52</v>
      </c>
      <c r="F29" s="73" t="s">
        <v>39</v>
      </c>
      <c r="G29" s="76" t="n">
        <v>3.79</v>
      </c>
      <c r="H29" s="94"/>
      <c r="I29" s="78" t="n">
        <f aca="false">ROUND(G29*H29,2)</f>
        <v>0</v>
      </c>
      <c r="J29" s="78"/>
      <c r="K29" s="78" t="n">
        <f aca="false">ROUND(J29*G29,2)</f>
        <v>0</v>
      </c>
      <c r="L29" s="79" t="e">
        <f aca="false">K29/$K$134</f>
        <v>#DIV/0!</v>
      </c>
      <c r="M29" s="80"/>
      <c r="N29" s="82"/>
      <c r="O29" s="81"/>
      <c r="P29" s="82"/>
      <c r="Q29" s="82"/>
      <c r="R29" s="82"/>
      <c r="S29" s="82"/>
      <c r="T29" s="82"/>
      <c r="U29" s="82"/>
      <c r="V29" s="82"/>
      <c r="W29" s="82"/>
      <c r="X29" s="82"/>
      <c r="Y29" s="82"/>
      <c r="Z29" s="82"/>
    </row>
    <row r="30" s="17" customFormat="true" ht="15" hidden="false" customHeight="false" outlineLevel="0" collapsed="false">
      <c r="A30" s="80"/>
      <c r="B30" s="72" t="s">
        <v>53</v>
      </c>
      <c r="C30" s="73" t="n">
        <v>30003</v>
      </c>
      <c r="D30" s="74" t="s">
        <v>9</v>
      </c>
      <c r="E30" s="75" t="s">
        <v>54</v>
      </c>
      <c r="F30" s="73" t="s">
        <v>39</v>
      </c>
      <c r="G30" s="76" t="n">
        <v>1.24</v>
      </c>
      <c r="H30" s="77"/>
      <c r="I30" s="78" t="n">
        <f aca="false">ROUND(G30*H30,2)</f>
        <v>0</v>
      </c>
      <c r="J30" s="78"/>
      <c r="K30" s="78" t="n">
        <f aca="false">ROUND(J30*G30,2)</f>
        <v>0</v>
      </c>
      <c r="L30" s="79" t="e">
        <f aca="false">K30/$K$134</f>
        <v>#DIV/0!</v>
      </c>
      <c r="M30" s="80"/>
      <c r="N30" s="82"/>
      <c r="O30" s="81"/>
      <c r="P30" s="82"/>
      <c r="Q30" s="82"/>
      <c r="R30" s="82"/>
      <c r="S30" s="82"/>
      <c r="T30" s="82"/>
      <c r="U30" s="82"/>
      <c r="V30" s="82"/>
      <c r="W30" s="82"/>
      <c r="X30" s="82"/>
      <c r="Y30" s="82"/>
      <c r="Z30" s="82"/>
    </row>
    <row r="31" s="17" customFormat="true" ht="15" hidden="false" customHeight="false" outlineLevel="0" collapsed="false">
      <c r="A31" s="80"/>
      <c r="B31" s="61" t="n">
        <v>4</v>
      </c>
      <c r="C31" s="62" t="n">
        <v>40000</v>
      </c>
      <c r="D31" s="89"/>
      <c r="E31" s="90" t="s">
        <v>55</v>
      </c>
      <c r="F31" s="62"/>
      <c r="G31" s="62"/>
      <c r="H31" s="91"/>
      <c r="I31" s="92" t="n">
        <f aca="false">SUM(I32:I37)</f>
        <v>0</v>
      </c>
      <c r="J31" s="92"/>
      <c r="K31" s="92" t="n">
        <f aca="false">SUM(K32:K37)</f>
        <v>0</v>
      </c>
      <c r="L31" s="93" t="e">
        <f aca="false">K31/$K$134</f>
        <v>#DIV/0!</v>
      </c>
      <c r="M31" s="80"/>
      <c r="N31" s="82"/>
      <c r="O31" s="81"/>
      <c r="P31" s="82"/>
      <c r="Q31" s="82"/>
      <c r="R31" s="82"/>
      <c r="S31" s="82"/>
      <c r="T31" s="82"/>
      <c r="U31" s="82"/>
      <c r="V31" s="82"/>
      <c r="W31" s="82"/>
      <c r="X31" s="82"/>
      <c r="Y31" s="82"/>
      <c r="Z31" s="82"/>
    </row>
    <row r="32" s="17" customFormat="true" ht="15" hidden="false" customHeight="false" outlineLevel="0" collapsed="false">
      <c r="A32" s="80"/>
      <c r="B32" s="72" t="s">
        <v>56</v>
      </c>
      <c r="C32" s="87" t="n">
        <v>40001</v>
      </c>
      <c r="D32" s="74" t="s">
        <v>9</v>
      </c>
      <c r="E32" s="84" t="s">
        <v>57</v>
      </c>
      <c r="F32" s="73" t="s">
        <v>58</v>
      </c>
      <c r="G32" s="76" t="n">
        <v>202</v>
      </c>
      <c r="H32" s="77"/>
      <c r="I32" s="78" t="n">
        <f aca="false">ROUND(G32*H32,2)</f>
        <v>0</v>
      </c>
      <c r="J32" s="78"/>
      <c r="K32" s="78" t="n">
        <f aca="false">ROUND(J32*G32,2)</f>
        <v>0</v>
      </c>
      <c r="L32" s="79" t="e">
        <f aca="false">K32/$K$134</f>
        <v>#DIV/0!</v>
      </c>
      <c r="M32" s="80"/>
      <c r="N32" s="82"/>
      <c r="O32" s="81"/>
      <c r="P32" s="82"/>
      <c r="Q32" s="82"/>
      <c r="R32" s="82"/>
      <c r="S32" s="82"/>
      <c r="T32" s="82"/>
      <c r="U32" s="82"/>
      <c r="V32" s="82"/>
      <c r="W32" s="82"/>
      <c r="X32" s="82"/>
      <c r="Y32" s="82"/>
      <c r="Z32" s="82"/>
    </row>
    <row r="33" s="17" customFormat="true" ht="15" hidden="false" customHeight="false" outlineLevel="0" collapsed="false">
      <c r="A33" s="80"/>
      <c r="B33" s="72" t="s">
        <v>59</v>
      </c>
      <c r="C33" s="87" t="n">
        <v>40002</v>
      </c>
      <c r="D33" s="74" t="s">
        <v>9</v>
      </c>
      <c r="E33" s="27" t="s">
        <v>60</v>
      </c>
      <c r="F33" s="73" t="s">
        <v>33</v>
      </c>
      <c r="G33" s="76" t="n">
        <v>17.3</v>
      </c>
      <c r="H33" s="77"/>
      <c r="I33" s="78" t="n">
        <f aca="false">ROUND(G33*H33,2)</f>
        <v>0</v>
      </c>
      <c r="J33" s="78"/>
      <c r="K33" s="78" t="n">
        <f aca="false">ROUND(J33*G33,2)</f>
        <v>0</v>
      </c>
      <c r="L33" s="79" t="e">
        <f aca="false">K33/$K$134</f>
        <v>#DIV/0!</v>
      </c>
      <c r="M33" s="80"/>
      <c r="N33" s="82"/>
      <c r="O33" s="81"/>
      <c r="P33" s="82"/>
      <c r="Q33" s="82"/>
      <c r="R33" s="82"/>
      <c r="S33" s="82"/>
      <c r="T33" s="82"/>
      <c r="U33" s="82"/>
      <c r="V33" s="82"/>
      <c r="W33" s="82"/>
      <c r="X33" s="82"/>
      <c r="Y33" s="82"/>
      <c r="Z33" s="82"/>
    </row>
    <row r="34" s="17" customFormat="true" ht="23.85" hidden="false" customHeight="false" outlineLevel="0" collapsed="false">
      <c r="A34" s="80"/>
      <c r="B34" s="72" t="s">
        <v>61</v>
      </c>
      <c r="C34" s="87" t="n">
        <v>40003</v>
      </c>
      <c r="D34" s="74" t="s">
        <v>9</v>
      </c>
      <c r="E34" s="84" t="s">
        <v>62</v>
      </c>
      <c r="F34" s="73" t="s">
        <v>39</v>
      </c>
      <c r="G34" s="76" t="n">
        <v>0.22</v>
      </c>
      <c r="H34" s="77"/>
      <c r="I34" s="78" t="n">
        <f aca="false">ROUND(G34*H34,2)</f>
        <v>0</v>
      </c>
      <c r="J34" s="78"/>
      <c r="K34" s="78" t="n">
        <f aca="false">ROUND(J34*G34,2)</f>
        <v>0</v>
      </c>
      <c r="L34" s="79" t="e">
        <f aca="false">K34/$K$134</f>
        <v>#DIV/0!</v>
      </c>
      <c r="M34" s="80"/>
      <c r="N34" s="82"/>
      <c r="O34" s="81"/>
      <c r="P34" s="82"/>
      <c r="Q34" s="82"/>
      <c r="R34" s="82"/>
      <c r="S34" s="82"/>
      <c r="T34" s="82"/>
      <c r="U34" s="82"/>
      <c r="V34" s="82"/>
      <c r="W34" s="82"/>
      <c r="X34" s="82"/>
      <c r="Y34" s="82"/>
      <c r="Z34" s="82"/>
    </row>
    <row r="35" s="17" customFormat="true" ht="23.85" hidden="false" customHeight="false" outlineLevel="0" collapsed="false">
      <c r="A35" s="80"/>
      <c r="B35" s="72" t="s">
        <v>63</v>
      </c>
      <c r="C35" s="87" t="n">
        <v>40004</v>
      </c>
      <c r="D35" s="74" t="s">
        <v>9</v>
      </c>
      <c r="E35" s="75" t="s">
        <v>64</v>
      </c>
      <c r="F35" s="73" t="s">
        <v>39</v>
      </c>
      <c r="G35" s="76" t="n">
        <v>3.57</v>
      </c>
      <c r="H35" s="94"/>
      <c r="I35" s="78" t="n">
        <f aca="false">ROUND(G35*H35,2)</f>
        <v>0</v>
      </c>
      <c r="J35" s="78"/>
      <c r="K35" s="78" t="n">
        <f aca="false">ROUND(J35*G35,2)</f>
        <v>0</v>
      </c>
      <c r="L35" s="79" t="e">
        <f aca="false">K35/$K$134</f>
        <v>#DIV/0!</v>
      </c>
      <c r="M35" s="80"/>
      <c r="N35" s="82"/>
      <c r="O35" s="81"/>
      <c r="P35" s="82"/>
      <c r="Q35" s="82"/>
      <c r="R35" s="82"/>
      <c r="S35" s="82"/>
      <c r="T35" s="82"/>
      <c r="U35" s="82"/>
      <c r="V35" s="82"/>
      <c r="W35" s="82"/>
      <c r="X35" s="82"/>
      <c r="Y35" s="82"/>
      <c r="Z35" s="82"/>
    </row>
    <row r="36" s="17" customFormat="true" ht="15" hidden="false" customHeight="false" outlineLevel="0" collapsed="false">
      <c r="A36" s="80"/>
      <c r="B36" s="72" t="s">
        <v>65</v>
      </c>
      <c r="C36" s="87" t="n">
        <v>40005</v>
      </c>
      <c r="D36" s="74" t="s">
        <v>9</v>
      </c>
      <c r="E36" s="84" t="s">
        <v>66</v>
      </c>
      <c r="F36" s="73" t="s">
        <v>28</v>
      </c>
      <c r="G36" s="76" t="n">
        <v>56</v>
      </c>
      <c r="H36" s="77"/>
      <c r="I36" s="78" t="n">
        <f aca="false">ROUND(G36*H36,2)</f>
        <v>0</v>
      </c>
      <c r="J36" s="78"/>
      <c r="K36" s="78" t="n">
        <f aca="false">ROUND(J36*G36,2)</f>
        <v>0</v>
      </c>
      <c r="L36" s="79" t="e">
        <f aca="false">K36/$K$134</f>
        <v>#DIV/0!</v>
      </c>
      <c r="M36" s="80"/>
      <c r="N36" s="82"/>
      <c r="O36" s="81"/>
      <c r="P36" s="82"/>
      <c r="Q36" s="82"/>
      <c r="R36" s="82"/>
      <c r="S36" s="82"/>
      <c r="T36" s="82"/>
      <c r="U36" s="82"/>
      <c r="V36" s="82"/>
      <c r="W36" s="82"/>
      <c r="X36" s="82"/>
      <c r="Y36" s="82"/>
      <c r="Z36" s="82"/>
    </row>
    <row r="37" s="17" customFormat="true" ht="23.85" hidden="false" customHeight="false" outlineLevel="0" collapsed="false">
      <c r="A37" s="80"/>
      <c r="B37" s="72" t="s">
        <v>67</v>
      </c>
      <c r="C37" s="87" t="n">
        <v>40006</v>
      </c>
      <c r="D37" s="74" t="s">
        <v>9</v>
      </c>
      <c r="E37" s="84" t="s">
        <v>68</v>
      </c>
      <c r="F37" s="73" t="s">
        <v>33</v>
      </c>
      <c r="G37" s="76" t="n">
        <v>27.24</v>
      </c>
      <c r="H37" s="77"/>
      <c r="I37" s="78" t="n">
        <f aca="false">ROUND(G37*H37,2)</f>
        <v>0</v>
      </c>
      <c r="J37" s="78"/>
      <c r="K37" s="78" t="n">
        <f aca="false">ROUND(J37*G37,2)</f>
        <v>0</v>
      </c>
      <c r="L37" s="79" t="e">
        <f aca="false">K37/$K$134</f>
        <v>#DIV/0!</v>
      </c>
      <c r="M37" s="80"/>
      <c r="N37" s="82"/>
      <c r="O37" s="81"/>
      <c r="P37" s="82"/>
      <c r="Q37" s="82"/>
      <c r="R37" s="82"/>
      <c r="S37" s="82"/>
      <c r="T37" s="82"/>
      <c r="U37" s="82"/>
      <c r="V37" s="82"/>
      <c r="W37" s="82"/>
      <c r="X37" s="82"/>
      <c r="Y37" s="82"/>
      <c r="Z37" s="82"/>
    </row>
    <row r="38" s="17" customFormat="true" ht="15" hidden="false" customHeight="false" outlineLevel="0" collapsed="false">
      <c r="A38" s="80"/>
      <c r="B38" s="61" t="n">
        <v>5</v>
      </c>
      <c r="C38" s="62" t="n">
        <v>50000</v>
      </c>
      <c r="D38" s="89"/>
      <c r="E38" s="90" t="s">
        <v>69</v>
      </c>
      <c r="F38" s="62"/>
      <c r="G38" s="62"/>
      <c r="H38" s="91"/>
      <c r="I38" s="92" t="n">
        <f aca="false">SUM(I39:I44)</f>
        <v>0</v>
      </c>
      <c r="J38" s="92"/>
      <c r="K38" s="92" t="n">
        <f aca="false">SUM(K39:K44)</f>
        <v>0</v>
      </c>
      <c r="L38" s="93" t="e">
        <f aca="false">K38/$K$134</f>
        <v>#DIV/0!</v>
      </c>
      <c r="M38" s="80"/>
      <c r="N38" s="82"/>
      <c r="O38" s="81"/>
      <c r="P38" s="82"/>
      <c r="Q38" s="82"/>
      <c r="R38" s="82"/>
      <c r="S38" s="82"/>
      <c r="T38" s="82"/>
      <c r="U38" s="82"/>
      <c r="V38" s="82"/>
      <c r="W38" s="82"/>
      <c r="X38" s="82"/>
      <c r="Y38" s="82"/>
      <c r="Z38" s="82"/>
    </row>
    <row r="39" s="17" customFormat="true" ht="15" hidden="false" customHeight="false" outlineLevel="0" collapsed="false">
      <c r="A39" s="80"/>
      <c r="B39" s="72" t="s">
        <v>70</v>
      </c>
      <c r="C39" s="87" t="n">
        <v>50001</v>
      </c>
      <c r="D39" s="74" t="s">
        <v>9</v>
      </c>
      <c r="E39" s="84" t="s">
        <v>71</v>
      </c>
      <c r="F39" s="73" t="s">
        <v>58</v>
      </c>
      <c r="G39" s="76" t="n">
        <v>332</v>
      </c>
      <c r="H39" s="77"/>
      <c r="I39" s="78" t="n">
        <f aca="false">ROUND(G39*H39,2)</f>
        <v>0</v>
      </c>
      <c r="J39" s="78"/>
      <c r="K39" s="78" t="n">
        <f aca="false">ROUND(J39*G39,2)</f>
        <v>0</v>
      </c>
      <c r="L39" s="79" t="e">
        <f aca="false">K39/$K$134</f>
        <v>#DIV/0!</v>
      </c>
      <c r="M39" s="80"/>
      <c r="N39" s="82"/>
      <c r="O39" s="81"/>
      <c r="P39" s="82"/>
      <c r="Q39" s="82"/>
      <c r="R39" s="82"/>
      <c r="S39" s="82"/>
      <c r="T39" s="82"/>
      <c r="U39" s="82"/>
      <c r="V39" s="82"/>
      <c r="W39" s="82"/>
      <c r="X39" s="82"/>
      <c r="Y39" s="82"/>
      <c r="Z39" s="82"/>
    </row>
    <row r="40" s="17" customFormat="true" ht="23.85" hidden="false" customHeight="false" outlineLevel="0" collapsed="false">
      <c r="A40" s="80"/>
      <c r="B40" s="72" t="s">
        <v>72</v>
      </c>
      <c r="C40" s="87" t="n">
        <v>50002</v>
      </c>
      <c r="D40" s="74" t="s">
        <v>9</v>
      </c>
      <c r="E40" s="84" t="s">
        <v>73</v>
      </c>
      <c r="F40" s="73" t="s">
        <v>33</v>
      </c>
      <c r="G40" s="76" t="n">
        <v>106.65</v>
      </c>
      <c r="H40" s="77"/>
      <c r="I40" s="78" t="n">
        <f aca="false">ROUND(G40*H40,2)</f>
        <v>0</v>
      </c>
      <c r="J40" s="78"/>
      <c r="K40" s="78" t="n">
        <f aca="false">ROUND(J40*G40,2)</f>
        <v>0</v>
      </c>
      <c r="L40" s="79" t="e">
        <f aca="false">K40/$K$134</f>
        <v>#DIV/0!</v>
      </c>
      <c r="M40" s="80"/>
      <c r="N40" s="82"/>
      <c r="O40" s="81"/>
      <c r="P40" s="82"/>
      <c r="Q40" s="82"/>
      <c r="R40" s="82"/>
      <c r="S40" s="82"/>
      <c r="T40" s="82"/>
      <c r="U40" s="82"/>
      <c r="V40" s="82"/>
      <c r="W40" s="82"/>
      <c r="X40" s="82"/>
      <c r="Y40" s="82"/>
      <c r="Z40" s="82"/>
    </row>
    <row r="41" s="17" customFormat="true" ht="15" hidden="false" customHeight="false" outlineLevel="0" collapsed="false">
      <c r="A41" s="80"/>
      <c r="B41" s="72" t="s">
        <v>74</v>
      </c>
      <c r="C41" s="87" t="n">
        <v>50003</v>
      </c>
      <c r="D41" s="74" t="s">
        <v>9</v>
      </c>
      <c r="E41" s="84" t="s">
        <v>75</v>
      </c>
      <c r="F41" s="73" t="s">
        <v>39</v>
      </c>
      <c r="G41" s="76" t="n">
        <v>0.19</v>
      </c>
      <c r="H41" s="77"/>
      <c r="I41" s="78" t="n">
        <f aca="false">ROUND(G41*H41,2)</f>
        <v>0</v>
      </c>
      <c r="J41" s="78"/>
      <c r="K41" s="78" t="n">
        <f aca="false">ROUND(J41*G41,2)</f>
        <v>0</v>
      </c>
      <c r="L41" s="79" t="e">
        <f aca="false">K41/$K$134</f>
        <v>#DIV/0!</v>
      </c>
      <c r="M41" s="80"/>
      <c r="N41" s="82"/>
      <c r="O41" s="81"/>
      <c r="P41" s="82"/>
      <c r="Q41" s="82"/>
      <c r="R41" s="82"/>
      <c r="S41" s="82"/>
      <c r="T41" s="82"/>
      <c r="U41" s="82"/>
      <c r="V41" s="82"/>
      <c r="W41" s="82"/>
      <c r="X41" s="82"/>
      <c r="Y41" s="82"/>
      <c r="Z41" s="82"/>
    </row>
    <row r="42" s="17" customFormat="true" ht="23.85" hidden="false" customHeight="false" outlineLevel="0" collapsed="false">
      <c r="A42" s="80"/>
      <c r="B42" s="72" t="s">
        <v>76</v>
      </c>
      <c r="C42" s="87" t="n">
        <v>50004</v>
      </c>
      <c r="D42" s="74" t="s">
        <v>9</v>
      </c>
      <c r="E42" s="75" t="s">
        <v>77</v>
      </c>
      <c r="F42" s="73" t="s">
        <v>39</v>
      </c>
      <c r="G42" s="76" t="n">
        <v>8.7</v>
      </c>
      <c r="H42" s="77"/>
      <c r="I42" s="78" t="n">
        <f aca="false">ROUND(G42*H42,2)</f>
        <v>0</v>
      </c>
      <c r="J42" s="78"/>
      <c r="K42" s="78" t="n">
        <f aca="false">ROUND(J42*G42,2)</f>
        <v>0</v>
      </c>
      <c r="L42" s="79" t="e">
        <f aca="false">K42/$K$134</f>
        <v>#DIV/0!</v>
      </c>
      <c r="M42" s="80"/>
      <c r="N42" s="82"/>
      <c r="O42" s="81"/>
      <c r="P42" s="82"/>
      <c r="Q42" s="82"/>
      <c r="R42" s="82"/>
      <c r="S42" s="82"/>
      <c r="T42" s="82"/>
      <c r="U42" s="82"/>
      <c r="V42" s="82"/>
      <c r="W42" s="82"/>
      <c r="X42" s="82"/>
      <c r="Y42" s="82"/>
      <c r="Z42" s="82"/>
    </row>
    <row r="43" s="17" customFormat="true" ht="35.05" hidden="false" customHeight="false" outlineLevel="0" collapsed="false">
      <c r="A43" s="80"/>
      <c r="B43" s="72" t="s">
        <v>78</v>
      </c>
      <c r="C43" s="87" t="n">
        <v>50005</v>
      </c>
      <c r="D43" s="74" t="s">
        <v>9</v>
      </c>
      <c r="E43" s="84" t="s">
        <v>79</v>
      </c>
      <c r="F43" s="73" t="s">
        <v>33</v>
      </c>
      <c r="G43" s="76" t="n">
        <v>20.25</v>
      </c>
      <c r="H43" s="94"/>
      <c r="I43" s="78" t="n">
        <f aca="false">ROUND(G43*H43,2)</f>
        <v>0</v>
      </c>
      <c r="J43" s="78"/>
      <c r="K43" s="78" t="n">
        <f aca="false">ROUND(J43*G43,2)</f>
        <v>0</v>
      </c>
      <c r="L43" s="79" t="e">
        <f aca="false">K43/$K$134</f>
        <v>#DIV/0!</v>
      </c>
      <c r="M43" s="80"/>
      <c r="N43" s="82"/>
      <c r="O43" s="81"/>
      <c r="P43" s="82"/>
      <c r="Q43" s="82"/>
      <c r="R43" s="82"/>
      <c r="S43" s="82"/>
      <c r="T43" s="82"/>
      <c r="U43" s="82"/>
      <c r="V43" s="82"/>
      <c r="W43" s="82"/>
      <c r="X43" s="82"/>
      <c r="Y43" s="82"/>
      <c r="Z43" s="82"/>
    </row>
    <row r="44" s="17" customFormat="true" ht="15" hidden="false" customHeight="false" outlineLevel="0" collapsed="false">
      <c r="A44" s="80"/>
      <c r="B44" s="72" t="s">
        <v>80</v>
      </c>
      <c r="C44" s="87" t="n">
        <v>50006</v>
      </c>
      <c r="D44" s="74" t="s">
        <v>9</v>
      </c>
      <c r="E44" s="84" t="s">
        <v>81</v>
      </c>
      <c r="F44" s="73" t="s">
        <v>39</v>
      </c>
      <c r="G44" s="76" t="n">
        <v>0.03</v>
      </c>
      <c r="H44" s="77"/>
      <c r="I44" s="78" t="n">
        <f aca="false">ROUND(G44*H44,2)</f>
        <v>0</v>
      </c>
      <c r="J44" s="78"/>
      <c r="K44" s="78" t="n">
        <f aca="false">ROUND(J44*G44,2)</f>
        <v>0</v>
      </c>
      <c r="L44" s="79" t="e">
        <f aca="false">K44/$K$134</f>
        <v>#DIV/0!</v>
      </c>
      <c r="M44" s="80"/>
      <c r="N44" s="82"/>
      <c r="O44" s="81"/>
      <c r="P44" s="82"/>
      <c r="Q44" s="82"/>
      <c r="R44" s="82"/>
      <c r="S44" s="82"/>
      <c r="T44" s="82"/>
      <c r="U44" s="82"/>
      <c r="V44" s="82"/>
      <c r="W44" s="82"/>
      <c r="X44" s="82"/>
      <c r="Y44" s="82"/>
      <c r="Z44" s="82"/>
    </row>
    <row r="45" s="17" customFormat="true" ht="15" hidden="false" customHeight="false" outlineLevel="0" collapsed="false">
      <c r="A45" s="80"/>
      <c r="B45" s="61" t="n">
        <v>6</v>
      </c>
      <c r="C45" s="62" t="n">
        <v>60000</v>
      </c>
      <c r="D45" s="89"/>
      <c r="E45" s="90" t="s">
        <v>82</v>
      </c>
      <c r="F45" s="62"/>
      <c r="G45" s="62"/>
      <c r="H45" s="91"/>
      <c r="I45" s="92" t="n">
        <f aca="false">SUM(I46)</f>
        <v>0</v>
      </c>
      <c r="J45" s="92"/>
      <c r="K45" s="92" t="n">
        <f aca="false">SUM(K46)</f>
        <v>0</v>
      </c>
      <c r="L45" s="93" t="e">
        <f aca="false">K45/$K$134</f>
        <v>#DIV/0!</v>
      </c>
      <c r="M45" s="80"/>
      <c r="N45" s="82"/>
      <c r="O45" s="81"/>
      <c r="P45" s="82"/>
      <c r="Q45" s="82"/>
      <c r="R45" s="82"/>
      <c r="S45" s="82"/>
      <c r="T45" s="82"/>
      <c r="U45" s="82"/>
      <c r="V45" s="82"/>
      <c r="W45" s="82"/>
      <c r="X45" s="82"/>
      <c r="Y45" s="82"/>
      <c r="Z45" s="82"/>
    </row>
    <row r="46" s="17" customFormat="true" ht="23.85" hidden="false" customHeight="false" outlineLevel="0" collapsed="false">
      <c r="A46" s="80"/>
      <c r="B46" s="72" t="s">
        <v>83</v>
      </c>
      <c r="C46" s="87" t="n">
        <v>60001</v>
      </c>
      <c r="D46" s="74" t="s">
        <v>9</v>
      </c>
      <c r="E46" s="84" t="s">
        <v>84</v>
      </c>
      <c r="F46" s="73" t="s">
        <v>33</v>
      </c>
      <c r="G46" s="76" t="n">
        <v>48.51</v>
      </c>
      <c r="H46" s="77"/>
      <c r="I46" s="78" t="n">
        <f aca="false">ROUND(G46*H46,2)</f>
        <v>0</v>
      </c>
      <c r="J46" s="78"/>
      <c r="K46" s="78" t="n">
        <f aca="false">ROUND(J46*G46,2)</f>
        <v>0</v>
      </c>
      <c r="L46" s="79" t="e">
        <f aca="false">K46/$K$134</f>
        <v>#DIV/0!</v>
      </c>
      <c r="M46" s="80"/>
      <c r="N46" s="82"/>
      <c r="O46" s="81"/>
      <c r="P46" s="82"/>
      <c r="Q46" s="82"/>
      <c r="R46" s="82"/>
      <c r="S46" s="82"/>
      <c r="T46" s="82"/>
      <c r="U46" s="82"/>
      <c r="V46" s="82"/>
      <c r="W46" s="82"/>
      <c r="X46" s="82"/>
      <c r="Y46" s="82"/>
      <c r="Z46" s="82"/>
    </row>
    <row r="47" s="17" customFormat="true" ht="15" hidden="false" customHeight="false" outlineLevel="0" collapsed="false">
      <c r="A47" s="80"/>
      <c r="B47" s="61" t="n">
        <v>7</v>
      </c>
      <c r="C47" s="62" t="n">
        <v>70000</v>
      </c>
      <c r="D47" s="89"/>
      <c r="E47" s="90" t="s">
        <v>85</v>
      </c>
      <c r="F47" s="62"/>
      <c r="G47" s="62"/>
      <c r="H47" s="91"/>
      <c r="I47" s="92" t="n">
        <f aca="false">SUM(I48:I53)</f>
        <v>0</v>
      </c>
      <c r="J47" s="92"/>
      <c r="K47" s="92" t="n">
        <f aca="false">SUM(K48:K53)</f>
        <v>0</v>
      </c>
      <c r="L47" s="93" t="e">
        <f aca="false">K47/$K$134</f>
        <v>#DIV/0!</v>
      </c>
      <c r="M47" s="80"/>
      <c r="N47" s="82"/>
      <c r="O47" s="81"/>
      <c r="P47" s="82"/>
      <c r="Q47" s="82"/>
      <c r="R47" s="82"/>
      <c r="S47" s="82"/>
      <c r="T47" s="82"/>
      <c r="U47" s="82"/>
      <c r="V47" s="82"/>
      <c r="W47" s="82"/>
      <c r="X47" s="82"/>
      <c r="Y47" s="82"/>
      <c r="Z47" s="82"/>
    </row>
    <row r="48" s="17" customFormat="true" ht="23.85" hidden="false" customHeight="false" outlineLevel="0" collapsed="false">
      <c r="A48" s="80"/>
      <c r="B48" s="72" t="s">
        <v>86</v>
      </c>
      <c r="C48" s="87" t="n">
        <v>70101</v>
      </c>
      <c r="D48" s="74" t="s">
        <v>9</v>
      </c>
      <c r="E48" s="84" t="s">
        <v>87</v>
      </c>
      <c r="F48" s="73" t="s">
        <v>33</v>
      </c>
      <c r="G48" s="76" t="n">
        <v>335.72</v>
      </c>
      <c r="H48" s="77"/>
      <c r="I48" s="78" t="n">
        <f aca="false">ROUND(G48*H48,2)</f>
        <v>0</v>
      </c>
      <c r="J48" s="78"/>
      <c r="K48" s="78" t="n">
        <f aca="false">ROUND(J48*G48,2)</f>
        <v>0</v>
      </c>
      <c r="L48" s="79" t="e">
        <f aca="false">K48/$K$134</f>
        <v>#DIV/0!</v>
      </c>
      <c r="M48" s="80"/>
      <c r="N48" s="82"/>
      <c r="O48" s="81"/>
      <c r="P48" s="82"/>
      <c r="Q48" s="82"/>
      <c r="R48" s="82"/>
      <c r="S48" s="82"/>
      <c r="T48" s="82"/>
      <c r="U48" s="82"/>
      <c r="V48" s="82"/>
      <c r="W48" s="82"/>
      <c r="X48" s="82"/>
      <c r="Y48" s="82"/>
      <c r="Z48" s="82"/>
    </row>
    <row r="49" s="17" customFormat="true" ht="23.85" hidden="false" customHeight="false" outlineLevel="0" collapsed="false">
      <c r="A49" s="80"/>
      <c r="B49" s="72" t="s">
        <v>88</v>
      </c>
      <c r="C49" s="87" t="n">
        <v>70201</v>
      </c>
      <c r="D49" s="74" t="s">
        <v>9</v>
      </c>
      <c r="E49" s="84" t="s">
        <v>89</v>
      </c>
      <c r="F49" s="73" t="s">
        <v>28</v>
      </c>
      <c r="G49" s="76" t="n">
        <v>44.54</v>
      </c>
      <c r="H49" s="77"/>
      <c r="I49" s="78" t="n">
        <f aca="false">ROUND(G49*H49,2)</f>
        <v>0</v>
      </c>
      <c r="J49" s="78"/>
      <c r="K49" s="78" t="n">
        <f aca="false">ROUND(J49*G49,2)</f>
        <v>0</v>
      </c>
      <c r="L49" s="79" t="e">
        <f aca="false">K49/$K$134</f>
        <v>#DIV/0!</v>
      </c>
      <c r="M49" s="80"/>
      <c r="N49" s="82"/>
      <c r="O49" s="81"/>
      <c r="P49" s="82"/>
      <c r="Q49" s="82"/>
      <c r="R49" s="82"/>
      <c r="S49" s="82"/>
      <c r="T49" s="82"/>
      <c r="U49" s="82"/>
      <c r="V49" s="82"/>
      <c r="W49" s="82"/>
      <c r="X49" s="82"/>
      <c r="Y49" s="82"/>
      <c r="Z49" s="82"/>
    </row>
    <row r="50" s="17" customFormat="true" ht="15" hidden="false" customHeight="false" outlineLevel="0" collapsed="false">
      <c r="A50" s="80"/>
      <c r="B50" s="72" t="s">
        <v>90</v>
      </c>
      <c r="C50" s="87" t="n">
        <v>70301</v>
      </c>
      <c r="D50" s="74" t="s">
        <v>9</v>
      </c>
      <c r="E50" s="84" t="s">
        <v>91</v>
      </c>
      <c r="F50" s="73" t="s">
        <v>28</v>
      </c>
      <c r="G50" s="76" t="n">
        <v>88.91</v>
      </c>
      <c r="H50" s="77"/>
      <c r="I50" s="78" t="n">
        <f aca="false">ROUND(G50*H50,2)</f>
        <v>0</v>
      </c>
      <c r="J50" s="78"/>
      <c r="K50" s="78" t="n">
        <f aca="false">ROUND(J50*G50,2)</f>
        <v>0</v>
      </c>
      <c r="L50" s="79" t="e">
        <f aca="false">K50/$K$134</f>
        <v>#DIV/0!</v>
      </c>
      <c r="M50" s="80"/>
      <c r="N50" s="82"/>
      <c r="O50" s="81"/>
      <c r="P50" s="82"/>
      <c r="Q50" s="82"/>
      <c r="R50" s="82"/>
      <c r="S50" s="82"/>
      <c r="T50" s="82"/>
      <c r="U50" s="82"/>
      <c r="V50" s="82"/>
      <c r="W50" s="82"/>
      <c r="X50" s="82"/>
      <c r="Y50" s="82"/>
      <c r="Z50" s="82"/>
    </row>
    <row r="51" s="17" customFormat="true" ht="15" hidden="false" customHeight="false" outlineLevel="0" collapsed="false">
      <c r="A51" s="80"/>
      <c r="B51" s="72" t="s">
        <v>92</v>
      </c>
      <c r="C51" s="87" t="n">
        <v>70302</v>
      </c>
      <c r="D51" s="74" t="s">
        <v>9</v>
      </c>
      <c r="E51" s="84" t="s">
        <v>93</v>
      </c>
      <c r="F51" s="73" t="s">
        <v>28</v>
      </c>
      <c r="G51" s="76" t="n">
        <v>14</v>
      </c>
      <c r="H51" s="94"/>
      <c r="I51" s="78" t="n">
        <f aca="false">ROUND(G51*H51,2)</f>
        <v>0</v>
      </c>
      <c r="J51" s="78"/>
      <c r="K51" s="78" t="n">
        <f aca="false">ROUND(J51*G51,2)</f>
        <v>0</v>
      </c>
      <c r="L51" s="79" t="e">
        <f aca="false">K51/$K$134</f>
        <v>#DIV/0!</v>
      </c>
      <c r="M51" s="80"/>
      <c r="N51" s="82"/>
      <c r="O51" s="81"/>
      <c r="P51" s="82"/>
      <c r="Q51" s="82"/>
      <c r="R51" s="82"/>
      <c r="S51" s="82"/>
      <c r="T51" s="82"/>
      <c r="U51" s="82"/>
      <c r="V51" s="82"/>
      <c r="W51" s="82"/>
      <c r="X51" s="82"/>
      <c r="Y51" s="82"/>
      <c r="Z51" s="82"/>
    </row>
    <row r="52" s="17" customFormat="true" ht="15" hidden="false" customHeight="false" outlineLevel="0" collapsed="false">
      <c r="A52" s="80"/>
      <c r="B52" s="72" t="s">
        <v>94</v>
      </c>
      <c r="C52" s="87" t="n">
        <v>70304</v>
      </c>
      <c r="D52" s="74" t="s">
        <v>9</v>
      </c>
      <c r="E52" s="84" t="s">
        <v>95</v>
      </c>
      <c r="F52" s="73" t="s">
        <v>28</v>
      </c>
      <c r="G52" s="76" t="n">
        <v>34.65</v>
      </c>
      <c r="H52" s="77"/>
      <c r="I52" s="78" t="n">
        <f aca="false">ROUND(G52*H52,2)</f>
        <v>0</v>
      </c>
      <c r="J52" s="78"/>
      <c r="K52" s="78" t="n">
        <f aca="false">ROUND(J52*G52,2)</f>
        <v>0</v>
      </c>
      <c r="L52" s="79" t="e">
        <f aca="false">K52/$K$134</f>
        <v>#DIV/0!</v>
      </c>
      <c r="M52" s="80"/>
      <c r="N52" s="82"/>
      <c r="O52" s="81"/>
      <c r="P52" s="82"/>
      <c r="Q52" s="82"/>
      <c r="R52" s="82"/>
      <c r="S52" s="82"/>
      <c r="T52" s="82"/>
      <c r="U52" s="82"/>
      <c r="V52" s="82"/>
      <c r="W52" s="82"/>
      <c r="X52" s="82"/>
      <c r="Y52" s="82"/>
      <c r="Z52" s="82"/>
    </row>
    <row r="53" s="17" customFormat="true" ht="15" hidden="false" customHeight="false" outlineLevel="0" collapsed="false">
      <c r="A53" s="80"/>
      <c r="B53" s="72" t="s">
        <v>96</v>
      </c>
      <c r="C53" s="87" t="n">
        <v>70306</v>
      </c>
      <c r="D53" s="74" t="s">
        <v>9</v>
      </c>
      <c r="E53" s="75" t="s">
        <v>97</v>
      </c>
      <c r="F53" s="73" t="s">
        <v>33</v>
      </c>
      <c r="G53" s="76" t="n">
        <v>310.85</v>
      </c>
      <c r="H53" s="77"/>
      <c r="I53" s="78" t="n">
        <f aca="false">ROUND(G53*H53,2)</f>
        <v>0</v>
      </c>
      <c r="J53" s="78"/>
      <c r="K53" s="78" t="n">
        <f aca="false">ROUND(J53*G53,2)</f>
        <v>0</v>
      </c>
      <c r="L53" s="79" t="e">
        <f aca="false">K53/$K$134</f>
        <v>#DIV/0!</v>
      </c>
      <c r="M53" s="80"/>
      <c r="N53" s="82"/>
      <c r="O53" s="81"/>
      <c r="P53" s="82"/>
      <c r="Q53" s="82"/>
      <c r="R53" s="82"/>
      <c r="S53" s="82"/>
      <c r="T53" s="82"/>
      <c r="U53" s="82"/>
      <c r="V53" s="82"/>
      <c r="W53" s="82"/>
      <c r="X53" s="82"/>
      <c r="Y53" s="82"/>
      <c r="Z53" s="82"/>
    </row>
    <row r="54" s="17" customFormat="true" ht="15" hidden="false" customHeight="false" outlineLevel="0" collapsed="false">
      <c r="A54" s="80"/>
      <c r="B54" s="61" t="n">
        <v>8</v>
      </c>
      <c r="C54" s="62" t="n">
        <v>80000</v>
      </c>
      <c r="D54" s="89"/>
      <c r="E54" s="90" t="s">
        <v>98</v>
      </c>
      <c r="F54" s="62"/>
      <c r="G54" s="62"/>
      <c r="H54" s="91"/>
      <c r="I54" s="92" t="n">
        <f aca="false">SUM(I55:I56)</f>
        <v>0</v>
      </c>
      <c r="J54" s="92"/>
      <c r="K54" s="92" t="n">
        <f aca="false">SUM(K55:K56)</f>
        <v>0</v>
      </c>
      <c r="L54" s="93" t="e">
        <f aca="false">K54/$K$134</f>
        <v>#DIV/0!</v>
      </c>
      <c r="M54" s="80"/>
      <c r="N54" s="82"/>
      <c r="O54" s="81"/>
      <c r="P54" s="82"/>
      <c r="Q54" s="82"/>
      <c r="R54" s="82"/>
      <c r="S54" s="82"/>
      <c r="T54" s="82"/>
      <c r="U54" s="82"/>
      <c r="V54" s="82"/>
      <c r="W54" s="82"/>
      <c r="X54" s="82"/>
      <c r="Y54" s="82"/>
      <c r="Z54" s="82"/>
    </row>
    <row r="55" s="17" customFormat="true" ht="35.05" hidden="false" customHeight="false" outlineLevel="0" collapsed="false">
      <c r="A55" s="80"/>
      <c r="B55" s="72" t="s">
        <v>99</v>
      </c>
      <c r="C55" s="87" t="n">
        <v>80101</v>
      </c>
      <c r="D55" s="74" t="s">
        <v>9</v>
      </c>
      <c r="E55" s="84" t="s">
        <v>100</v>
      </c>
      <c r="F55" s="73" t="s">
        <v>28</v>
      </c>
      <c r="G55" s="76" t="n">
        <v>68</v>
      </c>
      <c r="H55" s="77"/>
      <c r="I55" s="78" t="n">
        <f aca="false">ROUND(G55*H55,2)</f>
        <v>0</v>
      </c>
      <c r="J55" s="78"/>
      <c r="K55" s="78" t="n">
        <f aca="false">ROUND(J55*G55,2)</f>
        <v>0</v>
      </c>
      <c r="L55" s="79" t="e">
        <f aca="false">K55/$K$134</f>
        <v>#DIV/0!</v>
      </c>
      <c r="M55" s="80"/>
      <c r="N55" s="82"/>
      <c r="O55" s="81"/>
      <c r="P55" s="82"/>
      <c r="Q55" s="82"/>
      <c r="R55" s="82"/>
      <c r="S55" s="82"/>
      <c r="T55" s="82"/>
      <c r="U55" s="82"/>
      <c r="V55" s="82"/>
      <c r="W55" s="82"/>
      <c r="X55" s="82"/>
      <c r="Y55" s="82"/>
      <c r="Z55" s="82"/>
    </row>
    <row r="56" s="17" customFormat="true" ht="23.85" hidden="false" customHeight="false" outlineLevel="0" collapsed="false">
      <c r="A56" s="80"/>
      <c r="B56" s="72" t="s">
        <v>101</v>
      </c>
      <c r="C56" s="87" t="n">
        <v>80103</v>
      </c>
      <c r="D56" s="74" t="s">
        <v>9</v>
      </c>
      <c r="E56" s="84" t="s">
        <v>102</v>
      </c>
      <c r="F56" s="73" t="s">
        <v>17</v>
      </c>
      <c r="G56" s="76" t="n">
        <v>1</v>
      </c>
      <c r="H56" s="77"/>
      <c r="I56" s="78" t="n">
        <f aca="false">ROUND(G56*H56,2)</f>
        <v>0</v>
      </c>
      <c r="J56" s="78"/>
      <c r="K56" s="78" t="n">
        <f aca="false">ROUND(J56*G56,2)</f>
        <v>0</v>
      </c>
      <c r="L56" s="79" t="e">
        <f aca="false">K56/$K$134</f>
        <v>#DIV/0!</v>
      </c>
      <c r="M56" s="80"/>
      <c r="N56" s="82"/>
      <c r="O56" s="81"/>
      <c r="P56" s="82"/>
      <c r="Q56" s="82"/>
      <c r="R56" s="82"/>
      <c r="S56" s="82"/>
      <c r="T56" s="82"/>
      <c r="U56" s="82"/>
      <c r="V56" s="82"/>
      <c r="W56" s="82"/>
      <c r="X56" s="82"/>
      <c r="Y56" s="82"/>
      <c r="Z56" s="82"/>
    </row>
    <row r="57" s="17" customFormat="true" ht="15" hidden="false" customHeight="false" outlineLevel="0" collapsed="false">
      <c r="A57" s="80"/>
      <c r="B57" s="95" t="n">
        <v>9</v>
      </c>
      <c r="C57" s="96" t="n">
        <v>90000</v>
      </c>
      <c r="D57" s="97"/>
      <c r="E57" s="98" t="s">
        <v>103</v>
      </c>
      <c r="F57" s="96"/>
      <c r="G57" s="96"/>
      <c r="H57" s="99"/>
      <c r="I57" s="100" t="n">
        <f aca="false">SUM(I58:I68)</f>
        <v>0</v>
      </c>
      <c r="J57" s="100"/>
      <c r="K57" s="100" t="n">
        <f aca="false">SUM(K58:K68)</f>
        <v>0</v>
      </c>
      <c r="L57" s="101" t="e">
        <f aca="false">K57/$K$134</f>
        <v>#DIV/0!</v>
      </c>
      <c r="M57" s="80"/>
      <c r="N57" s="82"/>
      <c r="O57" s="81"/>
      <c r="P57" s="82"/>
      <c r="Q57" s="82"/>
      <c r="R57" s="82"/>
      <c r="S57" s="82"/>
      <c r="T57" s="82"/>
      <c r="U57" s="82"/>
      <c r="V57" s="82"/>
      <c r="W57" s="82"/>
      <c r="X57" s="82"/>
      <c r="Y57" s="82"/>
      <c r="Z57" s="82"/>
    </row>
    <row r="58" s="109" customFormat="true" ht="15" hidden="false" customHeight="false" outlineLevel="0" collapsed="false">
      <c r="A58" s="80"/>
      <c r="B58" s="102" t="s">
        <v>104</v>
      </c>
      <c r="C58" s="74" t="n">
        <v>90101</v>
      </c>
      <c r="D58" s="74" t="s">
        <v>9</v>
      </c>
      <c r="E58" s="23" t="s">
        <v>105</v>
      </c>
      <c r="F58" s="103" t="s">
        <v>17</v>
      </c>
      <c r="G58" s="104" t="n">
        <v>1</v>
      </c>
      <c r="H58" s="105"/>
      <c r="I58" s="106" t="n">
        <f aca="false">ROUND(G58*H58,2)</f>
        <v>0</v>
      </c>
      <c r="J58" s="106"/>
      <c r="K58" s="106" t="n">
        <f aca="false">ROUND(J58*G58,2)</f>
        <v>0</v>
      </c>
      <c r="L58" s="107" t="e">
        <f aca="false">K58/$K$134</f>
        <v>#DIV/0!</v>
      </c>
      <c r="M58" s="80"/>
      <c r="N58" s="80"/>
      <c r="O58" s="108"/>
      <c r="P58" s="80"/>
      <c r="Q58" s="80"/>
      <c r="R58" s="80"/>
      <c r="S58" s="80"/>
      <c r="T58" s="80"/>
      <c r="U58" s="80"/>
      <c r="V58" s="80"/>
      <c r="W58" s="80"/>
      <c r="X58" s="80"/>
      <c r="Y58" s="80"/>
      <c r="Z58" s="80"/>
    </row>
    <row r="59" s="17" customFormat="true" ht="15" hidden="false" customHeight="false" outlineLevel="0" collapsed="false">
      <c r="A59" s="80"/>
      <c r="B59" s="72" t="s">
        <v>106</v>
      </c>
      <c r="C59" s="87" t="n">
        <v>90102</v>
      </c>
      <c r="D59" s="74" t="s">
        <v>9</v>
      </c>
      <c r="E59" s="84" t="s">
        <v>107</v>
      </c>
      <c r="F59" s="73" t="s">
        <v>17</v>
      </c>
      <c r="G59" s="76" t="n">
        <v>1</v>
      </c>
      <c r="H59" s="77"/>
      <c r="I59" s="78" t="n">
        <f aca="false">ROUND(G59*H59,2)</f>
        <v>0</v>
      </c>
      <c r="J59" s="78"/>
      <c r="K59" s="78" t="n">
        <f aca="false">ROUND(J59*G59,2)</f>
        <v>0</v>
      </c>
      <c r="L59" s="79" t="e">
        <f aca="false">K59/$K$134</f>
        <v>#DIV/0!</v>
      </c>
      <c r="M59" s="80"/>
      <c r="N59" s="82"/>
      <c r="O59" s="81"/>
      <c r="P59" s="82"/>
      <c r="Q59" s="82"/>
      <c r="R59" s="82"/>
      <c r="S59" s="82"/>
      <c r="T59" s="82"/>
      <c r="U59" s="82"/>
      <c r="V59" s="82"/>
      <c r="W59" s="82"/>
      <c r="X59" s="82"/>
      <c r="Y59" s="82"/>
      <c r="Z59" s="82"/>
    </row>
    <row r="60" s="17" customFormat="true" ht="15" hidden="false" customHeight="false" outlineLevel="0" collapsed="false">
      <c r="A60" s="80"/>
      <c r="B60" s="72" t="s">
        <v>108</v>
      </c>
      <c r="C60" s="87" t="n">
        <v>90104</v>
      </c>
      <c r="D60" s="74" t="s">
        <v>9</v>
      </c>
      <c r="E60" s="84" t="s">
        <v>109</v>
      </c>
      <c r="F60" s="73" t="s">
        <v>17</v>
      </c>
      <c r="G60" s="76" t="n">
        <v>1</v>
      </c>
      <c r="H60" s="77"/>
      <c r="I60" s="78" t="n">
        <f aca="false">ROUND(G60*H60,2)</f>
        <v>0</v>
      </c>
      <c r="J60" s="78"/>
      <c r="K60" s="78" t="n">
        <f aca="false">ROUND(J60*G60,2)</f>
        <v>0</v>
      </c>
      <c r="L60" s="79" t="e">
        <f aca="false">K60/$K$134</f>
        <v>#DIV/0!</v>
      </c>
      <c r="M60" s="80"/>
      <c r="N60" s="82"/>
      <c r="O60" s="81"/>
      <c r="P60" s="82"/>
      <c r="Q60" s="82"/>
      <c r="R60" s="82"/>
      <c r="S60" s="82"/>
      <c r="T60" s="82"/>
      <c r="U60" s="82"/>
      <c r="V60" s="82"/>
      <c r="W60" s="82"/>
      <c r="X60" s="82"/>
      <c r="Y60" s="82"/>
      <c r="Z60" s="82"/>
    </row>
    <row r="61" s="17" customFormat="true" ht="15" hidden="false" customHeight="false" outlineLevel="0" collapsed="false">
      <c r="A61" s="80"/>
      <c r="B61" s="72" t="s">
        <v>110</v>
      </c>
      <c r="C61" s="87" t="n">
        <v>90105</v>
      </c>
      <c r="D61" s="74" t="s">
        <v>9</v>
      </c>
      <c r="E61" s="84" t="s">
        <v>111</v>
      </c>
      <c r="F61" s="73" t="s">
        <v>17</v>
      </c>
      <c r="G61" s="76" t="n">
        <v>1</v>
      </c>
      <c r="H61" s="77"/>
      <c r="I61" s="78" t="n">
        <f aca="false">ROUND(G61*H61,2)</f>
        <v>0</v>
      </c>
      <c r="J61" s="78"/>
      <c r="K61" s="78" t="n">
        <f aca="false">ROUND(J61*G61,2)</f>
        <v>0</v>
      </c>
      <c r="L61" s="79" t="e">
        <f aca="false">K61/$K$134</f>
        <v>#DIV/0!</v>
      </c>
      <c r="M61" s="80"/>
      <c r="N61" s="82"/>
      <c r="O61" s="81"/>
      <c r="P61" s="82"/>
      <c r="Q61" s="82"/>
      <c r="R61" s="82"/>
      <c r="S61" s="82"/>
      <c r="T61" s="82"/>
      <c r="U61" s="82"/>
      <c r="V61" s="82"/>
      <c r="W61" s="82"/>
      <c r="X61" s="82"/>
      <c r="Y61" s="82"/>
      <c r="Z61" s="82"/>
    </row>
    <row r="62" s="17" customFormat="true" ht="15" hidden="false" customHeight="false" outlineLevel="0" collapsed="false">
      <c r="A62" s="80"/>
      <c r="B62" s="72" t="s">
        <v>112</v>
      </c>
      <c r="C62" s="87" t="n">
        <v>90106</v>
      </c>
      <c r="D62" s="74" t="s">
        <v>9</v>
      </c>
      <c r="E62" s="84" t="s">
        <v>113</v>
      </c>
      <c r="F62" s="73" t="s">
        <v>17</v>
      </c>
      <c r="G62" s="76" t="n">
        <v>1</v>
      </c>
      <c r="H62" s="77"/>
      <c r="I62" s="78" t="n">
        <f aca="false">ROUND(G62*H62,2)</f>
        <v>0</v>
      </c>
      <c r="J62" s="78"/>
      <c r="K62" s="78" t="n">
        <f aca="false">ROUND(J62*G62,2)</f>
        <v>0</v>
      </c>
      <c r="L62" s="79" t="e">
        <f aca="false">K62/$K$134</f>
        <v>#DIV/0!</v>
      </c>
      <c r="M62" s="80"/>
      <c r="N62" s="82"/>
      <c r="O62" s="81"/>
      <c r="P62" s="82"/>
      <c r="Q62" s="82"/>
      <c r="R62" s="82"/>
      <c r="S62" s="82"/>
      <c r="T62" s="82"/>
      <c r="U62" s="82"/>
      <c r="V62" s="82"/>
      <c r="W62" s="82"/>
      <c r="X62" s="82"/>
      <c r="Y62" s="82"/>
      <c r="Z62" s="82"/>
    </row>
    <row r="63" s="17" customFormat="true" ht="15" hidden="false" customHeight="false" outlineLevel="0" collapsed="false">
      <c r="A63" s="80"/>
      <c r="B63" s="72" t="s">
        <v>114</v>
      </c>
      <c r="C63" s="87" t="n">
        <v>90108</v>
      </c>
      <c r="D63" s="74" t="s">
        <v>9</v>
      </c>
      <c r="E63" s="84" t="s">
        <v>115</v>
      </c>
      <c r="F63" s="73" t="s">
        <v>28</v>
      </c>
      <c r="G63" s="76" t="n">
        <v>5.75</v>
      </c>
      <c r="H63" s="77"/>
      <c r="I63" s="78" t="n">
        <f aca="false">ROUND(G63*H63,2)</f>
        <v>0</v>
      </c>
      <c r="J63" s="78"/>
      <c r="K63" s="78" t="n">
        <f aca="false">ROUND(J63*G63,2)</f>
        <v>0</v>
      </c>
      <c r="L63" s="79" t="e">
        <f aca="false">K63/$K$134</f>
        <v>#DIV/0!</v>
      </c>
      <c r="M63" s="80"/>
      <c r="N63" s="82"/>
      <c r="O63" s="81"/>
      <c r="P63" s="82"/>
      <c r="Q63" s="82"/>
      <c r="R63" s="82"/>
      <c r="S63" s="82"/>
      <c r="T63" s="82"/>
      <c r="U63" s="82"/>
      <c r="V63" s="82"/>
      <c r="W63" s="82"/>
      <c r="X63" s="82"/>
      <c r="Y63" s="82"/>
      <c r="Z63" s="82"/>
    </row>
    <row r="64" s="17" customFormat="true" ht="17.55" hidden="false" customHeight="true" outlineLevel="0" collapsed="false">
      <c r="A64" s="80"/>
      <c r="B64" s="72" t="s">
        <v>116</v>
      </c>
      <c r="C64" s="87" t="n">
        <v>90109</v>
      </c>
      <c r="D64" s="74" t="s">
        <v>9</v>
      </c>
      <c r="E64" s="75" t="s">
        <v>117</v>
      </c>
      <c r="F64" s="73" t="s">
        <v>28</v>
      </c>
      <c r="G64" s="76" t="n">
        <v>92.14</v>
      </c>
      <c r="H64" s="77"/>
      <c r="I64" s="78" t="n">
        <f aca="false">ROUND(G64*H64,2)</f>
        <v>0</v>
      </c>
      <c r="J64" s="78"/>
      <c r="K64" s="78" t="n">
        <f aca="false">ROUND(J64*G64,2)</f>
        <v>0</v>
      </c>
      <c r="L64" s="79" t="e">
        <f aca="false">K64/$K$134</f>
        <v>#DIV/0!</v>
      </c>
      <c r="M64" s="80"/>
      <c r="N64" s="82"/>
      <c r="O64" s="81"/>
      <c r="P64" s="82"/>
      <c r="Q64" s="82"/>
      <c r="R64" s="82"/>
      <c r="S64" s="82"/>
      <c r="T64" s="82"/>
      <c r="U64" s="82"/>
      <c r="V64" s="82"/>
      <c r="W64" s="82"/>
      <c r="X64" s="82"/>
      <c r="Y64" s="82"/>
      <c r="Z64" s="82"/>
    </row>
    <row r="65" s="17" customFormat="true" ht="17.55" hidden="false" customHeight="true" outlineLevel="0" collapsed="false">
      <c r="A65" s="80"/>
      <c r="B65" s="72" t="s">
        <v>118</v>
      </c>
      <c r="C65" s="87" t="n">
        <v>90111</v>
      </c>
      <c r="D65" s="74" t="s">
        <v>9</v>
      </c>
      <c r="E65" s="75" t="s">
        <v>119</v>
      </c>
      <c r="F65" s="73" t="s">
        <v>28</v>
      </c>
      <c r="G65" s="76" t="n">
        <v>3.5</v>
      </c>
      <c r="H65" s="77"/>
      <c r="I65" s="78" t="n">
        <f aca="false">ROUND(G65*H65,2)</f>
        <v>0</v>
      </c>
      <c r="J65" s="78"/>
      <c r="K65" s="78" t="n">
        <f aca="false">ROUND(J65*G65,2)</f>
        <v>0</v>
      </c>
      <c r="L65" s="79" t="e">
        <f aca="false">K65/$K$134</f>
        <v>#DIV/0!</v>
      </c>
      <c r="M65" s="80"/>
      <c r="N65" s="82"/>
      <c r="O65" s="81"/>
      <c r="P65" s="82"/>
      <c r="Q65" s="82"/>
      <c r="R65" s="82"/>
      <c r="S65" s="82"/>
      <c r="T65" s="82"/>
      <c r="U65" s="82"/>
      <c r="V65" s="82"/>
      <c r="W65" s="82"/>
      <c r="X65" s="82"/>
      <c r="Y65" s="82"/>
      <c r="Z65" s="82"/>
    </row>
    <row r="66" s="17" customFormat="true" ht="17.55" hidden="false" customHeight="true" outlineLevel="0" collapsed="false">
      <c r="A66" s="80"/>
      <c r="B66" s="72" t="s">
        <v>120</v>
      </c>
      <c r="C66" s="87" t="n">
        <v>90113</v>
      </c>
      <c r="D66" s="74" t="s">
        <v>9</v>
      </c>
      <c r="E66" s="75" t="s">
        <v>121</v>
      </c>
      <c r="F66" s="73" t="s">
        <v>28</v>
      </c>
      <c r="G66" s="76" t="n">
        <v>125.94</v>
      </c>
      <c r="H66" s="94"/>
      <c r="I66" s="78" t="n">
        <f aca="false">ROUND(G66*H66,2)</f>
        <v>0</v>
      </c>
      <c r="J66" s="78"/>
      <c r="K66" s="78" t="n">
        <f aca="false">ROUND(J66*G66,2)</f>
        <v>0</v>
      </c>
      <c r="L66" s="79" t="e">
        <f aca="false">K66/$K$134</f>
        <v>#DIV/0!</v>
      </c>
      <c r="M66" s="80"/>
      <c r="N66" s="82"/>
      <c r="O66" s="81"/>
      <c r="P66" s="82"/>
      <c r="Q66" s="82"/>
      <c r="R66" s="82"/>
      <c r="S66" s="82"/>
      <c r="T66" s="82"/>
      <c r="U66" s="82"/>
      <c r="V66" s="82"/>
      <c r="W66" s="82"/>
      <c r="X66" s="82"/>
      <c r="Y66" s="82"/>
      <c r="Z66" s="82"/>
    </row>
    <row r="67" s="17" customFormat="true" ht="17.55" hidden="false" customHeight="true" outlineLevel="0" collapsed="false">
      <c r="A67" s="80"/>
      <c r="B67" s="72" t="s">
        <v>122</v>
      </c>
      <c r="C67" s="87" t="n">
        <v>90201</v>
      </c>
      <c r="D67" s="74" t="s">
        <v>9</v>
      </c>
      <c r="E67" s="75" t="s">
        <v>123</v>
      </c>
      <c r="F67" s="73" t="s">
        <v>17</v>
      </c>
      <c r="G67" s="76" t="n">
        <v>1</v>
      </c>
      <c r="H67" s="77"/>
      <c r="I67" s="78" t="n">
        <f aca="false">ROUND(G67*H67,2)</f>
        <v>0</v>
      </c>
      <c r="J67" s="78"/>
      <c r="K67" s="78" t="n">
        <f aca="false">ROUND(J67*G67,2)</f>
        <v>0</v>
      </c>
      <c r="L67" s="79" t="e">
        <f aca="false">K67/$K$134</f>
        <v>#DIV/0!</v>
      </c>
      <c r="M67" s="80"/>
      <c r="N67" s="82"/>
      <c r="O67" s="81"/>
      <c r="P67" s="82"/>
      <c r="Q67" s="82"/>
      <c r="R67" s="82"/>
      <c r="S67" s="82"/>
      <c r="T67" s="82"/>
      <c r="U67" s="82"/>
      <c r="V67" s="82"/>
      <c r="W67" s="82"/>
      <c r="X67" s="82"/>
      <c r="Y67" s="82"/>
      <c r="Z67" s="82"/>
    </row>
    <row r="68" s="17" customFormat="true" ht="23.85" hidden="false" customHeight="false" outlineLevel="0" collapsed="false">
      <c r="A68" s="80"/>
      <c r="B68" s="72" t="s">
        <v>124</v>
      </c>
      <c r="C68" s="87" t="n">
        <v>90203</v>
      </c>
      <c r="D68" s="74" t="s">
        <v>9</v>
      </c>
      <c r="E68" s="84" t="s">
        <v>125</v>
      </c>
      <c r="F68" s="73" t="s">
        <v>17</v>
      </c>
      <c r="G68" s="76" t="n">
        <v>1</v>
      </c>
      <c r="H68" s="77"/>
      <c r="I68" s="78" t="n">
        <f aca="false">ROUND(G68*H68,2)</f>
        <v>0</v>
      </c>
      <c r="J68" s="78"/>
      <c r="K68" s="78" t="n">
        <f aca="false">ROUND(J68*G68,2)</f>
        <v>0</v>
      </c>
      <c r="L68" s="79" t="e">
        <f aca="false">K68/$K$134</f>
        <v>#DIV/0!</v>
      </c>
      <c r="M68" s="80"/>
      <c r="N68" s="82"/>
      <c r="O68" s="81"/>
      <c r="P68" s="82"/>
      <c r="Q68" s="82"/>
      <c r="R68" s="82"/>
      <c r="S68" s="82"/>
      <c r="T68" s="82"/>
      <c r="U68" s="82"/>
      <c r="V68" s="82"/>
      <c r="W68" s="82"/>
      <c r="X68" s="82"/>
      <c r="Y68" s="82"/>
      <c r="Z68" s="82"/>
    </row>
    <row r="69" s="17" customFormat="true" ht="15" hidden="false" customHeight="false" outlineLevel="0" collapsed="false">
      <c r="A69" s="80"/>
      <c r="B69" s="95" t="n">
        <v>10</v>
      </c>
      <c r="C69" s="96" t="n">
        <v>100000</v>
      </c>
      <c r="D69" s="97"/>
      <c r="E69" s="98" t="s">
        <v>126</v>
      </c>
      <c r="F69" s="96"/>
      <c r="G69" s="96"/>
      <c r="H69" s="99"/>
      <c r="I69" s="100" t="n">
        <f aca="false">SUM(I70)</f>
        <v>0</v>
      </c>
      <c r="J69" s="100"/>
      <c r="K69" s="100" t="n">
        <f aca="false">SUM(K70)</f>
        <v>0</v>
      </c>
      <c r="L69" s="101" t="e">
        <f aca="false">K69/$K$134</f>
        <v>#DIV/0!</v>
      </c>
      <c r="M69" s="80"/>
      <c r="N69" s="82"/>
      <c r="O69" s="81"/>
      <c r="P69" s="82"/>
      <c r="Q69" s="82"/>
      <c r="R69" s="82"/>
      <c r="S69" s="82"/>
      <c r="T69" s="82"/>
      <c r="U69" s="82"/>
      <c r="V69" s="82"/>
      <c r="W69" s="82"/>
      <c r="X69" s="82"/>
      <c r="Y69" s="82"/>
      <c r="Z69" s="82"/>
    </row>
    <row r="70" s="17" customFormat="true" ht="23.85" hidden="false" customHeight="false" outlineLevel="0" collapsed="false">
      <c r="A70" s="80"/>
      <c r="B70" s="72" t="s">
        <v>127</v>
      </c>
      <c r="C70" s="87" t="n">
        <v>100101</v>
      </c>
      <c r="D70" s="74" t="s">
        <v>9</v>
      </c>
      <c r="E70" s="75" t="s">
        <v>128</v>
      </c>
      <c r="F70" s="73" t="s">
        <v>33</v>
      </c>
      <c r="G70" s="76" t="n">
        <v>1.89</v>
      </c>
      <c r="H70" s="77"/>
      <c r="I70" s="78" t="n">
        <f aca="false">ROUND(G70*H70,2)</f>
        <v>0</v>
      </c>
      <c r="J70" s="78"/>
      <c r="K70" s="78" t="n">
        <f aca="false">ROUND(J70*G70,2)</f>
        <v>0</v>
      </c>
      <c r="L70" s="79" t="e">
        <f aca="false">K70/$K$134</f>
        <v>#DIV/0!</v>
      </c>
      <c r="M70" s="80"/>
      <c r="N70" s="82"/>
      <c r="O70" s="81"/>
      <c r="P70" s="82"/>
      <c r="Q70" s="82"/>
      <c r="R70" s="82"/>
      <c r="S70" s="82"/>
      <c r="T70" s="82"/>
      <c r="U70" s="82"/>
      <c r="V70" s="82"/>
      <c r="W70" s="82"/>
      <c r="X70" s="82"/>
      <c r="Y70" s="82"/>
      <c r="Z70" s="82"/>
    </row>
    <row r="71" s="17" customFormat="true" ht="15" hidden="false" customHeight="false" outlineLevel="0" collapsed="false">
      <c r="A71" s="80"/>
      <c r="B71" s="61" t="n">
        <v>11</v>
      </c>
      <c r="C71" s="62" t="n">
        <v>110000</v>
      </c>
      <c r="D71" s="89"/>
      <c r="E71" s="90" t="s">
        <v>129</v>
      </c>
      <c r="F71" s="62"/>
      <c r="G71" s="62"/>
      <c r="H71" s="91"/>
      <c r="I71" s="92" t="n">
        <f aca="false">SUM(I72:I77)</f>
        <v>0</v>
      </c>
      <c r="J71" s="92"/>
      <c r="K71" s="92" t="n">
        <f aca="false">SUM(K72:K77)</f>
        <v>0</v>
      </c>
      <c r="L71" s="93" t="e">
        <f aca="false">K71/$K$134</f>
        <v>#DIV/0!</v>
      </c>
      <c r="M71" s="80"/>
      <c r="N71" s="82"/>
      <c r="O71" s="81"/>
      <c r="P71" s="82"/>
      <c r="Q71" s="82"/>
      <c r="R71" s="82"/>
      <c r="S71" s="82"/>
      <c r="T71" s="82"/>
      <c r="U71" s="82"/>
      <c r="V71" s="82"/>
      <c r="W71" s="82"/>
      <c r="X71" s="82"/>
      <c r="Y71" s="82"/>
      <c r="Z71" s="82"/>
    </row>
    <row r="72" s="17" customFormat="true" ht="15" hidden="false" customHeight="false" outlineLevel="0" collapsed="false">
      <c r="A72" s="80"/>
      <c r="B72" s="72" t="s">
        <v>130</v>
      </c>
      <c r="C72" s="87" t="n">
        <v>110101</v>
      </c>
      <c r="D72" s="74" t="s">
        <v>9</v>
      </c>
      <c r="E72" s="84" t="s">
        <v>131</v>
      </c>
      <c r="F72" s="73" t="s">
        <v>17</v>
      </c>
      <c r="G72" s="76" t="n">
        <v>1</v>
      </c>
      <c r="H72" s="77"/>
      <c r="I72" s="78" t="n">
        <f aca="false">ROUND(G72*H72,2)</f>
        <v>0</v>
      </c>
      <c r="J72" s="78"/>
      <c r="K72" s="78" t="n">
        <f aca="false">ROUND(J72*G72,2)</f>
        <v>0</v>
      </c>
      <c r="L72" s="79" t="e">
        <f aca="false">K72/$K$134</f>
        <v>#DIV/0!</v>
      </c>
      <c r="M72" s="80"/>
      <c r="N72" s="82"/>
      <c r="O72" s="81"/>
      <c r="P72" s="82"/>
      <c r="Q72" s="82"/>
      <c r="R72" s="82"/>
      <c r="S72" s="82"/>
      <c r="T72" s="82"/>
      <c r="U72" s="82"/>
      <c r="V72" s="82"/>
      <c r="W72" s="82"/>
      <c r="X72" s="82"/>
      <c r="Y72" s="82"/>
      <c r="Z72" s="82"/>
    </row>
    <row r="73" s="17" customFormat="true" ht="23.85" hidden="false" customHeight="false" outlineLevel="0" collapsed="false">
      <c r="A73" s="80"/>
      <c r="B73" s="72" t="s">
        <v>132</v>
      </c>
      <c r="C73" s="87" t="n">
        <v>110102</v>
      </c>
      <c r="D73" s="74" t="s">
        <v>9</v>
      </c>
      <c r="E73" s="75" t="s">
        <v>133</v>
      </c>
      <c r="F73" s="73" t="s">
        <v>17</v>
      </c>
      <c r="G73" s="76" t="n">
        <v>3</v>
      </c>
      <c r="H73" s="77"/>
      <c r="I73" s="78" t="n">
        <f aca="false">ROUND(G73*H73,2)</f>
        <v>0</v>
      </c>
      <c r="J73" s="78"/>
      <c r="K73" s="78" t="n">
        <f aca="false">ROUND(J73*G73,2)</f>
        <v>0</v>
      </c>
      <c r="L73" s="79" t="e">
        <f aca="false">K73/$K$134</f>
        <v>#DIV/0!</v>
      </c>
      <c r="M73" s="110"/>
      <c r="N73" s="82"/>
      <c r="O73" s="81"/>
      <c r="P73" s="82"/>
      <c r="Q73" s="82"/>
      <c r="R73" s="82"/>
      <c r="S73" s="82"/>
      <c r="T73" s="82"/>
      <c r="U73" s="82"/>
      <c r="V73" s="82"/>
      <c r="W73" s="82"/>
      <c r="X73" s="82"/>
      <c r="Y73" s="82"/>
      <c r="Z73" s="82"/>
    </row>
    <row r="74" s="17" customFormat="true" ht="23.85" hidden="false" customHeight="false" outlineLevel="0" collapsed="false">
      <c r="A74" s="80"/>
      <c r="B74" s="72" t="s">
        <v>134</v>
      </c>
      <c r="C74" s="87" t="n">
        <v>110201</v>
      </c>
      <c r="D74" s="74" t="s">
        <v>9</v>
      </c>
      <c r="E74" s="84" t="s">
        <v>135</v>
      </c>
      <c r="F74" s="73" t="s">
        <v>28</v>
      </c>
      <c r="G74" s="76" t="n">
        <v>40.03</v>
      </c>
      <c r="H74" s="77"/>
      <c r="I74" s="78" t="n">
        <f aca="false">ROUND(G74*H74,2)</f>
        <v>0</v>
      </c>
      <c r="J74" s="78"/>
      <c r="K74" s="78" t="n">
        <f aca="false">ROUND(J74*G74,2)</f>
        <v>0</v>
      </c>
      <c r="L74" s="79" t="e">
        <f aca="false">K74/$K$134</f>
        <v>#DIV/0!</v>
      </c>
      <c r="M74" s="80"/>
      <c r="N74" s="82"/>
      <c r="O74" s="81"/>
      <c r="P74" s="82"/>
      <c r="Q74" s="82"/>
      <c r="R74" s="82"/>
      <c r="S74" s="82"/>
      <c r="T74" s="82"/>
      <c r="U74" s="82"/>
      <c r="V74" s="82"/>
      <c r="W74" s="82"/>
      <c r="X74" s="82"/>
      <c r="Y74" s="82"/>
      <c r="Z74" s="82"/>
    </row>
    <row r="75" s="17" customFormat="true" ht="23.85" hidden="false" customHeight="false" outlineLevel="0" collapsed="false">
      <c r="A75" s="80"/>
      <c r="B75" s="72" t="s">
        <v>136</v>
      </c>
      <c r="C75" s="87" t="n">
        <v>110202</v>
      </c>
      <c r="D75" s="74" t="s">
        <v>9</v>
      </c>
      <c r="E75" s="84" t="s">
        <v>137</v>
      </c>
      <c r="F75" s="73" t="s">
        <v>28</v>
      </c>
      <c r="G75" s="76" t="n">
        <v>21.6</v>
      </c>
      <c r="H75" s="77"/>
      <c r="I75" s="78" t="n">
        <f aca="false">ROUND(G75*H75,2)</f>
        <v>0</v>
      </c>
      <c r="J75" s="78"/>
      <c r="K75" s="78" t="n">
        <f aca="false">ROUND(J75*G75,2)</f>
        <v>0</v>
      </c>
      <c r="L75" s="79" t="e">
        <f aca="false">K75/$K$134</f>
        <v>#DIV/0!</v>
      </c>
      <c r="M75" s="80"/>
      <c r="N75" s="82"/>
      <c r="O75" s="81"/>
      <c r="P75" s="82"/>
      <c r="Q75" s="82"/>
      <c r="R75" s="82"/>
      <c r="S75" s="82"/>
      <c r="T75" s="82"/>
      <c r="U75" s="82"/>
      <c r="V75" s="82"/>
      <c r="W75" s="82"/>
      <c r="X75" s="82"/>
      <c r="Y75" s="82"/>
      <c r="Z75" s="82"/>
    </row>
    <row r="76" s="17" customFormat="true" ht="15" hidden="false" customHeight="false" outlineLevel="0" collapsed="false">
      <c r="A76" s="80"/>
      <c r="B76" s="72" t="s">
        <v>138</v>
      </c>
      <c r="C76" s="87" t="n">
        <v>110203</v>
      </c>
      <c r="D76" s="74" t="s">
        <v>9</v>
      </c>
      <c r="E76" s="84" t="s">
        <v>139</v>
      </c>
      <c r="F76" s="73" t="s">
        <v>28</v>
      </c>
      <c r="G76" s="76" t="n">
        <v>81.63</v>
      </c>
      <c r="H76" s="77"/>
      <c r="I76" s="78" t="n">
        <f aca="false">ROUND(G76*H76,2)</f>
        <v>0</v>
      </c>
      <c r="J76" s="78"/>
      <c r="K76" s="78" t="n">
        <f aca="false">ROUND(J76*G76,2)</f>
        <v>0</v>
      </c>
      <c r="L76" s="79" t="e">
        <f aca="false">K76/$K$134</f>
        <v>#DIV/0!</v>
      </c>
      <c r="M76" s="80"/>
      <c r="N76" s="82"/>
      <c r="O76" s="81"/>
      <c r="P76" s="82"/>
      <c r="Q76" s="82"/>
      <c r="R76" s="82"/>
      <c r="S76" s="82"/>
      <c r="T76" s="82"/>
      <c r="U76" s="82"/>
      <c r="V76" s="82"/>
      <c r="W76" s="82"/>
      <c r="X76" s="82"/>
      <c r="Y76" s="82"/>
      <c r="Z76" s="82"/>
    </row>
    <row r="77" s="17" customFormat="true" ht="23.85" hidden="false" customHeight="false" outlineLevel="0" collapsed="false">
      <c r="A77" s="80"/>
      <c r="B77" s="72" t="s">
        <v>140</v>
      </c>
      <c r="C77" s="87" t="n">
        <v>110204</v>
      </c>
      <c r="D77" s="74" t="s">
        <v>9</v>
      </c>
      <c r="E77" s="84" t="s">
        <v>141</v>
      </c>
      <c r="F77" s="73" t="s">
        <v>28</v>
      </c>
      <c r="G77" s="76" t="n">
        <v>95.35</v>
      </c>
      <c r="H77" s="77"/>
      <c r="I77" s="78" t="n">
        <f aca="false">ROUND(G77*H77,2)</f>
        <v>0</v>
      </c>
      <c r="J77" s="78"/>
      <c r="K77" s="78" t="n">
        <f aca="false">ROUND(J77*G77,2)</f>
        <v>0</v>
      </c>
      <c r="L77" s="79" t="e">
        <f aca="false">K77/$K$134</f>
        <v>#DIV/0!</v>
      </c>
      <c r="M77" s="80"/>
      <c r="N77" s="82"/>
      <c r="O77" s="81"/>
      <c r="P77" s="82"/>
      <c r="Q77" s="82"/>
      <c r="R77" s="82"/>
      <c r="S77" s="82"/>
      <c r="T77" s="82"/>
      <c r="U77" s="82"/>
      <c r="V77" s="82"/>
      <c r="W77" s="82"/>
      <c r="X77" s="82"/>
      <c r="Y77" s="82"/>
      <c r="Z77" s="82"/>
    </row>
    <row r="78" s="17" customFormat="true" ht="15" hidden="false" customHeight="false" outlineLevel="0" collapsed="false">
      <c r="A78" s="80"/>
      <c r="B78" s="61" t="n">
        <v>12</v>
      </c>
      <c r="C78" s="62" t="n">
        <v>120000</v>
      </c>
      <c r="D78" s="89"/>
      <c r="E78" s="90" t="s">
        <v>142</v>
      </c>
      <c r="F78" s="62"/>
      <c r="G78" s="62"/>
      <c r="H78" s="91"/>
      <c r="I78" s="92" t="n">
        <f aca="false">SUM(I79:I80)</f>
        <v>0</v>
      </c>
      <c r="J78" s="92"/>
      <c r="K78" s="92" t="n">
        <f aca="false">SUM(K79:K80)</f>
        <v>0</v>
      </c>
      <c r="L78" s="93" t="e">
        <f aca="false">K78/$K$134</f>
        <v>#DIV/0!</v>
      </c>
      <c r="M78" s="80"/>
      <c r="N78" s="82"/>
      <c r="O78" s="81"/>
      <c r="P78" s="82"/>
      <c r="Q78" s="82"/>
      <c r="R78" s="82"/>
      <c r="S78" s="82"/>
      <c r="T78" s="82"/>
      <c r="U78" s="82"/>
      <c r="V78" s="82"/>
      <c r="W78" s="82"/>
      <c r="X78" s="82"/>
      <c r="Y78" s="82"/>
      <c r="Z78" s="82"/>
    </row>
    <row r="79" s="17" customFormat="true" ht="15" hidden="false" customHeight="false" outlineLevel="0" collapsed="false">
      <c r="A79" s="80"/>
      <c r="B79" s="72" t="s">
        <v>143</v>
      </c>
      <c r="C79" s="87" t="n">
        <v>120101</v>
      </c>
      <c r="D79" s="74" t="s">
        <v>9</v>
      </c>
      <c r="E79" s="75" t="s">
        <v>144</v>
      </c>
      <c r="F79" s="73" t="s">
        <v>33</v>
      </c>
      <c r="G79" s="76" t="n">
        <v>97.02</v>
      </c>
      <c r="H79" s="77"/>
      <c r="I79" s="78" t="n">
        <f aca="false">ROUND(G79*H79,2)</f>
        <v>0</v>
      </c>
      <c r="J79" s="78"/>
      <c r="K79" s="78" t="n">
        <f aca="false">ROUND(J79*G79,2)</f>
        <v>0</v>
      </c>
      <c r="L79" s="79" t="e">
        <f aca="false">K79/$K$134</f>
        <v>#DIV/0!</v>
      </c>
      <c r="M79" s="80"/>
      <c r="N79" s="82"/>
      <c r="O79" s="81"/>
      <c r="P79" s="82"/>
      <c r="Q79" s="82"/>
      <c r="R79" s="82"/>
      <c r="S79" s="82"/>
      <c r="T79" s="82"/>
      <c r="U79" s="82"/>
      <c r="V79" s="82"/>
      <c r="W79" s="82"/>
      <c r="X79" s="82"/>
      <c r="Y79" s="82"/>
      <c r="Z79" s="82"/>
    </row>
    <row r="80" s="17" customFormat="true" ht="15" hidden="false" customHeight="false" outlineLevel="0" collapsed="false">
      <c r="A80" s="80"/>
      <c r="B80" s="72" t="s">
        <v>145</v>
      </c>
      <c r="C80" s="87" t="n">
        <v>120102</v>
      </c>
      <c r="D80" s="74" t="s">
        <v>9</v>
      </c>
      <c r="E80" s="75" t="s">
        <v>146</v>
      </c>
      <c r="F80" s="73" t="s">
        <v>33</v>
      </c>
      <c r="G80" s="76" t="n">
        <v>97.02</v>
      </c>
      <c r="H80" s="77"/>
      <c r="I80" s="78" t="n">
        <f aca="false">ROUND(G80*H80,2)</f>
        <v>0</v>
      </c>
      <c r="J80" s="78"/>
      <c r="K80" s="78" t="n">
        <f aca="false">ROUND(J80*G80,2)</f>
        <v>0</v>
      </c>
      <c r="L80" s="79" t="e">
        <f aca="false">K80/$K$134</f>
        <v>#DIV/0!</v>
      </c>
      <c r="M80" s="80"/>
      <c r="N80" s="82"/>
      <c r="O80" s="81"/>
      <c r="P80" s="82"/>
      <c r="Q80" s="82"/>
      <c r="R80" s="82"/>
      <c r="S80" s="82"/>
      <c r="T80" s="82"/>
      <c r="U80" s="82"/>
      <c r="V80" s="82"/>
      <c r="W80" s="82"/>
      <c r="X80" s="82"/>
      <c r="Y80" s="82"/>
      <c r="Z80" s="82"/>
    </row>
    <row r="81" s="17" customFormat="true" ht="15" hidden="false" customHeight="false" outlineLevel="0" collapsed="false">
      <c r="A81" s="80"/>
      <c r="B81" s="61" t="n">
        <v>13</v>
      </c>
      <c r="C81" s="62" t="n">
        <v>130000</v>
      </c>
      <c r="D81" s="89"/>
      <c r="E81" s="90" t="s">
        <v>147</v>
      </c>
      <c r="F81" s="62"/>
      <c r="G81" s="62"/>
      <c r="H81" s="91"/>
      <c r="I81" s="92" t="n">
        <f aca="false">SUM(I82:I84)</f>
        <v>0</v>
      </c>
      <c r="J81" s="92"/>
      <c r="K81" s="92" t="n">
        <f aca="false">SUM(K82:K84)</f>
        <v>0</v>
      </c>
      <c r="L81" s="93" t="e">
        <f aca="false">K81/$K$134</f>
        <v>#DIV/0!</v>
      </c>
      <c r="M81" s="80"/>
      <c r="N81" s="82"/>
      <c r="O81" s="81"/>
      <c r="P81" s="82"/>
      <c r="Q81" s="82"/>
      <c r="R81" s="82"/>
      <c r="S81" s="82"/>
      <c r="T81" s="82"/>
      <c r="U81" s="82"/>
      <c r="V81" s="82"/>
      <c r="W81" s="82"/>
      <c r="X81" s="82"/>
      <c r="Y81" s="82"/>
      <c r="Z81" s="82"/>
    </row>
    <row r="82" s="17" customFormat="true" ht="23.85" hidden="false" customHeight="false" outlineLevel="0" collapsed="false">
      <c r="A82" s="80"/>
      <c r="B82" s="72" t="s">
        <v>148</v>
      </c>
      <c r="C82" s="87" t="n">
        <v>130101</v>
      </c>
      <c r="D82" s="74" t="s">
        <v>9</v>
      </c>
      <c r="E82" s="84" t="s">
        <v>149</v>
      </c>
      <c r="F82" s="73" t="s">
        <v>33</v>
      </c>
      <c r="G82" s="76" t="n">
        <v>44.88</v>
      </c>
      <c r="H82" s="77"/>
      <c r="I82" s="78" t="n">
        <f aca="false">ROUND(G82*H82,2)</f>
        <v>0</v>
      </c>
      <c r="J82" s="78"/>
      <c r="K82" s="78" t="n">
        <f aca="false">ROUND(J82*G82,2)</f>
        <v>0</v>
      </c>
      <c r="L82" s="79" t="e">
        <f aca="false">K82/$K$134</f>
        <v>#DIV/0!</v>
      </c>
      <c r="M82" s="80"/>
      <c r="N82" s="82"/>
      <c r="O82" s="81"/>
      <c r="P82" s="82"/>
      <c r="Q82" s="82"/>
      <c r="R82" s="82"/>
      <c r="S82" s="82"/>
      <c r="T82" s="82"/>
      <c r="U82" s="82"/>
      <c r="V82" s="82"/>
      <c r="W82" s="82"/>
      <c r="X82" s="82"/>
      <c r="Y82" s="82"/>
      <c r="Z82" s="82"/>
    </row>
    <row r="83" s="17" customFormat="true" ht="15" hidden="false" customHeight="false" outlineLevel="0" collapsed="false">
      <c r="A83" s="80"/>
      <c r="B83" s="72" t="s">
        <v>150</v>
      </c>
      <c r="C83" s="87" t="n">
        <v>130201</v>
      </c>
      <c r="D83" s="74" t="s">
        <v>9</v>
      </c>
      <c r="E83" s="84" t="s">
        <v>151</v>
      </c>
      <c r="F83" s="73" t="s">
        <v>33</v>
      </c>
      <c r="G83" s="76" t="n">
        <v>24.63</v>
      </c>
      <c r="H83" s="77"/>
      <c r="I83" s="78" t="n">
        <f aca="false">ROUND(G83*H83,2)</f>
        <v>0</v>
      </c>
      <c r="J83" s="78"/>
      <c r="K83" s="78" t="n">
        <f aca="false">ROUND(J83*G83,2)</f>
        <v>0</v>
      </c>
      <c r="L83" s="79" t="e">
        <f aca="false">K83/$K$134</f>
        <v>#DIV/0!</v>
      </c>
      <c r="M83" s="80"/>
      <c r="N83" s="82"/>
      <c r="O83" s="81"/>
      <c r="P83" s="82"/>
      <c r="Q83" s="82"/>
      <c r="R83" s="82"/>
      <c r="S83" s="82"/>
      <c r="T83" s="82"/>
      <c r="U83" s="82"/>
      <c r="V83" s="82"/>
      <c r="W83" s="82"/>
      <c r="X83" s="82"/>
      <c r="Y83" s="82"/>
      <c r="Z83" s="82"/>
    </row>
    <row r="84" s="17" customFormat="true" ht="23.85" hidden="false" customHeight="false" outlineLevel="0" collapsed="false">
      <c r="A84" s="80"/>
      <c r="B84" s="72" t="s">
        <v>152</v>
      </c>
      <c r="C84" s="87" t="n">
        <v>130202</v>
      </c>
      <c r="D84" s="74" t="s">
        <v>9</v>
      </c>
      <c r="E84" s="84" t="s">
        <v>153</v>
      </c>
      <c r="F84" s="73" t="s">
        <v>33</v>
      </c>
      <c r="G84" s="76" t="n">
        <v>24.63</v>
      </c>
      <c r="H84" s="77"/>
      <c r="I84" s="78" t="n">
        <f aca="false">ROUND(G84*H84,2)</f>
        <v>0</v>
      </c>
      <c r="J84" s="78"/>
      <c r="K84" s="78" t="n">
        <f aca="false">ROUND(J84*G84,2)</f>
        <v>0</v>
      </c>
      <c r="L84" s="79" t="e">
        <f aca="false">K84/$K$134</f>
        <v>#DIV/0!</v>
      </c>
      <c r="M84" s="80"/>
      <c r="N84" s="82"/>
      <c r="O84" s="81"/>
      <c r="P84" s="82"/>
      <c r="Q84" s="82"/>
      <c r="R84" s="82"/>
      <c r="S84" s="82"/>
      <c r="T84" s="82"/>
      <c r="U84" s="82"/>
      <c r="V84" s="82"/>
      <c r="W84" s="82"/>
      <c r="X84" s="82"/>
      <c r="Y84" s="82"/>
      <c r="Z84" s="82"/>
    </row>
    <row r="85" s="17" customFormat="true" ht="15" hidden="false" customHeight="false" outlineLevel="0" collapsed="false">
      <c r="A85" s="80"/>
      <c r="B85" s="61" t="n">
        <v>14</v>
      </c>
      <c r="C85" s="62" t="n">
        <v>140000</v>
      </c>
      <c r="D85" s="89"/>
      <c r="E85" s="90" t="s">
        <v>154</v>
      </c>
      <c r="F85" s="62"/>
      <c r="G85" s="62"/>
      <c r="H85" s="91"/>
      <c r="I85" s="92" t="n">
        <f aca="false">SUM(I86:I87)</f>
        <v>0</v>
      </c>
      <c r="J85" s="92"/>
      <c r="K85" s="92" t="n">
        <f aca="false">SUM(K86:K87)</f>
        <v>0</v>
      </c>
      <c r="L85" s="93" t="e">
        <f aca="false">K85/$K$134</f>
        <v>#DIV/0!</v>
      </c>
      <c r="M85" s="80"/>
      <c r="N85" s="82"/>
      <c r="O85" s="81"/>
      <c r="P85" s="82"/>
      <c r="Q85" s="82"/>
      <c r="R85" s="82"/>
      <c r="S85" s="82"/>
      <c r="T85" s="82"/>
      <c r="U85" s="82"/>
      <c r="V85" s="82"/>
      <c r="W85" s="82"/>
      <c r="X85" s="82"/>
      <c r="Y85" s="82"/>
      <c r="Z85" s="82"/>
    </row>
    <row r="86" s="17" customFormat="true" ht="15" hidden="false" customHeight="false" outlineLevel="0" collapsed="false">
      <c r="A86" s="80"/>
      <c r="B86" s="72" t="s">
        <v>155</v>
      </c>
      <c r="C86" s="87" t="n">
        <v>140101</v>
      </c>
      <c r="D86" s="74" t="s">
        <v>9</v>
      </c>
      <c r="E86" s="84" t="s">
        <v>156</v>
      </c>
      <c r="F86" s="73" t="s">
        <v>33</v>
      </c>
      <c r="G86" s="76" t="n">
        <v>97.02</v>
      </c>
      <c r="H86" s="77"/>
      <c r="I86" s="78" t="n">
        <f aca="false">ROUND(G86*H86,2)</f>
        <v>0</v>
      </c>
      <c r="J86" s="78"/>
      <c r="K86" s="78" t="n">
        <f aca="false">ROUND(J86*G86,2)</f>
        <v>0</v>
      </c>
      <c r="L86" s="79" t="e">
        <f aca="false">K86/$K$134</f>
        <v>#DIV/0!</v>
      </c>
      <c r="M86" s="80"/>
      <c r="N86" s="82"/>
      <c r="O86" s="81"/>
      <c r="P86" s="82"/>
      <c r="Q86" s="82"/>
      <c r="R86" s="82"/>
      <c r="S86" s="82"/>
      <c r="T86" s="82"/>
      <c r="U86" s="82"/>
      <c r="V86" s="82"/>
      <c r="W86" s="82"/>
      <c r="X86" s="82"/>
      <c r="Y86" s="82"/>
      <c r="Z86" s="82"/>
    </row>
    <row r="87" s="17" customFormat="true" ht="15" hidden="false" customHeight="false" outlineLevel="0" collapsed="false">
      <c r="A87" s="80"/>
      <c r="B87" s="72" t="s">
        <v>157</v>
      </c>
      <c r="C87" s="87" t="n">
        <v>140102</v>
      </c>
      <c r="D87" s="74" t="s">
        <v>9</v>
      </c>
      <c r="E87" s="84" t="s">
        <v>158</v>
      </c>
      <c r="F87" s="73" t="s">
        <v>33</v>
      </c>
      <c r="G87" s="76" t="n">
        <v>97.02</v>
      </c>
      <c r="H87" s="77"/>
      <c r="I87" s="78" t="n">
        <f aca="false">ROUND(G87*H87,2)</f>
        <v>0</v>
      </c>
      <c r="J87" s="78"/>
      <c r="K87" s="78" t="n">
        <f aca="false">ROUND(J87*G87,2)</f>
        <v>0</v>
      </c>
      <c r="L87" s="79" t="e">
        <f aca="false">K87/$K$134</f>
        <v>#DIV/0!</v>
      </c>
      <c r="M87" s="80"/>
      <c r="N87" s="82"/>
      <c r="O87" s="81"/>
      <c r="P87" s="82"/>
      <c r="Q87" s="82"/>
      <c r="R87" s="82"/>
      <c r="S87" s="82"/>
      <c r="T87" s="82"/>
      <c r="U87" s="82"/>
      <c r="V87" s="82"/>
      <c r="W87" s="82"/>
      <c r="X87" s="82"/>
      <c r="Y87" s="82"/>
      <c r="Z87" s="82"/>
    </row>
    <row r="88" s="17" customFormat="true" ht="15" hidden="false" customHeight="false" outlineLevel="0" collapsed="false">
      <c r="A88" s="80"/>
      <c r="B88" s="61" t="n">
        <v>15</v>
      </c>
      <c r="C88" s="62" t="n">
        <v>150000</v>
      </c>
      <c r="D88" s="89"/>
      <c r="E88" s="90" t="s">
        <v>159</v>
      </c>
      <c r="F88" s="62"/>
      <c r="G88" s="62"/>
      <c r="H88" s="91"/>
      <c r="I88" s="92" t="n">
        <f aca="false">SUM(I89:I90)</f>
        <v>0</v>
      </c>
      <c r="J88" s="92"/>
      <c r="K88" s="92" t="n">
        <f aca="false">SUM(K89:K90)</f>
        <v>0</v>
      </c>
      <c r="L88" s="93" t="e">
        <f aca="false">K88/$K$134</f>
        <v>#DIV/0!</v>
      </c>
      <c r="M88" s="80"/>
      <c r="N88" s="82"/>
      <c r="O88" s="81"/>
      <c r="P88" s="82"/>
      <c r="Q88" s="82"/>
      <c r="R88" s="82"/>
      <c r="S88" s="82"/>
      <c r="T88" s="82"/>
      <c r="U88" s="82"/>
      <c r="V88" s="82"/>
      <c r="W88" s="82"/>
      <c r="X88" s="82"/>
      <c r="Y88" s="82"/>
      <c r="Z88" s="82"/>
    </row>
    <row r="89" s="17" customFormat="true" ht="15" hidden="false" customHeight="false" outlineLevel="0" collapsed="false">
      <c r="A89" s="80"/>
      <c r="B89" s="72" t="s">
        <v>160</v>
      </c>
      <c r="C89" s="87" t="n">
        <v>150100</v>
      </c>
      <c r="D89" s="74" t="s">
        <v>9</v>
      </c>
      <c r="E89" s="84" t="s">
        <v>161</v>
      </c>
      <c r="F89" s="73" t="s">
        <v>17</v>
      </c>
      <c r="G89" s="76" t="n">
        <v>1</v>
      </c>
      <c r="H89" s="77"/>
      <c r="I89" s="78" t="n">
        <f aca="false">ROUND(G89*H89,2)</f>
        <v>0</v>
      </c>
      <c r="J89" s="78"/>
      <c r="K89" s="78" t="n">
        <f aca="false">ROUND(J89*G89,2)</f>
        <v>0</v>
      </c>
      <c r="L89" s="79" t="e">
        <f aca="false">K89/$K$134</f>
        <v>#DIV/0!</v>
      </c>
      <c r="M89" s="80"/>
      <c r="N89" s="82"/>
      <c r="O89" s="81"/>
      <c r="P89" s="82"/>
      <c r="Q89" s="82"/>
      <c r="R89" s="82"/>
      <c r="S89" s="82"/>
      <c r="T89" s="82"/>
      <c r="U89" s="82"/>
      <c r="V89" s="82"/>
      <c r="W89" s="82"/>
      <c r="X89" s="82"/>
      <c r="Y89" s="82"/>
      <c r="Z89" s="82"/>
    </row>
    <row r="90" s="17" customFormat="true" ht="23.85" hidden="false" customHeight="false" outlineLevel="0" collapsed="false">
      <c r="A90" s="80"/>
      <c r="B90" s="72" t="s">
        <v>162</v>
      </c>
      <c r="C90" s="87" t="n">
        <v>150102</v>
      </c>
      <c r="D90" s="74" t="s">
        <v>9</v>
      </c>
      <c r="E90" s="84" t="s">
        <v>163</v>
      </c>
      <c r="F90" s="73" t="s">
        <v>17</v>
      </c>
      <c r="G90" s="76" t="n">
        <v>1</v>
      </c>
      <c r="H90" s="111"/>
      <c r="I90" s="78" t="n">
        <f aca="false">ROUND(G90*H90,2)</f>
        <v>0</v>
      </c>
      <c r="J90" s="78"/>
      <c r="K90" s="78" t="n">
        <f aca="false">ROUND(J90*G90,2)</f>
        <v>0</v>
      </c>
      <c r="L90" s="79" t="e">
        <f aca="false">K90/$K$134</f>
        <v>#DIV/0!</v>
      </c>
      <c r="M90" s="80"/>
      <c r="N90" s="82"/>
      <c r="O90" s="81"/>
      <c r="P90" s="82"/>
      <c r="Q90" s="82"/>
      <c r="R90" s="82"/>
      <c r="S90" s="82"/>
      <c r="T90" s="82"/>
      <c r="U90" s="82"/>
      <c r="V90" s="82"/>
      <c r="W90" s="82"/>
      <c r="X90" s="82"/>
      <c r="Y90" s="82"/>
      <c r="Z90" s="82"/>
    </row>
    <row r="91" s="17" customFormat="true" ht="15" hidden="false" customHeight="false" outlineLevel="0" collapsed="false">
      <c r="A91" s="80"/>
      <c r="B91" s="61" t="n">
        <v>16</v>
      </c>
      <c r="C91" s="62" t="n">
        <v>160000</v>
      </c>
      <c r="D91" s="89"/>
      <c r="E91" s="90" t="s">
        <v>164</v>
      </c>
      <c r="F91" s="62"/>
      <c r="G91" s="62"/>
      <c r="H91" s="91"/>
      <c r="I91" s="92" t="n">
        <f aca="false">SUM(I92:I93)</f>
        <v>0</v>
      </c>
      <c r="J91" s="92"/>
      <c r="K91" s="92" t="n">
        <f aca="false">SUM(K92:K93)</f>
        <v>0</v>
      </c>
      <c r="L91" s="93" t="e">
        <f aca="false">K91/$K$134</f>
        <v>#DIV/0!</v>
      </c>
      <c r="M91" s="80"/>
      <c r="N91" s="82"/>
      <c r="O91" s="81"/>
      <c r="P91" s="82"/>
      <c r="Q91" s="82"/>
      <c r="R91" s="82"/>
      <c r="S91" s="82"/>
      <c r="T91" s="82"/>
      <c r="U91" s="82"/>
      <c r="V91" s="82"/>
      <c r="W91" s="82"/>
      <c r="X91" s="82"/>
      <c r="Y91" s="82"/>
      <c r="Z91" s="82"/>
    </row>
    <row r="92" s="17" customFormat="true" ht="15" hidden="false" customHeight="false" outlineLevel="0" collapsed="false">
      <c r="A92" s="80"/>
      <c r="B92" s="72" t="s">
        <v>165</v>
      </c>
      <c r="C92" s="87" t="n">
        <v>160101</v>
      </c>
      <c r="D92" s="74" t="s">
        <v>9</v>
      </c>
      <c r="E92" s="75" t="s">
        <v>166</v>
      </c>
      <c r="F92" s="73" t="s">
        <v>33</v>
      </c>
      <c r="G92" s="76" t="n">
        <v>331.1</v>
      </c>
      <c r="H92" s="77"/>
      <c r="I92" s="78" t="n">
        <f aca="false">ROUND(G92*H92,2)</f>
        <v>0</v>
      </c>
      <c r="J92" s="78"/>
      <c r="K92" s="78" t="n">
        <f aca="false">ROUND(J92*G92,2)</f>
        <v>0</v>
      </c>
      <c r="L92" s="79" t="e">
        <f aca="false">K92/$K$134</f>
        <v>#DIV/0!</v>
      </c>
      <c r="M92" s="80"/>
      <c r="N92" s="82"/>
      <c r="O92" s="81"/>
      <c r="P92" s="82"/>
      <c r="Q92" s="82"/>
      <c r="R92" s="82"/>
      <c r="S92" s="82"/>
      <c r="T92" s="82"/>
      <c r="U92" s="82"/>
      <c r="V92" s="82"/>
      <c r="W92" s="82"/>
      <c r="X92" s="82"/>
      <c r="Y92" s="82"/>
      <c r="Z92" s="82"/>
    </row>
    <row r="93" s="17" customFormat="true" ht="15" hidden="false" customHeight="false" outlineLevel="0" collapsed="false">
      <c r="A93" s="80"/>
      <c r="B93" s="72" t="s">
        <v>167</v>
      </c>
      <c r="C93" s="87" t="n">
        <v>160201</v>
      </c>
      <c r="D93" s="74" t="s">
        <v>9</v>
      </c>
      <c r="E93" s="75" t="s">
        <v>168</v>
      </c>
      <c r="F93" s="73" t="s">
        <v>39</v>
      </c>
      <c r="G93" s="76" t="n">
        <v>5.03</v>
      </c>
      <c r="H93" s="111"/>
      <c r="I93" s="78" t="n">
        <f aca="false">ROUND(G93*H93,2)</f>
        <v>0</v>
      </c>
      <c r="J93" s="78"/>
      <c r="K93" s="78" t="n">
        <f aca="false">ROUND(J93*G93,2)</f>
        <v>0</v>
      </c>
      <c r="L93" s="79" t="e">
        <f aca="false">K93/$K$134</f>
        <v>#DIV/0!</v>
      </c>
      <c r="M93" s="80"/>
      <c r="N93" s="82"/>
      <c r="O93" s="81"/>
      <c r="P93" s="82"/>
      <c r="Q93" s="82"/>
      <c r="R93" s="82"/>
      <c r="S93" s="82"/>
      <c r="T93" s="82"/>
      <c r="U93" s="82"/>
      <c r="V93" s="82"/>
      <c r="W93" s="82"/>
      <c r="X93" s="82"/>
      <c r="Y93" s="82"/>
      <c r="Z93" s="82"/>
    </row>
    <row r="94" s="17" customFormat="true" ht="15" hidden="false" customHeight="false" outlineLevel="0" collapsed="false">
      <c r="A94" s="80"/>
      <c r="B94" s="61" t="n">
        <v>17</v>
      </c>
      <c r="C94" s="62" t="n">
        <v>170000</v>
      </c>
      <c r="D94" s="89"/>
      <c r="E94" s="90" t="s">
        <v>169</v>
      </c>
      <c r="F94" s="62"/>
      <c r="G94" s="62"/>
      <c r="H94" s="91"/>
      <c r="I94" s="92" t="n">
        <f aca="false">SUM(I95:I119)</f>
        <v>0</v>
      </c>
      <c r="J94" s="92"/>
      <c r="K94" s="92" t="n">
        <f aca="false">SUM(K95:K119)</f>
        <v>0</v>
      </c>
      <c r="L94" s="93" t="e">
        <f aca="false">K94/$K$134</f>
        <v>#DIV/0!</v>
      </c>
      <c r="M94" s="80"/>
      <c r="N94" s="82"/>
      <c r="O94" s="81"/>
      <c r="P94" s="82"/>
      <c r="Q94" s="82"/>
      <c r="R94" s="82"/>
      <c r="S94" s="82"/>
      <c r="T94" s="82"/>
      <c r="U94" s="82"/>
      <c r="V94" s="82"/>
      <c r="W94" s="82"/>
      <c r="X94" s="82"/>
      <c r="Y94" s="82"/>
      <c r="Z94" s="82"/>
    </row>
    <row r="95" s="17" customFormat="true" ht="43" hidden="false" customHeight="true" outlineLevel="0" collapsed="false">
      <c r="A95" s="80"/>
      <c r="B95" s="72" t="s">
        <v>170</v>
      </c>
      <c r="C95" s="87" t="n">
        <v>170102</v>
      </c>
      <c r="D95" s="74" t="s">
        <v>9</v>
      </c>
      <c r="E95" s="75" t="s">
        <v>171</v>
      </c>
      <c r="F95" s="73" t="s">
        <v>17</v>
      </c>
      <c r="G95" s="76" t="n">
        <v>5</v>
      </c>
      <c r="H95" s="77"/>
      <c r="I95" s="78" t="n">
        <f aca="false">ROUND(G95*H95,2)</f>
        <v>0</v>
      </c>
      <c r="J95" s="78"/>
      <c r="K95" s="78" t="n">
        <f aca="false">ROUND(J95*G95,2)</f>
        <v>0</v>
      </c>
      <c r="L95" s="79" t="e">
        <f aca="false">K95/$K$134</f>
        <v>#DIV/0!</v>
      </c>
      <c r="M95" s="80"/>
      <c r="N95" s="82"/>
      <c r="O95" s="81"/>
      <c r="P95" s="82"/>
      <c r="Q95" s="82"/>
      <c r="R95" s="82"/>
      <c r="S95" s="82"/>
      <c r="T95" s="82"/>
      <c r="U95" s="82"/>
      <c r="V95" s="82"/>
      <c r="W95" s="82"/>
      <c r="X95" s="82"/>
      <c r="Y95" s="82"/>
      <c r="Z95" s="82"/>
    </row>
    <row r="96" s="17" customFormat="true" ht="35.05" hidden="false" customHeight="false" outlineLevel="0" collapsed="false">
      <c r="A96" s="80"/>
      <c r="B96" s="72" t="s">
        <v>172</v>
      </c>
      <c r="C96" s="87" t="n">
        <v>170103</v>
      </c>
      <c r="D96" s="74" t="s">
        <v>9</v>
      </c>
      <c r="E96" s="75" t="s">
        <v>173</v>
      </c>
      <c r="F96" s="73" t="s">
        <v>17</v>
      </c>
      <c r="G96" s="76" t="n">
        <v>4</v>
      </c>
      <c r="H96" s="94"/>
      <c r="I96" s="78" t="n">
        <f aca="false">ROUND(G96*H96,2)</f>
        <v>0</v>
      </c>
      <c r="J96" s="78"/>
      <c r="K96" s="78" t="n">
        <f aca="false">ROUND(J96*G96,2)</f>
        <v>0</v>
      </c>
      <c r="L96" s="79" t="e">
        <f aca="false">K96/$K$134</f>
        <v>#DIV/0!</v>
      </c>
      <c r="M96" s="80"/>
      <c r="N96" s="82"/>
      <c r="O96" s="81"/>
      <c r="P96" s="82"/>
      <c r="Q96" s="82"/>
      <c r="R96" s="82"/>
      <c r="S96" s="82"/>
      <c r="T96" s="82"/>
      <c r="U96" s="82"/>
      <c r="V96" s="82"/>
      <c r="W96" s="82"/>
      <c r="X96" s="82"/>
      <c r="Y96" s="82"/>
      <c r="Z96" s="82"/>
    </row>
    <row r="97" s="17" customFormat="true" ht="15" hidden="false" customHeight="false" outlineLevel="0" collapsed="false">
      <c r="A97" s="80"/>
      <c r="B97" s="72" t="s">
        <v>174</v>
      </c>
      <c r="C97" s="87" t="n">
        <v>170104</v>
      </c>
      <c r="D97" s="74" t="s">
        <v>9</v>
      </c>
      <c r="E97" s="84" t="s">
        <v>175</v>
      </c>
      <c r="F97" s="73" t="s">
        <v>17</v>
      </c>
      <c r="G97" s="76" t="n">
        <v>5</v>
      </c>
      <c r="H97" s="94"/>
      <c r="I97" s="78" t="n">
        <f aca="false">ROUND(G97*H97,2)</f>
        <v>0</v>
      </c>
      <c r="J97" s="78"/>
      <c r="K97" s="78" t="n">
        <f aca="false">ROUND(J97*G97,2)</f>
        <v>0</v>
      </c>
      <c r="L97" s="79" t="e">
        <f aca="false">K97/$K$134</f>
        <v>#DIV/0!</v>
      </c>
      <c r="M97" s="80"/>
      <c r="N97" s="82"/>
      <c r="O97" s="81"/>
      <c r="P97" s="82"/>
      <c r="Q97" s="82"/>
      <c r="R97" s="82"/>
      <c r="S97" s="82"/>
      <c r="T97" s="82"/>
      <c r="U97" s="82"/>
      <c r="V97" s="82"/>
      <c r="W97" s="82"/>
      <c r="X97" s="82"/>
      <c r="Y97" s="82"/>
      <c r="Z97" s="82"/>
    </row>
    <row r="98" s="17" customFormat="true" ht="15" hidden="false" customHeight="false" outlineLevel="0" collapsed="false">
      <c r="A98" s="80"/>
      <c r="B98" s="72" t="s">
        <v>176</v>
      </c>
      <c r="C98" s="87" t="n">
        <v>170105</v>
      </c>
      <c r="D98" s="74" t="s">
        <v>9</v>
      </c>
      <c r="E98" s="84" t="s">
        <v>177</v>
      </c>
      <c r="F98" s="73" t="s">
        <v>17</v>
      </c>
      <c r="G98" s="76" t="n">
        <v>5</v>
      </c>
      <c r="H98" s="94"/>
      <c r="I98" s="78" t="n">
        <f aca="false">ROUND(G98*H98,2)</f>
        <v>0</v>
      </c>
      <c r="J98" s="78"/>
      <c r="K98" s="78" t="n">
        <f aca="false">ROUND(J98*G98,2)</f>
        <v>0</v>
      </c>
      <c r="L98" s="79" t="e">
        <f aca="false">K98/$K$134</f>
        <v>#DIV/0!</v>
      </c>
      <c r="M98" s="80"/>
      <c r="N98" s="82"/>
      <c r="O98" s="81"/>
      <c r="P98" s="82"/>
      <c r="Q98" s="82"/>
      <c r="R98" s="82"/>
      <c r="S98" s="82"/>
      <c r="T98" s="82"/>
      <c r="U98" s="82"/>
      <c r="V98" s="82"/>
      <c r="W98" s="82"/>
      <c r="X98" s="82"/>
      <c r="Y98" s="82"/>
      <c r="Z98" s="82"/>
    </row>
    <row r="99" s="17" customFormat="true" ht="15" hidden="false" customHeight="false" outlineLevel="0" collapsed="false">
      <c r="A99" s="80"/>
      <c r="B99" s="72" t="s">
        <v>178</v>
      </c>
      <c r="C99" s="87" t="n">
        <v>170106</v>
      </c>
      <c r="D99" s="74" t="s">
        <v>9</v>
      </c>
      <c r="E99" s="84" t="s">
        <v>179</v>
      </c>
      <c r="F99" s="73" t="s">
        <v>17</v>
      </c>
      <c r="G99" s="76" t="n">
        <v>5</v>
      </c>
      <c r="H99" s="94"/>
      <c r="I99" s="78" t="n">
        <f aca="false">ROUND(G99*H99,2)</f>
        <v>0</v>
      </c>
      <c r="J99" s="78"/>
      <c r="K99" s="78" t="n">
        <f aca="false">ROUND(J99*G99,2)</f>
        <v>0</v>
      </c>
      <c r="L99" s="79" t="e">
        <f aca="false">K99/$K$134</f>
        <v>#DIV/0!</v>
      </c>
      <c r="M99" s="80"/>
      <c r="N99" s="82"/>
      <c r="O99" s="81"/>
      <c r="P99" s="82"/>
      <c r="Q99" s="82"/>
      <c r="R99" s="82"/>
      <c r="S99" s="82"/>
      <c r="T99" s="82"/>
      <c r="U99" s="82"/>
      <c r="V99" s="82"/>
      <c r="W99" s="82"/>
      <c r="X99" s="82"/>
      <c r="Y99" s="82"/>
      <c r="Z99" s="82"/>
    </row>
    <row r="100" s="17" customFormat="true" ht="15" hidden="false" customHeight="false" outlineLevel="0" collapsed="false">
      <c r="A100" s="80"/>
      <c r="B100" s="72" t="s">
        <v>180</v>
      </c>
      <c r="C100" s="87" t="n">
        <v>170107</v>
      </c>
      <c r="D100" s="74" t="s">
        <v>9</v>
      </c>
      <c r="E100" s="84" t="s">
        <v>181</v>
      </c>
      <c r="F100" s="73" t="s">
        <v>17</v>
      </c>
      <c r="G100" s="76" t="n">
        <v>5</v>
      </c>
      <c r="H100" s="112"/>
      <c r="I100" s="113" t="n">
        <f aca="false">ROUND(G100*H100,2)</f>
        <v>0</v>
      </c>
      <c r="J100" s="113"/>
      <c r="K100" s="78" t="n">
        <f aca="false">ROUND(J100*G100,2)</f>
        <v>0</v>
      </c>
      <c r="L100" s="79" t="e">
        <f aca="false">K100/$K$134</f>
        <v>#DIV/0!</v>
      </c>
      <c r="M100" s="80"/>
      <c r="N100" s="82"/>
      <c r="O100" s="81"/>
      <c r="P100" s="82"/>
      <c r="Q100" s="82"/>
      <c r="R100" s="82"/>
      <c r="S100" s="82"/>
      <c r="T100" s="82"/>
      <c r="U100" s="82"/>
      <c r="V100" s="82"/>
      <c r="W100" s="82"/>
      <c r="X100" s="82"/>
      <c r="Y100" s="82"/>
      <c r="Z100" s="82"/>
    </row>
    <row r="101" s="17" customFormat="true" ht="15" hidden="false" customHeight="false" outlineLevel="0" collapsed="false">
      <c r="A101" s="80"/>
      <c r="B101" s="72" t="s">
        <v>182</v>
      </c>
      <c r="C101" s="87" t="n">
        <v>170108</v>
      </c>
      <c r="D101" s="74" t="s">
        <v>9</v>
      </c>
      <c r="E101" s="84" t="s">
        <v>183</v>
      </c>
      <c r="F101" s="73" t="s">
        <v>17</v>
      </c>
      <c r="G101" s="76" t="n">
        <v>2</v>
      </c>
      <c r="H101" s="94"/>
      <c r="I101" s="78" t="n">
        <f aca="false">ROUND(G101*H101,2)</f>
        <v>0</v>
      </c>
      <c r="J101" s="78"/>
      <c r="K101" s="78" t="n">
        <f aca="false">ROUND(J101*G101,2)</f>
        <v>0</v>
      </c>
      <c r="L101" s="79" t="e">
        <f aca="false">K101/$K$134</f>
        <v>#DIV/0!</v>
      </c>
      <c r="M101" s="80"/>
      <c r="N101" s="82"/>
      <c r="O101" s="81"/>
      <c r="P101" s="82"/>
      <c r="Q101" s="82"/>
      <c r="R101" s="82"/>
      <c r="S101" s="82"/>
      <c r="T101" s="82"/>
      <c r="U101" s="82"/>
      <c r="V101" s="82"/>
      <c r="W101" s="82"/>
      <c r="X101" s="82"/>
      <c r="Y101" s="82"/>
      <c r="Z101" s="82"/>
    </row>
    <row r="102" s="17" customFormat="true" ht="15" hidden="false" customHeight="false" outlineLevel="0" collapsed="false">
      <c r="A102" s="80"/>
      <c r="B102" s="72" t="s">
        <v>184</v>
      </c>
      <c r="C102" s="87" t="n">
        <v>170109</v>
      </c>
      <c r="D102" s="74" t="s">
        <v>9</v>
      </c>
      <c r="E102" s="84" t="s">
        <v>185</v>
      </c>
      <c r="F102" s="73" t="s">
        <v>17</v>
      </c>
      <c r="G102" s="76" t="n">
        <v>5</v>
      </c>
      <c r="H102" s="94"/>
      <c r="I102" s="78" t="n">
        <f aca="false">ROUND(G102*H102,2)</f>
        <v>0</v>
      </c>
      <c r="J102" s="78"/>
      <c r="K102" s="78" t="n">
        <f aca="false">ROUND(J102*G102,2)</f>
        <v>0</v>
      </c>
      <c r="L102" s="79" t="e">
        <f aca="false">K102/$K$134</f>
        <v>#DIV/0!</v>
      </c>
      <c r="M102" s="80"/>
      <c r="N102" s="82"/>
      <c r="O102" s="81"/>
      <c r="P102" s="82"/>
      <c r="Q102" s="82"/>
      <c r="R102" s="82"/>
      <c r="S102" s="82"/>
      <c r="T102" s="82"/>
      <c r="U102" s="82"/>
      <c r="V102" s="82"/>
      <c r="W102" s="82"/>
      <c r="X102" s="82"/>
      <c r="Y102" s="82"/>
      <c r="Z102" s="82"/>
    </row>
    <row r="103" s="17" customFormat="true" ht="15" hidden="false" customHeight="false" outlineLevel="0" collapsed="false">
      <c r="A103" s="80"/>
      <c r="B103" s="72" t="s">
        <v>186</v>
      </c>
      <c r="C103" s="87" t="n">
        <v>170201</v>
      </c>
      <c r="D103" s="74" t="s">
        <v>9</v>
      </c>
      <c r="E103" s="84" t="s">
        <v>187</v>
      </c>
      <c r="F103" s="73" t="s">
        <v>17</v>
      </c>
      <c r="G103" s="76" t="n">
        <v>38</v>
      </c>
      <c r="H103" s="94"/>
      <c r="I103" s="78" t="n">
        <f aca="false">ROUND(G103*H103,2)</f>
        <v>0</v>
      </c>
      <c r="J103" s="78"/>
      <c r="K103" s="78" t="n">
        <f aca="false">ROUND(J103*G103,2)</f>
        <v>0</v>
      </c>
      <c r="L103" s="79" t="e">
        <f aca="false">K103/$K$134</f>
        <v>#DIV/0!</v>
      </c>
      <c r="M103" s="80"/>
      <c r="N103" s="82"/>
      <c r="O103" s="81"/>
      <c r="P103" s="82"/>
      <c r="Q103" s="82"/>
      <c r="R103" s="82"/>
      <c r="S103" s="82"/>
      <c r="T103" s="82"/>
      <c r="U103" s="82"/>
      <c r="V103" s="82"/>
      <c r="W103" s="82"/>
      <c r="X103" s="82"/>
      <c r="Y103" s="82"/>
      <c r="Z103" s="82"/>
    </row>
    <row r="104" s="17" customFormat="true" ht="15" hidden="false" customHeight="false" outlineLevel="0" collapsed="false">
      <c r="A104" s="80"/>
      <c r="B104" s="72" t="s">
        <v>188</v>
      </c>
      <c r="C104" s="87" t="n">
        <v>170202</v>
      </c>
      <c r="D104" s="74" t="s">
        <v>9</v>
      </c>
      <c r="E104" s="84" t="s">
        <v>189</v>
      </c>
      <c r="F104" s="73" t="s">
        <v>17</v>
      </c>
      <c r="G104" s="76" t="n">
        <v>1</v>
      </c>
      <c r="H104" s="94"/>
      <c r="I104" s="78" t="n">
        <f aca="false">ROUND(G104*H104,2)</f>
        <v>0</v>
      </c>
      <c r="J104" s="78"/>
      <c r="K104" s="78" t="n">
        <f aca="false">ROUND(J104*G104,2)</f>
        <v>0</v>
      </c>
      <c r="L104" s="79" t="e">
        <f aca="false">K104/$K$134</f>
        <v>#DIV/0!</v>
      </c>
      <c r="M104" s="80"/>
      <c r="N104" s="82"/>
      <c r="O104" s="81"/>
      <c r="P104" s="82"/>
      <c r="Q104" s="82"/>
      <c r="R104" s="82"/>
      <c r="S104" s="82"/>
      <c r="T104" s="82"/>
      <c r="U104" s="82"/>
      <c r="V104" s="82"/>
      <c r="W104" s="82"/>
      <c r="X104" s="82"/>
      <c r="Y104" s="82"/>
      <c r="Z104" s="82"/>
    </row>
    <row r="105" s="17" customFormat="true" ht="15" hidden="false" customHeight="false" outlineLevel="0" collapsed="false">
      <c r="A105" s="80"/>
      <c r="B105" s="72" t="s">
        <v>190</v>
      </c>
      <c r="C105" s="87" t="n">
        <v>170203</v>
      </c>
      <c r="D105" s="74" t="s">
        <v>9</v>
      </c>
      <c r="E105" s="84" t="s">
        <v>191</v>
      </c>
      <c r="F105" s="73" t="s">
        <v>17</v>
      </c>
      <c r="G105" s="76" t="n">
        <v>5</v>
      </c>
      <c r="H105" s="94"/>
      <c r="I105" s="78" t="n">
        <f aca="false">ROUND(G105*H105,2)</f>
        <v>0</v>
      </c>
      <c r="J105" s="78"/>
      <c r="K105" s="78" t="n">
        <f aca="false">ROUND(J105*G105,2)</f>
        <v>0</v>
      </c>
      <c r="L105" s="79" t="e">
        <f aca="false">K105/$K$134</f>
        <v>#DIV/0!</v>
      </c>
      <c r="M105" s="80"/>
      <c r="N105" s="82"/>
      <c r="O105" s="81"/>
      <c r="P105" s="82"/>
      <c r="Q105" s="82"/>
      <c r="R105" s="82"/>
      <c r="S105" s="82"/>
      <c r="T105" s="82"/>
      <c r="U105" s="82"/>
      <c r="V105" s="82"/>
      <c r="W105" s="82"/>
      <c r="X105" s="82"/>
      <c r="Y105" s="82"/>
      <c r="Z105" s="82"/>
    </row>
    <row r="106" s="17" customFormat="true" ht="23.85" hidden="false" customHeight="false" outlineLevel="0" collapsed="false">
      <c r="A106" s="80"/>
      <c r="B106" s="72" t="s">
        <v>192</v>
      </c>
      <c r="C106" s="87" t="n">
        <v>170204</v>
      </c>
      <c r="D106" s="74" t="s">
        <v>9</v>
      </c>
      <c r="E106" s="84" t="s">
        <v>193</v>
      </c>
      <c r="F106" s="73" t="s">
        <v>17</v>
      </c>
      <c r="G106" s="76" t="n">
        <v>1</v>
      </c>
      <c r="H106" s="94"/>
      <c r="I106" s="78" t="n">
        <f aca="false">ROUND(G106*H106,2)</f>
        <v>0</v>
      </c>
      <c r="J106" s="78"/>
      <c r="K106" s="78" t="n">
        <f aca="false">ROUND(J106*G106,2)</f>
        <v>0</v>
      </c>
      <c r="L106" s="79" t="e">
        <f aca="false">K106/$K$134</f>
        <v>#DIV/0!</v>
      </c>
      <c r="M106" s="80"/>
      <c r="N106" s="82"/>
      <c r="O106" s="81"/>
      <c r="P106" s="82"/>
      <c r="Q106" s="82"/>
      <c r="R106" s="82"/>
      <c r="S106" s="82"/>
      <c r="T106" s="82"/>
      <c r="U106" s="82"/>
      <c r="V106" s="82"/>
      <c r="W106" s="82"/>
      <c r="X106" s="82"/>
      <c r="Y106" s="82"/>
      <c r="Z106" s="82"/>
    </row>
    <row r="107" s="17" customFormat="true" ht="15" hidden="false" customHeight="false" outlineLevel="0" collapsed="false">
      <c r="A107" s="80"/>
      <c r="B107" s="72" t="s">
        <v>194</v>
      </c>
      <c r="C107" s="87" t="n">
        <v>170205</v>
      </c>
      <c r="D107" s="74" t="s">
        <v>9</v>
      </c>
      <c r="E107" s="84" t="s">
        <v>195</v>
      </c>
      <c r="F107" s="73" t="s">
        <v>17</v>
      </c>
      <c r="G107" s="76" t="n">
        <v>5</v>
      </c>
      <c r="H107" s="94"/>
      <c r="I107" s="78" t="n">
        <f aca="false">ROUND(G107*H107,2)</f>
        <v>0</v>
      </c>
      <c r="J107" s="78"/>
      <c r="K107" s="78" t="n">
        <f aca="false">ROUND(J107*G107,2)</f>
        <v>0</v>
      </c>
      <c r="L107" s="79" t="e">
        <f aca="false">K107/$K$134</f>
        <v>#DIV/0!</v>
      </c>
      <c r="M107" s="80"/>
      <c r="N107" s="82"/>
      <c r="O107" s="81"/>
      <c r="P107" s="82"/>
      <c r="Q107" s="82"/>
      <c r="R107" s="82"/>
      <c r="S107" s="82"/>
      <c r="T107" s="82"/>
      <c r="U107" s="82"/>
      <c r="V107" s="82"/>
      <c r="W107" s="82"/>
      <c r="X107" s="82"/>
      <c r="Y107" s="82"/>
      <c r="Z107" s="82"/>
    </row>
    <row r="108" s="17" customFormat="true" ht="15" hidden="false" customHeight="false" outlineLevel="0" collapsed="false">
      <c r="A108" s="80"/>
      <c r="B108" s="72" t="s">
        <v>196</v>
      </c>
      <c r="C108" s="87" t="n">
        <v>170206</v>
      </c>
      <c r="D108" s="74" t="s">
        <v>9</v>
      </c>
      <c r="E108" s="84" t="s">
        <v>197</v>
      </c>
      <c r="F108" s="73" t="s">
        <v>28</v>
      </c>
      <c r="G108" s="76" t="n">
        <v>102.9</v>
      </c>
      <c r="H108" s="94"/>
      <c r="I108" s="78" t="n">
        <f aca="false">ROUND(G108*H108,2)</f>
        <v>0</v>
      </c>
      <c r="J108" s="78"/>
      <c r="K108" s="78" t="n">
        <f aca="false">ROUND(J108*G108,2)</f>
        <v>0</v>
      </c>
      <c r="L108" s="79" t="e">
        <f aca="false">K108/$K$134</f>
        <v>#DIV/0!</v>
      </c>
      <c r="M108" s="80"/>
      <c r="N108" s="82"/>
      <c r="O108" s="81"/>
      <c r="P108" s="82"/>
      <c r="Q108" s="82"/>
      <c r="R108" s="82"/>
      <c r="S108" s="82"/>
      <c r="T108" s="82"/>
      <c r="U108" s="82"/>
      <c r="V108" s="82"/>
      <c r="W108" s="82"/>
      <c r="X108" s="82"/>
      <c r="Y108" s="82"/>
      <c r="Z108" s="82"/>
    </row>
    <row r="109" s="17" customFormat="true" ht="15" hidden="false" customHeight="false" outlineLevel="0" collapsed="false">
      <c r="A109" s="80"/>
      <c r="B109" s="72" t="s">
        <v>198</v>
      </c>
      <c r="C109" s="87" t="n">
        <v>170301</v>
      </c>
      <c r="D109" s="74" t="s">
        <v>9</v>
      </c>
      <c r="E109" s="84" t="s">
        <v>199</v>
      </c>
      <c r="F109" s="73" t="s">
        <v>17</v>
      </c>
      <c r="G109" s="76" t="n">
        <v>86</v>
      </c>
      <c r="H109" s="94"/>
      <c r="I109" s="78" t="n">
        <f aca="false">ROUND(G109*H109,2)</f>
        <v>0</v>
      </c>
      <c r="J109" s="78"/>
      <c r="K109" s="78" t="n">
        <f aca="false">ROUND(J109*G109,2)</f>
        <v>0</v>
      </c>
      <c r="L109" s="79" t="e">
        <f aca="false">K109/$K$134</f>
        <v>#DIV/0!</v>
      </c>
      <c r="M109" s="80"/>
      <c r="N109" s="82"/>
      <c r="O109" s="81"/>
      <c r="P109" s="82"/>
      <c r="Q109" s="82"/>
      <c r="R109" s="82"/>
      <c r="S109" s="82"/>
      <c r="T109" s="82"/>
      <c r="U109" s="82"/>
      <c r="V109" s="82"/>
      <c r="W109" s="82"/>
      <c r="X109" s="82"/>
      <c r="Y109" s="82"/>
      <c r="Z109" s="82"/>
    </row>
    <row r="110" s="17" customFormat="true" ht="15" hidden="false" customHeight="false" outlineLevel="0" collapsed="false">
      <c r="A110" s="80"/>
      <c r="B110" s="72" t="s">
        <v>200</v>
      </c>
      <c r="C110" s="87" t="n">
        <v>170302</v>
      </c>
      <c r="D110" s="74" t="s">
        <v>9</v>
      </c>
      <c r="E110" s="84" t="s">
        <v>201</v>
      </c>
      <c r="F110" s="73" t="s">
        <v>17</v>
      </c>
      <c r="G110" s="76" t="n">
        <v>1</v>
      </c>
      <c r="H110" s="94"/>
      <c r="I110" s="78" t="n">
        <f aca="false">ROUND(G110*H110,2)</f>
        <v>0</v>
      </c>
      <c r="J110" s="78"/>
      <c r="K110" s="78" t="n">
        <f aca="false">ROUND(J110*G110,2)</f>
        <v>0</v>
      </c>
      <c r="L110" s="79" t="e">
        <f aca="false">K110/$K$134</f>
        <v>#DIV/0!</v>
      </c>
      <c r="M110" s="80"/>
      <c r="N110" s="82"/>
      <c r="O110" s="81"/>
      <c r="P110" s="82"/>
      <c r="Q110" s="82"/>
      <c r="R110" s="82"/>
      <c r="S110" s="82"/>
      <c r="T110" s="82"/>
      <c r="U110" s="82"/>
      <c r="V110" s="82"/>
      <c r="W110" s="82"/>
      <c r="X110" s="82"/>
      <c r="Y110" s="82"/>
      <c r="Z110" s="82"/>
    </row>
    <row r="111" s="17" customFormat="true" ht="15" hidden="false" customHeight="false" outlineLevel="0" collapsed="false">
      <c r="A111" s="80"/>
      <c r="B111" s="72" t="s">
        <v>202</v>
      </c>
      <c r="C111" s="87" t="n">
        <v>170303</v>
      </c>
      <c r="D111" s="74" t="s">
        <v>9</v>
      </c>
      <c r="E111" s="84" t="s">
        <v>203</v>
      </c>
      <c r="F111" s="73" t="s">
        <v>17</v>
      </c>
      <c r="G111" s="76" t="n">
        <v>2</v>
      </c>
      <c r="H111" s="94"/>
      <c r="I111" s="78" t="n">
        <f aca="false">ROUND(G111*H111,2)</f>
        <v>0</v>
      </c>
      <c r="J111" s="113"/>
      <c r="K111" s="78" t="n">
        <f aca="false">ROUND(J111*G111,2)</f>
        <v>0</v>
      </c>
      <c r="L111" s="79" t="e">
        <f aca="false">K111/$K$134</f>
        <v>#DIV/0!</v>
      </c>
      <c r="M111" s="80"/>
      <c r="N111" s="82"/>
      <c r="O111" s="81"/>
      <c r="P111" s="82"/>
      <c r="Q111" s="82"/>
      <c r="R111" s="82"/>
      <c r="S111" s="82"/>
      <c r="T111" s="82"/>
      <c r="U111" s="82"/>
      <c r="V111" s="82"/>
      <c r="W111" s="82"/>
      <c r="X111" s="82"/>
      <c r="Y111" s="82"/>
      <c r="Z111" s="82"/>
    </row>
    <row r="112" s="17" customFormat="true" ht="15" hidden="false" customHeight="false" outlineLevel="0" collapsed="false">
      <c r="A112" s="80"/>
      <c r="B112" s="72" t="s">
        <v>204</v>
      </c>
      <c r="C112" s="87" t="n">
        <v>170304</v>
      </c>
      <c r="D112" s="74" t="s">
        <v>9</v>
      </c>
      <c r="E112" s="84" t="s">
        <v>205</v>
      </c>
      <c r="F112" s="73" t="s">
        <v>28</v>
      </c>
      <c r="G112" s="76" t="n">
        <v>20</v>
      </c>
      <c r="H112" s="94"/>
      <c r="I112" s="78" t="n">
        <f aca="false">ROUND(G112*H112,2)</f>
        <v>0</v>
      </c>
      <c r="J112" s="78"/>
      <c r="K112" s="78" t="n">
        <f aca="false">ROUND(J112*G112,2)</f>
        <v>0</v>
      </c>
      <c r="L112" s="79" t="e">
        <f aca="false">K112/$K$134</f>
        <v>#DIV/0!</v>
      </c>
      <c r="M112" s="80"/>
      <c r="N112" s="82"/>
      <c r="O112" s="81"/>
      <c r="P112" s="82"/>
      <c r="Q112" s="82"/>
      <c r="R112" s="82"/>
      <c r="S112" s="82"/>
      <c r="T112" s="82"/>
      <c r="U112" s="82"/>
      <c r="V112" s="82"/>
      <c r="W112" s="82"/>
      <c r="X112" s="82"/>
      <c r="Y112" s="82"/>
      <c r="Z112" s="82"/>
    </row>
    <row r="113" s="17" customFormat="true" ht="15" hidden="false" customHeight="false" outlineLevel="0" collapsed="false">
      <c r="A113" s="80"/>
      <c r="B113" s="72" t="s">
        <v>206</v>
      </c>
      <c r="C113" s="87" t="n">
        <v>170305</v>
      </c>
      <c r="D113" s="74" t="s">
        <v>9</v>
      </c>
      <c r="E113" s="84" t="s">
        <v>207</v>
      </c>
      <c r="F113" s="73" t="s">
        <v>17</v>
      </c>
      <c r="G113" s="76" t="n">
        <v>3</v>
      </c>
      <c r="H113" s="94"/>
      <c r="I113" s="78" t="n">
        <f aca="false">ROUND(G113*H113,2)</f>
        <v>0</v>
      </c>
      <c r="J113" s="78"/>
      <c r="K113" s="78" t="n">
        <f aca="false">ROUND(J113*G113,2)</f>
        <v>0</v>
      </c>
      <c r="L113" s="79" t="e">
        <f aca="false">K113/$K$134</f>
        <v>#DIV/0!</v>
      </c>
      <c r="M113" s="80"/>
      <c r="N113" s="82"/>
      <c r="O113" s="81"/>
      <c r="P113" s="82"/>
      <c r="Q113" s="82"/>
      <c r="R113" s="82"/>
      <c r="S113" s="82"/>
      <c r="T113" s="82"/>
      <c r="U113" s="82"/>
      <c r="V113" s="82"/>
      <c r="W113" s="82"/>
      <c r="X113" s="82"/>
      <c r="Y113" s="82"/>
      <c r="Z113" s="82"/>
    </row>
    <row r="114" s="17" customFormat="true" ht="15" hidden="false" customHeight="false" outlineLevel="0" collapsed="false">
      <c r="A114" s="80"/>
      <c r="B114" s="72" t="s">
        <v>208</v>
      </c>
      <c r="C114" s="87" t="n">
        <v>170401</v>
      </c>
      <c r="D114" s="74" t="s">
        <v>9</v>
      </c>
      <c r="E114" s="84" t="s">
        <v>209</v>
      </c>
      <c r="F114" s="73" t="s">
        <v>17</v>
      </c>
      <c r="G114" s="76" t="n">
        <v>1</v>
      </c>
      <c r="H114" s="94"/>
      <c r="I114" s="78" t="n">
        <f aca="false">ROUND(G114*H114,2)</f>
        <v>0</v>
      </c>
      <c r="J114" s="78"/>
      <c r="K114" s="78" t="n">
        <f aca="false">ROUND(J114*G114,2)</f>
        <v>0</v>
      </c>
      <c r="L114" s="79" t="e">
        <f aca="false">K114/$K$134</f>
        <v>#DIV/0!</v>
      </c>
      <c r="M114" s="80"/>
      <c r="N114" s="82"/>
      <c r="O114" s="81"/>
      <c r="P114" s="82"/>
      <c r="Q114" s="82"/>
      <c r="R114" s="82"/>
      <c r="S114" s="82"/>
      <c r="T114" s="82"/>
      <c r="U114" s="82"/>
      <c r="V114" s="82"/>
      <c r="W114" s="82"/>
      <c r="X114" s="82"/>
      <c r="Y114" s="82"/>
      <c r="Z114" s="82"/>
    </row>
    <row r="115" s="17" customFormat="true" ht="23.85" hidden="false" customHeight="false" outlineLevel="0" collapsed="false">
      <c r="A115" s="80"/>
      <c r="B115" s="72" t="s">
        <v>210</v>
      </c>
      <c r="C115" s="87" t="n">
        <v>170402</v>
      </c>
      <c r="D115" s="74" t="s">
        <v>9</v>
      </c>
      <c r="E115" s="84" t="s">
        <v>211</v>
      </c>
      <c r="F115" s="73" t="s">
        <v>17</v>
      </c>
      <c r="G115" s="76" t="n">
        <v>1</v>
      </c>
      <c r="H115" s="94"/>
      <c r="I115" s="78" t="n">
        <f aca="false">ROUND(G115*H115,2)</f>
        <v>0</v>
      </c>
      <c r="J115" s="78"/>
      <c r="K115" s="78" t="n">
        <f aca="false">ROUND(J115*G115,2)</f>
        <v>0</v>
      </c>
      <c r="L115" s="79" t="e">
        <f aca="false">K115/$K$134</f>
        <v>#DIV/0!</v>
      </c>
      <c r="M115" s="80"/>
      <c r="N115" s="82"/>
      <c r="O115" s="81"/>
      <c r="P115" s="82"/>
      <c r="Q115" s="82"/>
      <c r="R115" s="82"/>
      <c r="S115" s="82"/>
      <c r="T115" s="82"/>
      <c r="U115" s="82"/>
      <c r="V115" s="82"/>
      <c r="W115" s="82"/>
      <c r="X115" s="82"/>
      <c r="Y115" s="82"/>
      <c r="Z115" s="82"/>
    </row>
    <row r="116" s="17" customFormat="true" ht="15" hidden="false" customHeight="false" outlineLevel="0" collapsed="false">
      <c r="A116" s="80"/>
      <c r="B116" s="72" t="s">
        <v>212</v>
      </c>
      <c r="C116" s="87" t="n">
        <v>170403</v>
      </c>
      <c r="D116" s="74" t="s">
        <v>9</v>
      </c>
      <c r="E116" s="84" t="s">
        <v>213</v>
      </c>
      <c r="F116" s="73" t="s">
        <v>17</v>
      </c>
      <c r="G116" s="76" t="n">
        <v>1</v>
      </c>
      <c r="H116" s="94"/>
      <c r="I116" s="78" t="n">
        <f aca="false">ROUND(G116*H116,2)</f>
        <v>0</v>
      </c>
      <c r="J116" s="78"/>
      <c r="K116" s="78" t="n">
        <f aca="false">ROUND(J116*G116,2)</f>
        <v>0</v>
      </c>
      <c r="L116" s="79" t="e">
        <f aca="false">K116/$K$134</f>
        <v>#DIV/0!</v>
      </c>
      <c r="M116" s="80"/>
      <c r="N116" s="82"/>
      <c r="O116" s="81"/>
      <c r="P116" s="82"/>
      <c r="Q116" s="82"/>
      <c r="R116" s="82"/>
      <c r="S116" s="82"/>
      <c r="T116" s="82"/>
      <c r="U116" s="82"/>
      <c r="V116" s="82"/>
      <c r="W116" s="82"/>
      <c r="X116" s="82"/>
      <c r="Y116" s="82"/>
      <c r="Z116" s="82"/>
    </row>
    <row r="117" s="17" customFormat="true" ht="23.85" hidden="false" customHeight="false" outlineLevel="0" collapsed="false">
      <c r="A117" s="80"/>
      <c r="B117" s="72" t="s">
        <v>214</v>
      </c>
      <c r="C117" s="87" t="n">
        <v>170404</v>
      </c>
      <c r="D117" s="74" t="s">
        <v>9</v>
      </c>
      <c r="E117" s="84" t="s">
        <v>215</v>
      </c>
      <c r="F117" s="73" t="s">
        <v>17</v>
      </c>
      <c r="G117" s="76" t="n">
        <v>1</v>
      </c>
      <c r="H117" s="94"/>
      <c r="I117" s="78" t="n">
        <f aca="false">ROUND(G117*H117,2)</f>
        <v>0</v>
      </c>
      <c r="J117" s="78"/>
      <c r="K117" s="78" t="n">
        <f aca="false">ROUND(J117*G117,2)</f>
        <v>0</v>
      </c>
      <c r="L117" s="79" t="e">
        <f aca="false">K117/$K$134</f>
        <v>#DIV/0!</v>
      </c>
      <c r="M117" s="80"/>
      <c r="N117" s="82"/>
      <c r="O117" s="81"/>
      <c r="P117" s="82"/>
      <c r="Q117" s="82"/>
      <c r="R117" s="82"/>
      <c r="S117" s="82"/>
      <c r="T117" s="82"/>
      <c r="U117" s="82"/>
      <c r="V117" s="82"/>
      <c r="W117" s="82"/>
      <c r="X117" s="82"/>
      <c r="Y117" s="82"/>
      <c r="Z117" s="82"/>
    </row>
    <row r="118" s="17" customFormat="true" ht="15" hidden="false" customHeight="false" outlineLevel="0" collapsed="false">
      <c r="A118" s="80"/>
      <c r="B118" s="72" t="s">
        <v>216</v>
      </c>
      <c r="C118" s="87" t="n">
        <v>170405</v>
      </c>
      <c r="D118" s="74" t="s">
        <v>9</v>
      </c>
      <c r="E118" s="84" t="s">
        <v>217</v>
      </c>
      <c r="F118" s="73" t="s">
        <v>17</v>
      </c>
      <c r="G118" s="76" t="n">
        <v>1</v>
      </c>
      <c r="H118" s="94"/>
      <c r="I118" s="78" t="n">
        <f aca="false">ROUND(G118*H118,2)</f>
        <v>0</v>
      </c>
      <c r="J118" s="78"/>
      <c r="K118" s="78" t="n">
        <f aca="false">ROUND(J118*G118,2)</f>
        <v>0</v>
      </c>
      <c r="L118" s="79" t="e">
        <f aca="false">K118/$K$134</f>
        <v>#DIV/0!</v>
      </c>
      <c r="M118" s="80"/>
      <c r="N118" s="82"/>
      <c r="O118" s="81"/>
      <c r="P118" s="82"/>
      <c r="Q118" s="82"/>
      <c r="R118" s="82"/>
      <c r="S118" s="82"/>
      <c r="T118" s="82"/>
      <c r="U118" s="82"/>
      <c r="V118" s="82"/>
      <c r="W118" s="82"/>
      <c r="X118" s="82"/>
      <c r="Y118" s="82"/>
      <c r="Z118" s="82"/>
    </row>
    <row r="119" s="17" customFormat="true" ht="15" hidden="false" customHeight="false" outlineLevel="0" collapsed="false">
      <c r="A119" s="80"/>
      <c r="B119" s="72" t="s">
        <v>218</v>
      </c>
      <c r="C119" s="87" t="n">
        <v>170406</v>
      </c>
      <c r="D119" s="74" t="s">
        <v>9</v>
      </c>
      <c r="E119" s="84" t="s">
        <v>219</v>
      </c>
      <c r="F119" s="73" t="s">
        <v>17</v>
      </c>
      <c r="G119" s="76" t="n">
        <v>1</v>
      </c>
      <c r="H119" s="94"/>
      <c r="I119" s="78" t="n">
        <f aca="false">ROUND(G119*H119,2)</f>
        <v>0</v>
      </c>
      <c r="J119" s="78"/>
      <c r="K119" s="78" t="n">
        <f aca="false">ROUND(J119*G119,2)</f>
        <v>0</v>
      </c>
      <c r="L119" s="79" t="e">
        <f aca="false">K119/$K$134</f>
        <v>#DIV/0!</v>
      </c>
      <c r="M119" s="80"/>
      <c r="N119" s="82"/>
      <c r="O119" s="81"/>
      <c r="P119" s="82"/>
      <c r="Q119" s="82"/>
      <c r="R119" s="82"/>
      <c r="S119" s="82"/>
      <c r="T119" s="82"/>
      <c r="U119" s="82"/>
      <c r="V119" s="82"/>
      <c r="W119" s="82"/>
      <c r="X119" s="82"/>
      <c r="Y119" s="82"/>
      <c r="Z119" s="82"/>
    </row>
    <row r="120" s="17" customFormat="true" ht="15" hidden="false" customHeight="false" outlineLevel="0" collapsed="false">
      <c r="A120" s="80"/>
      <c r="B120" s="61" t="n">
        <v>18</v>
      </c>
      <c r="C120" s="62" t="n">
        <v>180000</v>
      </c>
      <c r="D120" s="89"/>
      <c r="E120" s="90" t="s">
        <v>220</v>
      </c>
      <c r="F120" s="62"/>
      <c r="G120" s="62"/>
      <c r="H120" s="91"/>
      <c r="I120" s="92" t="n">
        <f aca="false">SUM(I121:I130)</f>
        <v>0</v>
      </c>
      <c r="J120" s="92"/>
      <c r="K120" s="92" t="n">
        <f aca="false">SUM(K121:K130)</f>
        <v>0</v>
      </c>
      <c r="L120" s="93" t="e">
        <f aca="false">K120/$K$134</f>
        <v>#DIV/0!</v>
      </c>
      <c r="M120" s="80"/>
      <c r="N120" s="82"/>
      <c r="O120" s="81"/>
      <c r="P120" s="82"/>
      <c r="Q120" s="82"/>
      <c r="R120" s="82"/>
      <c r="S120" s="82"/>
      <c r="T120" s="82"/>
      <c r="U120" s="82"/>
      <c r="V120" s="82"/>
      <c r="W120" s="82"/>
      <c r="X120" s="82"/>
      <c r="Y120" s="82"/>
      <c r="Z120" s="82"/>
    </row>
    <row r="121" s="17" customFormat="true" ht="15" hidden="false" customHeight="false" outlineLevel="0" collapsed="false">
      <c r="A121" s="80"/>
      <c r="B121" s="72" t="s">
        <v>221</v>
      </c>
      <c r="C121" s="87" t="n">
        <v>180001</v>
      </c>
      <c r="D121" s="74" t="s">
        <v>9</v>
      </c>
      <c r="E121" s="75" t="s">
        <v>222</v>
      </c>
      <c r="F121" s="114" t="s">
        <v>17</v>
      </c>
      <c r="G121" s="76" t="n">
        <v>2.25</v>
      </c>
      <c r="H121" s="77"/>
      <c r="I121" s="78" t="n">
        <f aca="false">ROUND(G121*H121,2)</f>
        <v>0</v>
      </c>
      <c r="J121" s="78"/>
      <c r="K121" s="78" t="n">
        <f aca="false">ROUND(J121*G121,2)</f>
        <v>0</v>
      </c>
      <c r="L121" s="79" t="e">
        <f aca="false">K121/$K$134</f>
        <v>#DIV/0!</v>
      </c>
      <c r="M121" s="80"/>
      <c r="N121" s="82"/>
      <c r="O121" s="81"/>
      <c r="P121" s="82"/>
      <c r="Q121" s="82"/>
      <c r="R121" s="82"/>
      <c r="S121" s="82"/>
      <c r="T121" s="82"/>
      <c r="U121" s="82"/>
      <c r="V121" s="82"/>
      <c r="W121" s="82"/>
      <c r="X121" s="82"/>
      <c r="Y121" s="82"/>
      <c r="Z121" s="82"/>
    </row>
    <row r="122" s="17" customFormat="true" ht="15" hidden="false" customHeight="false" outlineLevel="0" collapsed="false">
      <c r="A122" s="80"/>
      <c r="B122" s="72" t="s">
        <v>223</v>
      </c>
      <c r="C122" s="87" t="n">
        <v>180002</v>
      </c>
      <c r="D122" s="74" t="s">
        <v>9</v>
      </c>
      <c r="E122" s="115" t="s">
        <v>224</v>
      </c>
      <c r="F122" s="114" t="s">
        <v>33</v>
      </c>
      <c r="G122" s="76" t="n">
        <v>18</v>
      </c>
      <c r="H122" s="77"/>
      <c r="I122" s="78" t="n">
        <f aca="false">ROUND(G122*H122,2)</f>
        <v>0</v>
      </c>
      <c r="J122" s="78"/>
      <c r="K122" s="78" t="n">
        <f aca="false">ROUND(J122*G122,2)</f>
        <v>0</v>
      </c>
      <c r="L122" s="79" t="e">
        <f aca="false">K122/$K$134</f>
        <v>#DIV/0!</v>
      </c>
      <c r="M122" s="80"/>
      <c r="N122" s="82"/>
      <c r="O122" s="81"/>
      <c r="P122" s="82"/>
      <c r="Q122" s="82"/>
      <c r="R122" s="82"/>
      <c r="S122" s="82"/>
      <c r="T122" s="82"/>
      <c r="U122" s="82"/>
      <c r="V122" s="82"/>
      <c r="W122" s="82"/>
      <c r="X122" s="82"/>
      <c r="Y122" s="82"/>
      <c r="Z122" s="82"/>
    </row>
    <row r="123" s="17" customFormat="true" ht="15" hidden="false" customHeight="false" outlineLevel="0" collapsed="false">
      <c r="A123" s="80"/>
      <c r="B123" s="72" t="s">
        <v>225</v>
      </c>
      <c r="C123" s="87" t="n">
        <v>180003</v>
      </c>
      <c r="D123" s="74" t="s">
        <v>9</v>
      </c>
      <c r="E123" s="115" t="s">
        <v>226</v>
      </c>
      <c r="F123" s="114" t="s">
        <v>28</v>
      </c>
      <c r="G123" s="76" t="n">
        <v>9</v>
      </c>
      <c r="H123" s="77"/>
      <c r="I123" s="78" t="n">
        <f aca="false">ROUND(G123*H123,2)</f>
        <v>0</v>
      </c>
      <c r="J123" s="78"/>
      <c r="K123" s="78" t="n">
        <f aca="false">ROUND(J123*G123,2)</f>
        <v>0</v>
      </c>
      <c r="L123" s="79" t="e">
        <f aca="false">K123/$K$134</f>
        <v>#DIV/0!</v>
      </c>
      <c r="M123" s="80"/>
      <c r="N123" s="82"/>
      <c r="O123" s="81"/>
      <c r="P123" s="82"/>
      <c r="Q123" s="82"/>
      <c r="R123" s="82"/>
      <c r="S123" s="82"/>
      <c r="T123" s="82"/>
      <c r="U123" s="82"/>
      <c r="V123" s="82"/>
      <c r="W123" s="82"/>
      <c r="X123" s="82"/>
      <c r="Y123" s="82"/>
      <c r="Z123" s="82"/>
    </row>
    <row r="124" s="17" customFormat="true" ht="23.85" hidden="false" customHeight="false" outlineLevel="0" collapsed="false">
      <c r="A124" s="80"/>
      <c r="B124" s="72" t="s">
        <v>227</v>
      </c>
      <c r="C124" s="87" t="n">
        <v>180004</v>
      </c>
      <c r="D124" s="74" t="s">
        <v>9</v>
      </c>
      <c r="E124" s="75" t="s">
        <v>228</v>
      </c>
      <c r="F124" s="114" t="s">
        <v>28</v>
      </c>
      <c r="G124" s="76" t="n">
        <v>141.9</v>
      </c>
      <c r="H124" s="77"/>
      <c r="I124" s="78" t="n">
        <f aca="false">ROUND(G124*H124,2)</f>
        <v>0</v>
      </c>
      <c r="J124" s="78"/>
      <c r="K124" s="78" t="n">
        <f aca="false">ROUND(J124*G124,2)</f>
        <v>0</v>
      </c>
      <c r="L124" s="79" t="e">
        <f aca="false">K124/$K$134</f>
        <v>#DIV/0!</v>
      </c>
      <c r="M124" s="80"/>
      <c r="N124" s="82"/>
      <c r="O124" s="81"/>
      <c r="P124" s="82"/>
      <c r="Q124" s="82"/>
      <c r="R124" s="82"/>
      <c r="S124" s="82"/>
      <c r="T124" s="82"/>
      <c r="U124" s="82"/>
      <c r="V124" s="82"/>
      <c r="W124" s="82"/>
      <c r="X124" s="82"/>
      <c r="Y124" s="82"/>
      <c r="Z124" s="82"/>
    </row>
    <row r="125" s="17" customFormat="true" ht="23.85" hidden="false" customHeight="false" outlineLevel="0" collapsed="false">
      <c r="A125" s="80"/>
      <c r="B125" s="72" t="s">
        <v>229</v>
      </c>
      <c r="C125" s="87" t="n">
        <v>180005</v>
      </c>
      <c r="D125" s="74" t="s">
        <v>9</v>
      </c>
      <c r="E125" s="115" t="s">
        <v>230</v>
      </c>
      <c r="F125" s="114" t="s">
        <v>28</v>
      </c>
      <c r="G125" s="76" t="n">
        <v>0.65</v>
      </c>
      <c r="H125" s="111"/>
      <c r="I125" s="78" t="n">
        <f aca="false">ROUND(G125*H125,2)</f>
        <v>0</v>
      </c>
      <c r="J125" s="78"/>
      <c r="K125" s="78" t="n">
        <f aca="false">ROUND(J125*G125,2)</f>
        <v>0</v>
      </c>
      <c r="L125" s="79" t="e">
        <f aca="false">K125/$K$134</f>
        <v>#DIV/0!</v>
      </c>
      <c r="M125" s="80"/>
      <c r="N125" s="82"/>
      <c r="O125" s="81"/>
      <c r="P125" s="82"/>
      <c r="Q125" s="82"/>
      <c r="R125" s="82"/>
      <c r="S125" s="82"/>
      <c r="T125" s="82"/>
      <c r="U125" s="82"/>
      <c r="V125" s="82"/>
      <c r="W125" s="82"/>
      <c r="X125" s="82"/>
      <c r="Y125" s="82"/>
      <c r="Z125" s="82"/>
    </row>
    <row r="126" s="17" customFormat="true" ht="23.85" hidden="false" customHeight="false" outlineLevel="0" collapsed="false">
      <c r="A126" s="80"/>
      <c r="B126" s="72" t="s">
        <v>231</v>
      </c>
      <c r="C126" s="87" t="n">
        <v>180006</v>
      </c>
      <c r="D126" s="74" t="s">
        <v>9</v>
      </c>
      <c r="E126" s="75" t="s">
        <v>232</v>
      </c>
      <c r="F126" s="73" t="s">
        <v>58</v>
      </c>
      <c r="G126" s="76" t="n">
        <v>11</v>
      </c>
      <c r="H126" s="77"/>
      <c r="I126" s="78" t="n">
        <f aca="false">ROUND(G126*H126,2)</f>
        <v>0</v>
      </c>
      <c r="J126" s="78"/>
      <c r="K126" s="78" t="n">
        <f aca="false">ROUND(J126*G126,2)</f>
        <v>0</v>
      </c>
      <c r="L126" s="79" t="e">
        <f aca="false">K126/$K$134</f>
        <v>#DIV/0!</v>
      </c>
      <c r="M126" s="80"/>
      <c r="N126" s="82"/>
      <c r="O126" s="81"/>
      <c r="P126" s="82"/>
      <c r="Q126" s="82"/>
      <c r="R126" s="82"/>
      <c r="S126" s="82"/>
      <c r="T126" s="82"/>
      <c r="U126" s="82"/>
      <c r="V126" s="82"/>
      <c r="W126" s="82"/>
      <c r="X126" s="82"/>
      <c r="Y126" s="82"/>
      <c r="Z126" s="82"/>
    </row>
    <row r="127" s="17" customFormat="true" ht="15" hidden="false" customHeight="false" outlineLevel="0" collapsed="false">
      <c r="A127" s="80"/>
      <c r="B127" s="72" t="s">
        <v>233</v>
      </c>
      <c r="C127" s="87" t="n">
        <v>180007</v>
      </c>
      <c r="D127" s="74" t="s">
        <v>9</v>
      </c>
      <c r="E127" s="75" t="s">
        <v>234</v>
      </c>
      <c r="F127" s="73" t="s">
        <v>58</v>
      </c>
      <c r="G127" s="76" t="n">
        <v>20</v>
      </c>
      <c r="H127" s="77"/>
      <c r="I127" s="78" t="n">
        <f aca="false">ROUND(G127*H127,2)</f>
        <v>0</v>
      </c>
      <c r="J127" s="78"/>
      <c r="K127" s="78" t="n">
        <f aca="false">ROUND(J127*G127,2)</f>
        <v>0</v>
      </c>
      <c r="L127" s="79" t="e">
        <f aca="false">K127/$K$134</f>
        <v>#DIV/0!</v>
      </c>
      <c r="M127" s="80"/>
      <c r="N127" s="82"/>
      <c r="O127" s="81"/>
      <c r="P127" s="82"/>
      <c r="Q127" s="82"/>
      <c r="R127" s="82"/>
      <c r="S127" s="82"/>
      <c r="T127" s="82"/>
      <c r="U127" s="82"/>
      <c r="V127" s="82"/>
      <c r="W127" s="82"/>
      <c r="X127" s="82"/>
      <c r="Y127" s="82"/>
      <c r="Z127" s="82"/>
    </row>
    <row r="128" s="17" customFormat="true" ht="23.85" hidden="false" customHeight="false" outlineLevel="0" collapsed="false">
      <c r="A128" s="80"/>
      <c r="B128" s="72" t="s">
        <v>235</v>
      </c>
      <c r="C128" s="87" t="n">
        <v>180008</v>
      </c>
      <c r="D128" s="74" t="s">
        <v>9</v>
      </c>
      <c r="E128" s="75" t="s">
        <v>236</v>
      </c>
      <c r="F128" s="73" t="s">
        <v>33</v>
      </c>
      <c r="G128" s="76" t="n">
        <v>20.25</v>
      </c>
      <c r="H128" s="77"/>
      <c r="I128" s="78" t="n">
        <f aca="false">ROUND(G128*H128,2)</f>
        <v>0</v>
      </c>
      <c r="J128" s="78"/>
      <c r="K128" s="78" t="n">
        <f aca="false">ROUND(J128*G128,2)</f>
        <v>0</v>
      </c>
      <c r="L128" s="79" t="e">
        <f aca="false">K128/$K$134</f>
        <v>#DIV/0!</v>
      </c>
      <c r="M128" s="80"/>
      <c r="N128" s="82"/>
      <c r="O128" s="81"/>
      <c r="P128" s="82"/>
      <c r="Q128" s="82"/>
      <c r="R128" s="82"/>
      <c r="S128" s="82"/>
      <c r="T128" s="82"/>
      <c r="U128" s="82"/>
      <c r="V128" s="82"/>
      <c r="W128" s="82"/>
      <c r="X128" s="82"/>
      <c r="Y128" s="82"/>
      <c r="Z128" s="82"/>
    </row>
    <row r="129" s="17" customFormat="true" ht="23.85" hidden="false" customHeight="false" outlineLevel="0" collapsed="false">
      <c r="A129" s="80"/>
      <c r="B129" s="72" t="s">
        <v>237</v>
      </c>
      <c r="C129" s="87" t="n">
        <v>180009</v>
      </c>
      <c r="D129" s="74" t="s">
        <v>9</v>
      </c>
      <c r="E129" s="75" t="s">
        <v>238</v>
      </c>
      <c r="F129" s="73" t="s">
        <v>58</v>
      </c>
      <c r="G129" s="76" t="n">
        <v>99</v>
      </c>
      <c r="H129" s="77"/>
      <c r="I129" s="78" t="n">
        <f aca="false">ROUND(G129*H129,2)</f>
        <v>0</v>
      </c>
      <c r="J129" s="78"/>
      <c r="K129" s="78" t="n">
        <f aca="false">ROUND(J129*G129,2)</f>
        <v>0</v>
      </c>
      <c r="L129" s="79" t="e">
        <f aca="false">K129/$K$134</f>
        <v>#DIV/0!</v>
      </c>
      <c r="M129" s="80"/>
      <c r="N129" s="82"/>
      <c r="O129" s="81"/>
      <c r="P129" s="82"/>
      <c r="Q129" s="82"/>
      <c r="R129" s="82"/>
      <c r="S129" s="82"/>
      <c r="T129" s="82"/>
      <c r="U129" s="82"/>
      <c r="V129" s="82"/>
      <c r="W129" s="82"/>
      <c r="X129" s="82"/>
      <c r="Y129" s="82"/>
      <c r="Z129" s="82"/>
    </row>
    <row r="130" s="17" customFormat="true" ht="23.85" hidden="false" customHeight="false" outlineLevel="0" collapsed="false">
      <c r="A130" s="80"/>
      <c r="B130" s="72" t="s">
        <v>239</v>
      </c>
      <c r="C130" s="87" t="n">
        <v>180010</v>
      </c>
      <c r="D130" s="74" t="s">
        <v>9</v>
      </c>
      <c r="E130" s="75" t="s">
        <v>240</v>
      </c>
      <c r="F130" s="73" t="s">
        <v>17</v>
      </c>
      <c r="G130" s="76" t="n">
        <v>2</v>
      </c>
      <c r="H130" s="77"/>
      <c r="I130" s="78" t="n">
        <f aca="false">ROUND(G130*H130,2)</f>
        <v>0</v>
      </c>
      <c r="J130" s="78"/>
      <c r="K130" s="78" t="n">
        <f aca="false">ROUND(J130*G130,2)</f>
        <v>0</v>
      </c>
      <c r="L130" s="79" t="e">
        <f aca="false">K130/$K$134</f>
        <v>#DIV/0!</v>
      </c>
      <c r="M130" s="80"/>
      <c r="N130" s="82"/>
      <c r="O130" s="81"/>
      <c r="P130" s="82"/>
      <c r="Q130" s="82"/>
      <c r="R130" s="82"/>
      <c r="S130" s="82"/>
      <c r="T130" s="82"/>
      <c r="U130" s="82"/>
      <c r="V130" s="82"/>
      <c r="W130" s="82"/>
      <c r="X130" s="82"/>
      <c r="Y130" s="82"/>
      <c r="Z130" s="82"/>
    </row>
    <row r="131" s="17" customFormat="true" ht="15" hidden="false" customHeight="false" outlineLevel="0" collapsed="false">
      <c r="A131" s="80"/>
      <c r="B131" s="61" t="n">
        <v>19</v>
      </c>
      <c r="C131" s="62"/>
      <c r="D131" s="89"/>
      <c r="E131" s="90" t="s">
        <v>241</v>
      </c>
      <c r="F131" s="62"/>
      <c r="G131" s="62"/>
      <c r="H131" s="91"/>
      <c r="I131" s="92" t="n">
        <f aca="false">SUM(I132:I133)</f>
        <v>0</v>
      </c>
      <c r="J131" s="92"/>
      <c r="K131" s="92" t="n">
        <f aca="false">SUM(K132:K133)</f>
        <v>0</v>
      </c>
      <c r="L131" s="93" t="e">
        <f aca="false">K131/$K$134</f>
        <v>#DIV/0!</v>
      </c>
      <c r="M131" s="80"/>
      <c r="N131" s="82"/>
      <c r="O131" s="81"/>
      <c r="P131" s="82"/>
      <c r="Q131" s="82"/>
      <c r="R131" s="82"/>
      <c r="S131" s="82"/>
      <c r="T131" s="82"/>
      <c r="U131" s="82"/>
      <c r="V131" s="82"/>
      <c r="W131" s="82"/>
      <c r="X131" s="82"/>
      <c r="Y131" s="82"/>
      <c r="Z131" s="82"/>
    </row>
    <row r="132" s="17" customFormat="true" ht="15" hidden="false" customHeight="false" outlineLevel="0" collapsed="false">
      <c r="A132" s="80"/>
      <c r="B132" s="72" t="s">
        <v>242</v>
      </c>
      <c r="C132" s="87" t="n">
        <v>90777</v>
      </c>
      <c r="D132" s="74" t="s">
        <v>243</v>
      </c>
      <c r="E132" s="75" t="s">
        <v>244</v>
      </c>
      <c r="F132" s="73" t="s">
        <v>245</v>
      </c>
      <c r="G132" s="76" t="n">
        <v>37.33</v>
      </c>
      <c r="H132" s="77"/>
      <c r="I132" s="78" t="n">
        <f aca="false">ROUND(G132*H132,2)</f>
        <v>0</v>
      </c>
      <c r="J132" s="78"/>
      <c r="K132" s="78"/>
      <c r="L132" s="79" t="e">
        <f aca="false">K132/$K$134</f>
        <v>#DIV/0!</v>
      </c>
      <c r="M132" s="80"/>
      <c r="N132" s="82"/>
      <c r="O132" s="81"/>
      <c r="P132" s="82"/>
      <c r="Q132" s="82"/>
      <c r="R132" s="82"/>
      <c r="S132" s="82"/>
      <c r="T132" s="82"/>
      <c r="U132" s="82"/>
      <c r="V132" s="82"/>
      <c r="W132" s="82"/>
      <c r="X132" s="82"/>
      <c r="Y132" s="82"/>
      <c r="Z132" s="82"/>
    </row>
    <row r="133" s="17" customFormat="true" ht="15" hidden="false" customHeight="false" outlineLevel="0" collapsed="false">
      <c r="A133" s="80"/>
      <c r="B133" s="72" t="s">
        <v>246</v>
      </c>
      <c r="C133" s="87" t="n">
        <v>90776</v>
      </c>
      <c r="D133" s="74" t="s">
        <v>243</v>
      </c>
      <c r="E133" s="75" t="s">
        <v>247</v>
      </c>
      <c r="F133" s="73" t="s">
        <v>245</v>
      </c>
      <c r="G133" s="76" t="n">
        <v>206.27</v>
      </c>
      <c r="H133" s="94"/>
      <c r="I133" s="78" t="n">
        <f aca="false">ROUND(G133*H133,2)</f>
        <v>0</v>
      </c>
      <c r="J133" s="78"/>
      <c r="K133" s="78"/>
      <c r="L133" s="79" t="e">
        <f aca="false">K133/$K$134</f>
        <v>#DIV/0!</v>
      </c>
      <c r="M133" s="80"/>
      <c r="N133" s="82"/>
      <c r="O133" s="81"/>
      <c r="P133" s="82"/>
      <c r="Q133" s="82"/>
      <c r="R133" s="82"/>
      <c r="S133" s="82"/>
      <c r="T133" s="82"/>
      <c r="U133" s="82"/>
      <c r="V133" s="82"/>
      <c r="W133" s="82"/>
      <c r="X133" s="82"/>
      <c r="Y133" s="82"/>
      <c r="Z133" s="82"/>
    </row>
    <row r="134" customFormat="false" ht="15.75" hidden="false" customHeight="true" outlineLevel="0" collapsed="false">
      <c r="A134" s="71"/>
      <c r="B134" s="116" t="s">
        <v>248</v>
      </c>
      <c r="C134" s="116"/>
      <c r="D134" s="116"/>
      <c r="E134" s="116"/>
      <c r="F134" s="116"/>
      <c r="G134" s="116"/>
      <c r="H134" s="117" t="s">
        <v>249</v>
      </c>
      <c r="I134" s="118" t="n">
        <f aca="false">I120++I94+I91+I88+I85+I81+I78+I71+I69+I57+I54+I47+I45+I38+I31+I27+I21+I16+I131</f>
        <v>0</v>
      </c>
      <c r="J134" s="119" t="s">
        <v>250</v>
      </c>
      <c r="K134" s="118" t="n">
        <f aca="false">K120+K94+K91+K88+K85+K81+K78+K71+K69+K57+K54+K47+K45+K38+K31+K27+K21+K16+K131</f>
        <v>0</v>
      </c>
      <c r="L134" s="120" t="e">
        <f aca="false">SUM(L16+L21+L27+L31+L38+L45+L47+L54+L69+L71+L78+L81+L85+L88+L91+L94+L120+L131)</f>
        <v>#DIV/0!</v>
      </c>
      <c r="M134" s="80"/>
      <c r="N134" s="82"/>
      <c r="O134" s="121"/>
      <c r="Q134" s="82"/>
      <c r="R134" s="83"/>
      <c r="S134" s="83"/>
      <c r="T134" s="83"/>
      <c r="U134" s="83"/>
      <c r="V134" s="83"/>
      <c r="W134" s="83"/>
      <c r="X134" s="83"/>
      <c r="Y134" s="83"/>
      <c r="Z134" s="83"/>
    </row>
    <row r="135" customFormat="false" ht="7.5" hidden="false" customHeight="true" outlineLevel="0" collapsed="false">
      <c r="A135" s="26"/>
      <c r="B135" s="122"/>
      <c r="C135" s="122"/>
      <c r="D135" s="122"/>
      <c r="E135" s="123"/>
      <c r="F135" s="122"/>
      <c r="G135" s="124"/>
      <c r="H135" s="125"/>
      <c r="I135" s="126"/>
      <c r="J135" s="127"/>
      <c r="K135" s="128"/>
      <c r="L135" s="122"/>
      <c r="M135" s="26"/>
      <c r="N135" s="51"/>
      <c r="O135" s="27"/>
      <c r="P135" s="27"/>
      <c r="Q135" s="27"/>
      <c r="R135" s="27"/>
      <c r="S135" s="27"/>
      <c r="T135" s="27"/>
      <c r="U135" s="27"/>
      <c r="V135" s="27"/>
      <c r="W135" s="27"/>
      <c r="X135" s="27"/>
      <c r="Y135" s="27"/>
      <c r="Z135" s="27"/>
    </row>
    <row r="136" customFormat="false" ht="30" hidden="false" customHeight="true" outlineLevel="0" collapsed="false">
      <c r="A136" s="26"/>
      <c r="B136" s="129"/>
      <c r="C136" s="129"/>
      <c r="D136" s="129"/>
      <c r="E136" s="129"/>
      <c r="F136" s="130"/>
      <c r="G136" s="131"/>
      <c r="H136" s="125"/>
      <c r="I136" s="132"/>
      <c r="J136" s="133"/>
      <c r="K136" s="134"/>
      <c r="L136" s="135"/>
      <c r="M136" s="26"/>
      <c r="N136" s="51"/>
      <c r="O136" s="27"/>
      <c r="P136" s="27"/>
      <c r="Q136" s="27"/>
      <c r="R136" s="27"/>
      <c r="S136" s="27"/>
      <c r="T136" s="27"/>
      <c r="U136" s="27"/>
      <c r="V136" s="27"/>
      <c r="W136" s="27"/>
      <c r="X136" s="27"/>
      <c r="Y136" s="27"/>
      <c r="Z136" s="27"/>
    </row>
    <row r="137" customFormat="false" ht="39.75" hidden="false" customHeight="true" outlineLevel="0" collapsed="false">
      <c r="A137" s="11"/>
      <c r="B137" s="136"/>
      <c r="C137" s="136"/>
      <c r="D137" s="137"/>
      <c r="E137" s="138"/>
      <c r="F137" s="137"/>
      <c r="G137" s="139"/>
      <c r="H137" s="125"/>
      <c r="I137" s="132"/>
      <c r="J137" s="133"/>
      <c r="K137" s="140"/>
      <c r="L137" s="136"/>
      <c r="M137" s="11"/>
      <c r="N137" s="141"/>
      <c r="O137" s="12"/>
      <c r="P137" s="12"/>
      <c r="Q137" s="12"/>
      <c r="R137" s="12"/>
      <c r="S137" s="12"/>
      <c r="T137" s="12"/>
      <c r="U137" s="12"/>
      <c r="V137" s="12"/>
      <c r="W137" s="12"/>
      <c r="X137" s="12"/>
      <c r="Y137" s="12"/>
      <c r="Z137" s="12"/>
    </row>
    <row r="138" customFormat="false" ht="39.75" hidden="false" customHeight="true" outlineLevel="0" collapsed="false">
      <c r="A138" s="5"/>
      <c r="B138" s="137"/>
      <c r="C138" s="137"/>
      <c r="D138" s="137"/>
      <c r="E138" s="138"/>
      <c r="F138" s="137"/>
      <c r="G138" s="137"/>
      <c r="H138" s="142"/>
      <c r="I138" s="143"/>
      <c r="J138" s="144"/>
      <c r="K138" s="145"/>
      <c r="L138" s="137"/>
      <c r="M138" s="5"/>
      <c r="N138" s="12"/>
      <c r="O138" s="12"/>
      <c r="P138" s="12"/>
      <c r="Q138" s="12"/>
      <c r="R138" s="12"/>
      <c r="S138" s="12"/>
      <c r="T138" s="12"/>
      <c r="U138" s="12"/>
      <c r="V138" s="12"/>
      <c r="W138" s="12"/>
      <c r="X138" s="12"/>
      <c r="Y138" s="12"/>
      <c r="Z138" s="12"/>
    </row>
    <row r="139" customFormat="false" ht="39.75" hidden="false" customHeight="true" outlineLevel="0" collapsed="false">
      <c r="A139" s="5"/>
      <c r="B139" s="137"/>
      <c r="C139" s="137"/>
      <c r="D139" s="137"/>
      <c r="E139" s="138"/>
      <c r="F139" s="137"/>
      <c r="G139" s="137"/>
      <c r="H139" s="146"/>
      <c r="I139" s="144"/>
      <c r="J139" s="144"/>
      <c r="K139" s="144"/>
      <c r="L139" s="137"/>
      <c r="M139" s="5"/>
      <c r="N139" s="12"/>
      <c r="O139" s="12"/>
      <c r="P139" s="12"/>
      <c r="Q139" s="12"/>
      <c r="R139" s="12"/>
      <c r="S139" s="12"/>
      <c r="T139" s="12"/>
      <c r="U139" s="12"/>
      <c r="V139" s="12"/>
      <c r="W139" s="12"/>
      <c r="X139" s="12"/>
      <c r="Y139" s="12"/>
      <c r="Z139" s="12"/>
    </row>
    <row r="140" customFormat="false" ht="39.75" hidden="false" customHeight="true" outlineLevel="0" collapsed="false">
      <c r="A140" s="5"/>
      <c r="B140" s="137"/>
      <c r="C140" s="137"/>
      <c r="D140" s="137"/>
      <c r="E140" s="147"/>
      <c r="F140" s="137"/>
      <c r="G140" s="137"/>
      <c r="H140" s="146"/>
      <c r="I140" s="144"/>
      <c r="J140" s="144"/>
      <c r="K140" s="144"/>
      <c r="L140" s="137"/>
      <c r="M140" s="5"/>
      <c r="N140" s="12"/>
      <c r="O140" s="12"/>
      <c r="P140" s="12"/>
      <c r="Q140" s="12"/>
      <c r="R140" s="12"/>
      <c r="S140" s="12"/>
      <c r="T140" s="12"/>
      <c r="U140" s="12"/>
      <c r="V140" s="12"/>
      <c r="W140" s="12"/>
      <c r="X140" s="12"/>
      <c r="Y140" s="12"/>
      <c r="Z140" s="12"/>
    </row>
    <row r="141" customFormat="false" ht="39.75" hidden="false" customHeight="true" outlineLevel="0" collapsed="false">
      <c r="A141" s="5"/>
      <c r="B141" s="137"/>
      <c r="C141" s="137"/>
      <c r="D141" s="137"/>
      <c r="E141" s="147"/>
      <c r="F141" s="137"/>
      <c r="G141" s="137"/>
      <c r="H141" s="146"/>
      <c r="I141" s="144"/>
      <c r="J141" s="144"/>
      <c r="K141" s="144"/>
      <c r="L141" s="137"/>
      <c r="M141" s="5"/>
      <c r="N141" s="12"/>
      <c r="O141" s="12"/>
      <c r="P141" s="12"/>
      <c r="Q141" s="12"/>
      <c r="R141" s="12"/>
      <c r="S141" s="12"/>
      <c r="T141" s="12"/>
      <c r="U141" s="12"/>
      <c r="V141" s="12"/>
      <c r="W141" s="12"/>
      <c r="X141" s="12"/>
      <c r="Y141" s="12"/>
      <c r="Z141" s="12"/>
    </row>
    <row r="142" customFormat="false" ht="39.75" hidden="false" customHeight="true" outlineLevel="0" collapsed="false">
      <c r="A142" s="5"/>
      <c r="B142" s="137"/>
      <c r="C142" s="137"/>
      <c r="D142" s="137"/>
      <c r="E142" s="147"/>
      <c r="F142" s="137"/>
      <c r="G142" s="137"/>
      <c r="H142" s="146"/>
      <c r="I142" s="144"/>
      <c r="J142" s="144"/>
      <c r="K142" s="144"/>
      <c r="L142" s="137"/>
      <c r="M142" s="5"/>
      <c r="N142" s="12"/>
      <c r="O142" s="12"/>
      <c r="P142" s="12"/>
      <c r="Q142" s="12"/>
      <c r="R142" s="12"/>
      <c r="S142" s="12"/>
      <c r="T142" s="12"/>
      <c r="U142" s="12"/>
      <c r="V142" s="12"/>
      <c r="W142" s="12"/>
      <c r="X142" s="12"/>
      <c r="Y142" s="12"/>
      <c r="Z142" s="12"/>
    </row>
    <row r="143" customFormat="false" ht="39.75" hidden="false" customHeight="true" outlineLevel="0" collapsed="false">
      <c r="A143" s="5"/>
      <c r="B143" s="137"/>
      <c r="C143" s="137"/>
      <c r="D143" s="137"/>
      <c r="E143" s="147"/>
      <c r="F143" s="137"/>
      <c r="G143" s="137"/>
      <c r="H143" s="146"/>
      <c r="I143" s="144"/>
      <c r="J143" s="144"/>
      <c r="K143" s="144"/>
      <c r="L143" s="137"/>
      <c r="M143" s="5"/>
      <c r="N143" s="12"/>
      <c r="O143" s="12"/>
      <c r="P143" s="12"/>
      <c r="Q143" s="12"/>
      <c r="R143" s="12"/>
      <c r="S143" s="12"/>
      <c r="T143" s="12"/>
      <c r="U143" s="12"/>
      <c r="V143" s="12"/>
      <c r="W143" s="12"/>
      <c r="X143" s="12"/>
      <c r="Y143" s="12"/>
      <c r="Z143" s="12"/>
    </row>
    <row r="144" customFormat="false" ht="39.75" hidden="false" customHeight="true" outlineLevel="0" collapsed="false">
      <c r="A144" s="5"/>
      <c r="B144" s="137"/>
      <c r="C144" s="137"/>
      <c r="D144" s="137"/>
      <c r="E144" s="147"/>
      <c r="F144" s="137"/>
      <c r="G144" s="137"/>
      <c r="H144" s="146"/>
      <c r="I144" s="144"/>
      <c r="J144" s="144"/>
      <c r="K144" s="144"/>
      <c r="L144" s="137"/>
      <c r="M144" s="5"/>
      <c r="N144" s="12"/>
      <c r="O144" s="12"/>
      <c r="P144" s="12"/>
      <c r="Q144" s="12"/>
      <c r="R144" s="12"/>
      <c r="S144" s="12"/>
      <c r="T144" s="12"/>
      <c r="U144" s="12"/>
      <c r="V144" s="12"/>
      <c r="W144" s="12"/>
      <c r="X144" s="12"/>
      <c r="Y144" s="12"/>
      <c r="Z144" s="12"/>
    </row>
    <row r="145" customFormat="false" ht="39.75" hidden="false" customHeight="true" outlineLevel="0" collapsed="false">
      <c r="A145" s="5"/>
      <c r="B145" s="137"/>
      <c r="C145" s="137"/>
      <c r="D145" s="137"/>
      <c r="E145" s="147"/>
      <c r="F145" s="137"/>
      <c r="G145" s="137"/>
      <c r="H145" s="146"/>
      <c r="I145" s="144"/>
      <c r="J145" s="144"/>
      <c r="K145" s="144"/>
      <c r="L145" s="137"/>
      <c r="M145" s="5"/>
      <c r="N145" s="12"/>
      <c r="O145" s="12"/>
      <c r="P145" s="12"/>
      <c r="Q145" s="12"/>
      <c r="R145" s="12"/>
      <c r="S145" s="12"/>
      <c r="T145" s="12"/>
      <c r="U145" s="12"/>
      <c r="V145" s="12"/>
      <c r="W145" s="12"/>
      <c r="X145" s="12"/>
      <c r="Y145" s="12"/>
      <c r="Z145" s="12"/>
    </row>
    <row r="146" customFormat="false" ht="39.75" hidden="false" customHeight="true" outlineLevel="0" collapsed="false">
      <c r="A146" s="5"/>
      <c r="B146" s="137"/>
      <c r="C146" s="137"/>
      <c r="D146" s="137"/>
      <c r="E146" s="147"/>
      <c r="F146" s="137"/>
      <c r="G146" s="137"/>
      <c r="H146" s="146"/>
      <c r="I146" s="144"/>
      <c r="J146" s="144"/>
      <c r="K146" s="144"/>
      <c r="L146" s="137"/>
      <c r="M146" s="5"/>
      <c r="N146" s="12"/>
      <c r="O146" s="12"/>
      <c r="P146" s="12"/>
      <c r="Q146" s="12"/>
      <c r="R146" s="12"/>
      <c r="S146" s="12"/>
      <c r="T146" s="12"/>
      <c r="U146" s="12"/>
      <c r="V146" s="12"/>
      <c r="W146" s="12"/>
      <c r="X146" s="12"/>
      <c r="Y146" s="12"/>
      <c r="Z146" s="12"/>
    </row>
    <row r="147" customFormat="false" ht="39.75" hidden="false" customHeight="true" outlineLevel="0" collapsed="false">
      <c r="A147" s="5"/>
      <c r="B147" s="137"/>
      <c r="C147" s="137"/>
      <c r="D147" s="137"/>
      <c r="E147" s="147"/>
      <c r="F147" s="137"/>
      <c r="G147" s="137"/>
      <c r="H147" s="146"/>
      <c r="I147" s="144"/>
      <c r="J147" s="144"/>
      <c r="K147" s="144"/>
      <c r="L147" s="137"/>
      <c r="M147" s="5"/>
      <c r="N147" s="12"/>
      <c r="O147" s="12"/>
      <c r="P147" s="12"/>
      <c r="Q147" s="12"/>
      <c r="R147" s="12"/>
      <c r="S147" s="12"/>
      <c r="T147" s="12"/>
      <c r="U147" s="12"/>
      <c r="V147" s="12"/>
      <c r="W147" s="12"/>
      <c r="X147" s="12"/>
      <c r="Y147" s="12"/>
      <c r="Z147" s="12"/>
    </row>
    <row r="148" customFormat="false" ht="39.75" hidden="false" customHeight="true" outlineLevel="0" collapsed="false">
      <c r="A148" s="5"/>
      <c r="B148" s="137"/>
      <c r="C148" s="137"/>
      <c r="D148" s="137"/>
      <c r="E148" s="147"/>
      <c r="F148" s="137"/>
      <c r="G148" s="137"/>
      <c r="H148" s="146"/>
      <c r="I148" s="144"/>
      <c r="J148" s="144"/>
      <c r="K148" s="144"/>
      <c r="L148" s="137"/>
      <c r="M148" s="5"/>
      <c r="N148" s="12"/>
      <c r="O148" s="12"/>
      <c r="P148" s="12"/>
      <c r="Q148" s="12"/>
      <c r="R148" s="12"/>
      <c r="S148" s="12"/>
      <c r="T148" s="12"/>
      <c r="U148" s="12"/>
      <c r="V148" s="12"/>
      <c r="W148" s="12"/>
      <c r="X148" s="12"/>
      <c r="Y148" s="12"/>
      <c r="Z148" s="12"/>
    </row>
    <row r="149" customFormat="false" ht="39.75" hidden="false" customHeight="true" outlineLevel="0" collapsed="false">
      <c r="A149" s="5"/>
      <c r="B149" s="137"/>
      <c r="C149" s="137"/>
      <c r="D149" s="137"/>
      <c r="E149" s="147"/>
      <c r="F149" s="137"/>
      <c r="G149" s="137"/>
      <c r="H149" s="146"/>
      <c r="I149" s="144"/>
      <c r="J149" s="144"/>
      <c r="K149" s="144"/>
      <c r="L149" s="137"/>
      <c r="M149" s="5"/>
      <c r="N149" s="12"/>
      <c r="O149" s="12"/>
      <c r="P149" s="12"/>
      <c r="Q149" s="12"/>
      <c r="R149" s="12"/>
      <c r="S149" s="12"/>
      <c r="T149" s="12"/>
      <c r="U149" s="12"/>
      <c r="V149" s="12"/>
      <c r="W149" s="12"/>
      <c r="X149" s="12"/>
      <c r="Y149" s="12"/>
      <c r="Z149" s="12"/>
    </row>
    <row r="150" customFormat="false" ht="39.75" hidden="false" customHeight="true" outlineLevel="0" collapsed="false">
      <c r="A150" s="5"/>
      <c r="B150" s="137"/>
      <c r="C150" s="137"/>
      <c r="D150" s="137"/>
      <c r="E150" s="147"/>
      <c r="F150" s="137"/>
      <c r="G150" s="137"/>
      <c r="H150" s="146"/>
      <c r="I150" s="144"/>
      <c r="J150" s="144"/>
      <c r="K150" s="144"/>
      <c r="L150" s="137"/>
      <c r="M150" s="5"/>
      <c r="N150" s="12"/>
      <c r="O150" s="12"/>
      <c r="P150" s="12"/>
      <c r="Q150" s="12"/>
      <c r="R150" s="12"/>
      <c r="S150" s="12"/>
      <c r="T150" s="12"/>
      <c r="U150" s="12"/>
      <c r="V150" s="12"/>
      <c r="W150" s="12"/>
      <c r="X150" s="12"/>
      <c r="Y150" s="12"/>
      <c r="Z150" s="12"/>
    </row>
    <row r="151" customFormat="false" ht="39.75" hidden="false" customHeight="true" outlineLevel="0" collapsed="false">
      <c r="A151" s="5"/>
      <c r="B151" s="137"/>
      <c r="C151" s="137"/>
      <c r="D151" s="137"/>
      <c r="E151" s="147"/>
      <c r="F151" s="137"/>
      <c r="G151" s="137"/>
      <c r="H151" s="146"/>
      <c r="I151" s="144"/>
      <c r="J151" s="144"/>
      <c r="K151" s="144"/>
      <c r="L151" s="137"/>
      <c r="M151" s="5"/>
      <c r="N151" s="12"/>
      <c r="O151" s="12"/>
      <c r="P151" s="12"/>
      <c r="Q151" s="12"/>
      <c r="R151" s="12"/>
      <c r="S151" s="12"/>
      <c r="T151" s="12"/>
      <c r="U151" s="12"/>
      <c r="V151" s="12"/>
      <c r="W151" s="12"/>
      <c r="X151" s="12"/>
      <c r="Y151" s="12"/>
      <c r="Z151" s="12"/>
    </row>
    <row r="152" customFormat="false" ht="39.75" hidden="false" customHeight="true" outlineLevel="0" collapsed="false">
      <c r="A152" s="5"/>
      <c r="B152" s="137"/>
      <c r="C152" s="137"/>
      <c r="D152" s="137"/>
      <c r="E152" s="147"/>
      <c r="F152" s="137"/>
      <c r="G152" s="137"/>
      <c r="H152" s="146"/>
      <c r="I152" s="144"/>
      <c r="J152" s="144"/>
      <c r="K152" s="144"/>
      <c r="L152" s="137"/>
      <c r="M152" s="5"/>
      <c r="N152" s="12"/>
      <c r="O152" s="12"/>
      <c r="P152" s="12"/>
      <c r="Q152" s="12"/>
      <c r="R152" s="12"/>
      <c r="S152" s="12"/>
      <c r="T152" s="12"/>
      <c r="U152" s="12"/>
      <c r="V152" s="12"/>
      <c r="W152" s="12"/>
      <c r="X152" s="12"/>
      <c r="Y152" s="12"/>
      <c r="Z152" s="12"/>
    </row>
    <row r="153" customFormat="false" ht="39.75" hidden="false" customHeight="true" outlineLevel="0" collapsed="false">
      <c r="A153" s="5"/>
      <c r="B153" s="137"/>
      <c r="C153" s="137"/>
      <c r="D153" s="137"/>
      <c r="E153" s="147"/>
      <c r="F153" s="137"/>
      <c r="G153" s="137"/>
      <c r="H153" s="146"/>
      <c r="I153" s="144"/>
      <c r="J153" s="144"/>
      <c r="K153" s="144"/>
      <c r="L153" s="137"/>
      <c r="M153" s="5"/>
      <c r="N153" s="12"/>
      <c r="O153" s="12"/>
      <c r="P153" s="12"/>
      <c r="Q153" s="12"/>
      <c r="R153" s="12"/>
      <c r="S153" s="12"/>
      <c r="T153" s="12"/>
      <c r="U153" s="12"/>
      <c r="V153" s="12"/>
      <c r="W153" s="12"/>
      <c r="X153" s="12"/>
      <c r="Y153" s="12"/>
      <c r="Z153" s="12"/>
    </row>
    <row r="154" customFormat="false" ht="39.75" hidden="false" customHeight="true" outlineLevel="0" collapsed="false">
      <c r="A154" s="5"/>
      <c r="B154" s="137"/>
      <c r="C154" s="137"/>
      <c r="D154" s="137"/>
      <c r="E154" s="147"/>
      <c r="F154" s="137"/>
      <c r="G154" s="137"/>
      <c r="H154" s="146"/>
      <c r="I154" s="144"/>
      <c r="J154" s="144"/>
      <c r="K154" s="144"/>
      <c r="L154" s="137"/>
      <c r="M154" s="5"/>
      <c r="N154" s="12"/>
      <c r="O154" s="12"/>
      <c r="P154" s="12"/>
      <c r="Q154" s="12"/>
      <c r="R154" s="12"/>
      <c r="S154" s="12"/>
      <c r="T154" s="12"/>
      <c r="U154" s="12"/>
      <c r="V154" s="12"/>
      <c r="W154" s="12"/>
      <c r="X154" s="12"/>
      <c r="Y154" s="12"/>
      <c r="Z154" s="12"/>
    </row>
    <row r="155" customFormat="false" ht="39.75" hidden="false" customHeight="true" outlineLevel="0" collapsed="false">
      <c r="A155" s="5"/>
      <c r="B155" s="137"/>
      <c r="C155" s="137"/>
      <c r="D155" s="137"/>
      <c r="E155" s="147"/>
      <c r="F155" s="137"/>
      <c r="G155" s="137"/>
      <c r="H155" s="146"/>
      <c r="I155" s="144"/>
      <c r="J155" s="144"/>
      <c r="K155" s="144"/>
      <c r="L155" s="137"/>
      <c r="M155" s="5"/>
      <c r="N155" s="12"/>
      <c r="O155" s="12"/>
      <c r="P155" s="12"/>
      <c r="Q155" s="12"/>
      <c r="R155" s="12"/>
      <c r="S155" s="12"/>
      <c r="T155" s="12"/>
      <c r="U155" s="12"/>
      <c r="V155" s="12"/>
      <c r="W155" s="12"/>
      <c r="X155" s="12"/>
      <c r="Y155" s="12"/>
      <c r="Z155" s="12"/>
    </row>
    <row r="156" customFormat="false" ht="39.75" hidden="false" customHeight="true" outlineLevel="0" collapsed="false">
      <c r="A156" s="5"/>
      <c r="B156" s="137"/>
      <c r="C156" s="137"/>
      <c r="D156" s="137"/>
      <c r="E156" s="147"/>
      <c r="F156" s="137"/>
      <c r="G156" s="137"/>
      <c r="H156" s="146"/>
      <c r="I156" s="144"/>
      <c r="J156" s="144"/>
      <c r="K156" s="144"/>
      <c r="L156" s="137"/>
      <c r="M156" s="5"/>
      <c r="N156" s="12"/>
      <c r="O156" s="12"/>
      <c r="P156" s="12"/>
      <c r="Q156" s="12"/>
      <c r="R156" s="12"/>
      <c r="S156" s="12"/>
      <c r="T156" s="12"/>
      <c r="U156" s="12"/>
      <c r="V156" s="12"/>
      <c r="W156" s="12"/>
      <c r="X156" s="12"/>
      <c r="Y156" s="12"/>
      <c r="Z156" s="12"/>
    </row>
    <row r="157" customFormat="false" ht="39.75" hidden="false" customHeight="true" outlineLevel="0" collapsed="false">
      <c r="A157" s="5"/>
      <c r="B157" s="137"/>
      <c r="C157" s="137"/>
      <c r="D157" s="137"/>
      <c r="E157" s="147"/>
      <c r="F157" s="137"/>
      <c r="G157" s="137"/>
      <c r="H157" s="146"/>
      <c r="I157" s="144"/>
      <c r="J157" s="144"/>
      <c r="K157" s="144"/>
      <c r="L157" s="137"/>
      <c r="M157" s="5"/>
      <c r="N157" s="12"/>
      <c r="O157" s="12"/>
      <c r="P157" s="12"/>
      <c r="Q157" s="12"/>
      <c r="R157" s="12"/>
      <c r="S157" s="12"/>
      <c r="T157" s="12"/>
      <c r="U157" s="12"/>
      <c r="V157" s="12"/>
      <c r="W157" s="12"/>
      <c r="X157" s="12"/>
      <c r="Y157" s="12"/>
      <c r="Z157" s="12"/>
    </row>
    <row r="158" customFormat="false" ht="39.75" hidden="false" customHeight="true" outlineLevel="0" collapsed="false">
      <c r="A158" s="5"/>
      <c r="B158" s="137"/>
      <c r="C158" s="137"/>
      <c r="D158" s="137"/>
      <c r="E158" s="147"/>
      <c r="F158" s="137"/>
      <c r="G158" s="137"/>
      <c r="H158" s="146"/>
      <c r="I158" s="144"/>
      <c r="J158" s="144"/>
      <c r="K158" s="144"/>
      <c r="L158" s="137"/>
      <c r="M158" s="5"/>
      <c r="N158" s="12"/>
      <c r="O158" s="12"/>
      <c r="P158" s="12"/>
      <c r="Q158" s="12"/>
      <c r="R158" s="12"/>
      <c r="S158" s="12"/>
      <c r="T158" s="12"/>
      <c r="U158" s="12"/>
      <c r="V158" s="12"/>
      <c r="W158" s="12"/>
      <c r="X158" s="12"/>
      <c r="Y158" s="12"/>
      <c r="Z158" s="12"/>
    </row>
    <row r="159" customFormat="false" ht="39.75" hidden="false" customHeight="true" outlineLevel="0" collapsed="false">
      <c r="A159" s="5"/>
      <c r="B159" s="137"/>
      <c r="C159" s="137"/>
      <c r="D159" s="137"/>
      <c r="E159" s="147"/>
      <c r="F159" s="137"/>
      <c r="G159" s="137"/>
      <c r="H159" s="146"/>
      <c r="I159" s="144"/>
      <c r="J159" s="144"/>
      <c r="K159" s="144"/>
      <c r="L159" s="137"/>
      <c r="M159" s="5"/>
      <c r="N159" s="12"/>
      <c r="O159" s="12"/>
      <c r="P159" s="12"/>
      <c r="Q159" s="12"/>
      <c r="R159" s="12"/>
      <c r="S159" s="12"/>
      <c r="T159" s="12"/>
      <c r="U159" s="12"/>
      <c r="V159" s="12"/>
      <c r="W159" s="12"/>
      <c r="X159" s="12"/>
      <c r="Y159" s="12"/>
      <c r="Z159" s="12"/>
    </row>
    <row r="160" customFormat="false" ht="39.75" hidden="false" customHeight="true" outlineLevel="0" collapsed="false">
      <c r="A160" s="5"/>
      <c r="B160" s="137"/>
      <c r="C160" s="137"/>
      <c r="D160" s="137"/>
      <c r="E160" s="147"/>
      <c r="F160" s="137"/>
      <c r="G160" s="137"/>
      <c r="H160" s="146"/>
      <c r="I160" s="144"/>
      <c r="J160" s="144"/>
      <c r="K160" s="144"/>
      <c r="L160" s="137"/>
      <c r="M160" s="5"/>
      <c r="N160" s="12"/>
      <c r="O160" s="12"/>
      <c r="P160" s="12"/>
      <c r="Q160" s="12"/>
      <c r="R160" s="12"/>
      <c r="S160" s="12"/>
      <c r="T160" s="12"/>
      <c r="U160" s="12"/>
      <c r="V160" s="12"/>
      <c r="W160" s="12"/>
      <c r="X160" s="12"/>
      <c r="Y160" s="12"/>
      <c r="Z160" s="12"/>
    </row>
    <row r="161" customFormat="false" ht="39.75" hidden="false" customHeight="true" outlineLevel="0" collapsed="false">
      <c r="A161" s="5"/>
      <c r="B161" s="137"/>
      <c r="C161" s="137"/>
      <c r="D161" s="137"/>
      <c r="E161" s="147"/>
      <c r="F161" s="137"/>
      <c r="G161" s="137"/>
      <c r="H161" s="146"/>
      <c r="I161" s="144"/>
      <c r="J161" s="144"/>
      <c r="K161" s="144"/>
      <c r="L161" s="137"/>
      <c r="M161" s="5"/>
      <c r="N161" s="12"/>
      <c r="O161" s="12"/>
      <c r="P161" s="12"/>
      <c r="Q161" s="12"/>
      <c r="R161" s="12"/>
      <c r="S161" s="12"/>
      <c r="T161" s="12"/>
      <c r="U161" s="12"/>
      <c r="V161" s="12"/>
      <c r="W161" s="12"/>
      <c r="X161" s="12"/>
      <c r="Y161" s="12"/>
      <c r="Z161" s="12"/>
    </row>
    <row r="162" customFormat="false" ht="39.75" hidden="false" customHeight="true" outlineLevel="0" collapsed="false">
      <c r="A162" s="5"/>
      <c r="B162" s="137"/>
      <c r="C162" s="137"/>
      <c r="D162" s="137"/>
      <c r="E162" s="147"/>
      <c r="F162" s="137"/>
      <c r="G162" s="137"/>
      <c r="H162" s="146"/>
      <c r="I162" s="144"/>
      <c r="J162" s="144"/>
      <c r="K162" s="144"/>
      <c r="L162" s="137"/>
      <c r="M162" s="5"/>
      <c r="N162" s="12"/>
      <c r="O162" s="12"/>
      <c r="P162" s="12"/>
      <c r="Q162" s="12"/>
      <c r="R162" s="12"/>
      <c r="S162" s="12"/>
      <c r="T162" s="12"/>
      <c r="U162" s="12"/>
      <c r="V162" s="12"/>
      <c r="W162" s="12"/>
      <c r="X162" s="12"/>
      <c r="Y162" s="12"/>
      <c r="Z162" s="12"/>
    </row>
    <row r="163" customFormat="false" ht="39.75" hidden="false" customHeight="true" outlineLevel="0" collapsed="false">
      <c r="A163" s="5"/>
      <c r="B163" s="137"/>
      <c r="C163" s="137"/>
      <c r="D163" s="137"/>
      <c r="E163" s="147"/>
      <c r="F163" s="137"/>
      <c r="G163" s="137"/>
      <c r="H163" s="146"/>
      <c r="I163" s="144"/>
      <c r="J163" s="144"/>
      <c r="K163" s="144"/>
      <c r="L163" s="137"/>
      <c r="M163" s="5"/>
      <c r="N163" s="12"/>
      <c r="O163" s="12"/>
      <c r="P163" s="12"/>
      <c r="Q163" s="12"/>
      <c r="R163" s="12"/>
      <c r="S163" s="12"/>
      <c r="T163" s="12"/>
      <c r="U163" s="12"/>
      <c r="V163" s="12"/>
      <c r="W163" s="12"/>
      <c r="X163" s="12"/>
      <c r="Y163" s="12"/>
      <c r="Z163" s="12"/>
    </row>
    <row r="164" customFormat="false" ht="39.75" hidden="false" customHeight="true" outlineLevel="0" collapsed="false">
      <c r="A164" s="5"/>
      <c r="B164" s="137"/>
      <c r="C164" s="137"/>
      <c r="D164" s="137"/>
      <c r="E164" s="147"/>
      <c r="F164" s="137"/>
      <c r="G164" s="137"/>
      <c r="H164" s="146"/>
      <c r="I164" s="144"/>
      <c r="J164" s="144"/>
      <c r="K164" s="144"/>
      <c r="L164" s="137"/>
      <c r="M164" s="5"/>
      <c r="N164" s="12"/>
      <c r="O164" s="12"/>
      <c r="P164" s="12"/>
      <c r="Q164" s="12"/>
      <c r="R164" s="12"/>
      <c r="S164" s="12"/>
      <c r="T164" s="12"/>
      <c r="U164" s="12"/>
      <c r="V164" s="12"/>
      <c r="W164" s="12"/>
      <c r="X164" s="12"/>
      <c r="Y164" s="12"/>
      <c r="Z164" s="12"/>
    </row>
    <row r="165" customFormat="false" ht="39.75" hidden="false" customHeight="true" outlineLevel="0" collapsed="false">
      <c r="A165" s="5"/>
      <c r="B165" s="137"/>
      <c r="C165" s="137"/>
      <c r="D165" s="137"/>
      <c r="E165" s="147"/>
      <c r="F165" s="137"/>
      <c r="G165" s="137"/>
      <c r="H165" s="146"/>
      <c r="I165" s="144"/>
      <c r="J165" s="144"/>
      <c r="K165" s="144"/>
      <c r="L165" s="137"/>
      <c r="M165" s="5"/>
      <c r="N165" s="12"/>
      <c r="O165" s="12"/>
      <c r="P165" s="12"/>
      <c r="Q165" s="12"/>
      <c r="R165" s="12"/>
      <c r="S165" s="12"/>
      <c r="T165" s="12"/>
      <c r="U165" s="12"/>
      <c r="V165" s="12"/>
      <c r="W165" s="12"/>
      <c r="X165" s="12"/>
      <c r="Y165" s="12"/>
      <c r="Z165" s="12"/>
    </row>
    <row r="166" customFormat="false" ht="39.75" hidden="false" customHeight="true" outlineLevel="0" collapsed="false">
      <c r="A166" s="5"/>
      <c r="B166" s="137"/>
      <c r="C166" s="137"/>
      <c r="D166" s="137"/>
      <c r="E166" s="147"/>
      <c r="F166" s="137"/>
      <c r="G166" s="137"/>
      <c r="H166" s="146"/>
      <c r="I166" s="144"/>
      <c r="J166" s="144"/>
      <c r="K166" s="144"/>
      <c r="L166" s="137"/>
      <c r="M166" s="5"/>
      <c r="N166" s="12"/>
      <c r="O166" s="12"/>
      <c r="P166" s="12"/>
      <c r="Q166" s="12"/>
      <c r="R166" s="12"/>
      <c r="S166" s="12"/>
      <c r="T166" s="12"/>
      <c r="U166" s="12"/>
      <c r="V166" s="12"/>
      <c r="W166" s="12"/>
      <c r="X166" s="12"/>
      <c r="Y166" s="12"/>
      <c r="Z166" s="12"/>
    </row>
    <row r="167" customFormat="false" ht="39.75" hidden="false" customHeight="true" outlineLevel="0" collapsed="false">
      <c r="A167" s="5"/>
      <c r="B167" s="137"/>
      <c r="C167" s="137"/>
      <c r="D167" s="137"/>
      <c r="E167" s="147"/>
      <c r="F167" s="137"/>
      <c r="G167" s="137"/>
      <c r="H167" s="146"/>
      <c r="I167" s="144"/>
      <c r="J167" s="144"/>
      <c r="K167" s="144"/>
      <c r="L167" s="137"/>
      <c r="M167" s="5"/>
      <c r="N167" s="12"/>
      <c r="O167" s="12"/>
      <c r="P167" s="12"/>
      <c r="Q167" s="12"/>
      <c r="R167" s="12"/>
      <c r="S167" s="12"/>
      <c r="T167" s="12"/>
      <c r="U167" s="12"/>
      <c r="V167" s="12"/>
      <c r="W167" s="12"/>
      <c r="X167" s="12"/>
      <c r="Y167" s="12"/>
      <c r="Z167" s="12"/>
    </row>
    <row r="168" customFormat="false" ht="39.75" hidden="false" customHeight="true" outlineLevel="0" collapsed="false">
      <c r="A168" s="5"/>
      <c r="B168" s="137"/>
      <c r="C168" s="137"/>
      <c r="D168" s="137"/>
      <c r="E168" s="147"/>
      <c r="F168" s="137"/>
      <c r="G168" s="137"/>
      <c r="H168" s="146"/>
      <c r="I168" s="144"/>
      <c r="J168" s="144"/>
      <c r="K168" s="144"/>
      <c r="L168" s="137"/>
      <c r="M168" s="5"/>
      <c r="N168" s="12"/>
      <c r="O168" s="12"/>
      <c r="P168" s="12"/>
      <c r="Q168" s="12"/>
      <c r="R168" s="12"/>
      <c r="S168" s="12"/>
      <c r="T168" s="12"/>
      <c r="U168" s="12"/>
      <c r="V168" s="12"/>
      <c r="W168" s="12"/>
      <c r="X168" s="12"/>
      <c r="Y168" s="12"/>
      <c r="Z168" s="12"/>
    </row>
    <row r="169" customFormat="false" ht="39.75" hidden="false" customHeight="true" outlineLevel="0" collapsed="false">
      <c r="A169" s="5"/>
      <c r="B169" s="137"/>
      <c r="C169" s="137"/>
      <c r="D169" s="137"/>
      <c r="E169" s="147"/>
      <c r="F169" s="137"/>
      <c r="G169" s="137"/>
      <c r="H169" s="146"/>
      <c r="I169" s="144"/>
      <c r="J169" s="144"/>
      <c r="K169" s="144"/>
      <c r="L169" s="137"/>
      <c r="M169" s="5"/>
      <c r="N169" s="12"/>
      <c r="O169" s="12"/>
      <c r="P169" s="12"/>
      <c r="Q169" s="12"/>
      <c r="R169" s="12"/>
      <c r="S169" s="12"/>
      <c r="T169" s="12"/>
      <c r="U169" s="12"/>
      <c r="V169" s="12"/>
      <c r="W169" s="12"/>
      <c r="X169" s="12"/>
      <c r="Y169" s="12"/>
      <c r="Z169" s="12"/>
    </row>
    <row r="170" customFormat="false" ht="39.75" hidden="false" customHeight="true" outlineLevel="0" collapsed="false">
      <c r="A170" s="5"/>
      <c r="B170" s="137"/>
      <c r="C170" s="137"/>
      <c r="D170" s="137"/>
      <c r="E170" s="147"/>
      <c r="F170" s="137"/>
      <c r="G170" s="137"/>
      <c r="H170" s="146"/>
      <c r="I170" s="144"/>
      <c r="J170" s="144"/>
      <c r="K170" s="144"/>
      <c r="L170" s="137"/>
      <c r="M170" s="5"/>
      <c r="N170" s="12"/>
      <c r="O170" s="12"/>
      <c r="P170" s="12"/>
      <c r="Q170" s="12"/>
      <c r="R170" s="12"/>
      <c r="S170" s="12"/>
      <c r="T170" s="12"/>
      <c r="U170" s="12"/>
      <c r="V170" s="12"/>
      <c r="W170" s="12"/>
      <c r="X170" s="12"/>
      <c r="Y170" s="12"/>
      <c r="Z170" s="12"/>
    </row>
    <row r="171" customFormat="false" ht="39.75" hidden="false" customHeight="true" outlineLevel="0" collapsed="false">
      <c r="A171" s="5"/>
      <c r="B171" s="137"/>
      <c r="C171" s="137"/>
      <c r="D171" s="137"/>
      <c r="E171" s="147"/>
      <c r="F171" s="137"/>
      <c r="G171" s="137"/>
      <c r="H171" s="146"/>
      <c r="I171" s="144"/>
      <c r="J171" s="144"/>
      <c r="K171" s="144"/>
      <c r="L171" s="137"/>
      <c r="M171" s="5"/>
      <c r="N171" s="12"/>
      <c r="O171" s="12"/>
      <c r="P171" s="12"/>
      <c r="Q171" s="12"/>
      <c r="R171" s="12"/>
      <c r="S171" s="12"/>
      <c r="T171" s="12"/>
      <c r="U171" s="12"/>
      <c r="V171" s="12"/>
      <c r="W171" s="12"/>
      <c r="X171" s="12"/>
      <c r="Y171" s="12"/>
      <c r="Z171" s="12"/>
    </row>
    <row r="172" customFormat="false" ht="39.75" hidden="false" customHeight="true" outlineLevel="0" collapsed="false">
      <c r="A172" s="5"/>
      <c r="B172" s="137"/>
      <c r="C172" s="137"/>
      <c r="D172" s="137"/>
      <c r="E172" s="147"/>
      <c r="F172" s="137"/>
      <c r="G172" s="137"/>
      <c r="H172" s="146"/>
      <c r="I172" s="144"/>
      <c r="J172" s="144"/>
      <c r="K172" s="144"/>
      <c r="L172" s="137"/>
      <c r="M172" s="5"/>
      <c r="N172" s="12"/>
      <c r="O172" s="12"/>
      <c r="P172" s="12"/>
      <c r="Q172" s="12"/>
      <c r="R172" s="12"/>
      <c r="S172" s="12"/>
      <c r="T172" s="12"/>
      <c r="U172" s="12"/>
      <c r="V172" s="12"/>
      <c r="W172" s="12"/>
      <c r="X172" s="12"/>
      <c r="Y172" s="12"/>
      <c r="Z172" s="12"/>
    </row>
    <row r="173" customFormat="false" ht="39.75" hidden="false" customHeight="true" outlineLevel="0" collapsed="false">
      <c r="A173" s="5"/>
      <c r="B173" s="137"/>
      <c r="C173" s="137"/>
      <c r="D173" s="137"/>
      <c r="E173" s="147"/>
      <c r="F173" s="137"/>
      <c r="G173" s="137"/>
      <c r="H173" s="146"/>
      <c r="I173" s="144"/>
      <c r="J173" s="144"/>
      <c r="K173" s="144"/>
      <c r="L173" s="137"/>
      <c r="M173" s="5"/>
      <c r="N173" s="12"/>
      <c r="O173" s="12"/>
      <c r="P173" s="12"/>
      <c r="Q173" s="12"/>
      <c r="R173" s="12"/>
      <c r="S173" s="12"/>
      <c r="T173" s="12"/>
      <c r="U173" s="12"/>
      <c r="V173" s="12"/>
      <c r="W173" s="12"/>
      <c r="X173" s="12"/>
      <c r="Y173" s="12"/>
      <c r="Z173" s="12"/>
    </row>
    <row r="174" customFormat="false" ht="39.75" hidden="false" customHeight="true" outlineLevel="0" collapsed="false">
      <c r="A174" s="5"/>
      <c r="B174" s="137"/>
      <c r="C174" s="137"/>
      <c r="D174" s="137"/>
      <c r="E174" s="147"/>
      <c r="F174" s="137"/>
      <c r="G174" s="137"/>
      <c r="H174" s="146"/>
      <c r="I174" s="144"/>
      <c r="J174" s="144"/>
      <c r="K174" s="144"/>
      <c r="L174" s="137"/>
      <c r="M174" s="5"/>
      <c r="N174" s="12"/>
      <c r="O174" s="12"/>
      <c r="P174" s="12"/>
      <c r="Q174" s="12"/>
      <c r="R174" s="12"/>
      <c r="S174" s="12"/>
      <c r="T174" s="12"/>
      <c r="U174" s="12"/>
      <c r="V174" s="12"/>
      <c r="W174" s="12"/>
      <c r="X174" s="12"/>
      <c r="Y174" s="12"/>
      <c r="Z174" s="12"/>
    </row>
    <row r="175" customFormat="false" ht="39.75" hidden="false" customHeight="true" outlineLevel="0" collapsed="false">
      <c r="A175" s="5"/>
      <c r="B175" s="137"/>
      <c r="C175" s="137"/>
      <c r="D175" s="137"/>
      <c r="E175" s="147"/>
      <c r="F175" s="137"/>
      <c r="G175" s="137"/>
      <c r="H175" s="146"/>
      <c r="I175" s="144"/>
      <c r="J175" s="144"/>
      <c r="K175" s="144"/>
      <c r="L175" s="137"/>
      <c r="M175" s="5"/>
      <c r="N175" s="12"/>
      <c r="O175" s="12"/>
      <c r="P175" s="12"/>
      <c r="Q175" s="12"/>
      <c r="R175" s="12"/>
      <c r="S175" s="12"/>
      <c r="T175" s="12"/>
      <c r="U175" s="12"/>
      <c r="V175" s="12"/>
      <c r="W175" s="12"/>
      <c r="X175" s="12"/>
      <c r="Y175" s="12"/>
      <c r="Z175" s="12"/>
    </row>
    <row r="176" customFormat="false" ht="39.75" hidden="false" customHeight="true" outlineLevel="0" collapsed="false">
      <c r="A176" s="5"/>
      <c r="B176" s="137"/>
      <c r="C176" s="137"/>
      <c r="D176" s="137"/>
      <c r="E176" s="147"/>
      <c r="F176" s="137"/>
      <c r="G176" s="137"/>
      <c r="H176" s="146"/>
      <c r="I176" s="144"/>
      <c r="J176" s="144"/>
      <c r="K176" s="144"/>
      <c r="L176" s="137"/>
      <c r="M176" s="5"/>
      <c r="N176" s="12"/>
      <c r="O176" s="12"/>
      <c r="P176" s="12"/>
      <c r="Q176" s="12"/>
      <c r="R176" s="12"/>
      <c r="S176" s="12"/>
      <c r="T176" s="12"/>
      <c r="U176" s="12"/>
      <c r="V176" s="12"/>
      <c r="W176" s="12"/>
      <c r="X176" s="12"/>
      <c r="Y176" s="12"/>
      <c r="Z176" s="12"/>
    </row>
    <row r="177" customFormat="false" ht="39.75" hidden="false" customHeight="true" outlineLevel="0" collapsed="false">
      <c r="A177" s="5"/>
      <c r="B177" s="137"/>
      <c r="C177" s="137"/>
      <c r="D177" s="137"/>
      <c r="E177" s="147"/>
      <c r="F177" s="137"/>
      <c r="G177" s="137"/>
      <c r="H177" s="146"/>
      <c r="I177" s="144"/>
      <c r="J177" s="144"/>
      <c r="K177" s="144"/>
      <c r="L177" s="137"/>
      <c r="M177" s="5"/>
      <c r="N177" s="12"/>
      <c r="O177" s="12"/>
      <c r="P177" s="12"/>
      <c r="Q177" s="12"/>
      <c r="R177" s="12"/>
      <c r="S177" s="12"/>
      <c r="T177" s="12"/>
      <c r="U177" s="12"/>
      <c r="V177" s="12"/>
      <c r="W177" s="12"/>
      <c r="X177" s="12"/>
      <c r="Y177" s="12"/>
      <c r="Z177" s="12"/>
    </row>
    <row r="178" customFormat="false" ht="39.75" hidden="false" customHeight="true" outlineLevel="0" collapsed="false">
      <c r="A178" s="5"/>
      <c r="B178" s="137"/>
      <c r="C178" s="137"/>
      <c r="D178" s="137"/>
      <c r="E178" s="147"/>
      <c r="F178" s="137"/>
      <c r="G178" s="137"/>
      <c r="H178" s="146"/>
      <c r="I178" s="144"/>
      <c r="J178" s="144"/>
      <c r="K178" s="144"/>
      <c r="L178" s="137"/>
      <c r="M178" s="5"/>
      <c r="N178" s="12"/>
      <c r="O178" s="12"/>
      <c r="P178" s="12"/>
      <c r="Q178" s="12"/>
      <c r="R178" s="12"/>
      <c r="S178" s="12"/>
      <c r="T178" s="12"/>
      <c r="U178" s="12"/>
      <c r="V178" s="12"/>
      <c r="W178" s="12"/>
      <c r="X178" s="12"/>
      <c r="Y178" s="12"/>
      <c r="Z178" s="12"/>
    </row>
    <row r="179" customFormat="false" ht="39.75" hidden="false" customHeight="true" outlineLevel="0" collapsed="false">
      <c r="A179" s="5"/>
      <c r="B179" s="137"/>
      <c r="C179" s="137"/>
      <c r="D179" s="137"/>
      <c r="E179" s="147"/>
      <c r="F179" s="137"/>
      <c r="G179" s="137"/>
      <c r="H179" s="146"/>
      <c r="I179" s="144"/>
      <c r="J179" s="144"/>
      <c r="K179" s="144"/>
      <c r="L179" s="137"/>
      <c r="M179" s="5"/>
      <c r="N179" s="12"/>
      <c r="O179" s="12"/>
      <c r="P179" s="12"/>
      <c r="Q179" s="12"/>
      <c r="R179" s="12"/>
      <c r="S179" s="12"/>
      <c r="T179" s="12"/>
      <c r="U179" s="12"/>
      <c r="V179" s="12"/>
      <c r="W179" s="12"/>
      <c r="X179" s="12"/>
      <c r="Y179" s="12"/>
      <c r="Z179" s="12"/>
    </row>
    <row r="180" customFormat="false" ht="39.75" hidden="false" customHeight="true" outlineLevel="0" collapsed="false">
      <c r="A180" s="5"/>
      <c r="B180" s="137"/>
      <c r="C180" s="137"/>
      <c r="D180" s="137"/>
      <c r="E180" s="147"/>
      <c r="F180" s="137"/>
      <c r="G180" s="137"/>
      <c r="H180" s="146"/>
      <c r="I180" s="144"/>
      <c r="J180" s="144"/>
      <c r="K180" s="144"/>
      <c r="L180" s="137"/>
      <c r="M180" s="5"/>
      <c r="N180" s="12"/>
      <c r="O180" s="12"/>
      <c r="P180" s="12"/>
      <c r="Q180" s="12"/>
      <c r="R180" s="12"/>
      <c r="S180" s="12"/>
      <c r="T180" s="12"/>
      <c r="U180" s="12"/>
      <c r="V180" s="12"/>
      <c r="W180" s="12"/>
      <c r="X180" s="12"/>
      <c r="Y180" s="12"/>
      <c r="Z180" s="12"/>
    </row>
    <row r="181" customFormat="false" ht="39.75" hidden="false" customHeight="true" outlineLevel="0" collapsed="false">
      <c r="A181" s="5"/>
      <c r="B181" s="137"/>
      <c r="C181" s="137"/>
      <c r="D181" s="137"/>
      <c r="E181" s="147"/>
      <c r="F181" s="137"/>
      <c r="G181" s="137"/>
      <c r="H181" s="146"/>
      <c r="I181" s="144"/>
      <c r="J181" s="144"/>
      <c r="K181" s="144"/>
      <c r="L181" s="137"/>
      <c r="M181" s="5"/>
      <c r="N181" s="12"/>
      <c r="O181" s="12"/>
      <c r="P181" s="12"/>
      <c r="Q181" s="12"/>
      <c r="R181" s="12"/>
      <c r="S181" s="12"/>
      <c r="T181" s="12"/>
      <c r="U181" s="12"/>
      <c r="V181" s="12"/>
      <c r="W181" s="12"/>
      <c r="X181" s="12"/>
      <c r="Y181" s="12"/>
      <c r="Z181" s="12"/>
    </row>
    <row r="182" customFormat="false" ht="39.75" hidden="false" customHeight="true" outlineLevel="0" collapsed="false">
      <c r="A182" s="5"/>
      <c r="B182" s="137"/>
      <c r="C182" s="137"/>
      <c r="D182" s="137"/>
      <c r="E182" s="147"/>
      <c r="F182" s="137"/>
      <c r="G182" s="137"/>
      <c r="H182" s="146"/>
      <c r="I182" s="144"/>
      <c r="J182" s="144"/>
      <c r="K182" s="144"/>
      <c r="L182" s="137"/>
      <c r="M182" s="5"/>
      <c r="N182" s="12"/>
      <c r="O182" s="12"/>
      <c r="P182" s="12"/>
      <c r="Q182" s="12"/>
      <c r="R182" s="12"/>
      <c r="S182" s="12"/>
      <c r="T182" s="12"/>
      <c r="U182" s="12"/>
      <c r="V182" s="12"/>
      <c r="W182" s="12"/>
      <c r="X182" s="12"/>
      <c r="Y182" s="12"/>
      <c r="Z182" s="12"/>
    </row>
    <row r="183" customFormat="false" ht="39.75" hidden="false" customHeight="true" outlineLevel="0" collapsed="false">
      <c r="A183" s="5"/>
      <c r="B183" s="137"/>
      <c r="C183" s="137"/>
      <c r="D183" s="137"/>
      <c r="E183" s="147"/>
      <c r="F183" s="137"/>
      <c r="G183" s="137"/>
      <c r="H183" s="146"/>
      <c r="I183" s="144"/>
      <c r="J183" s="144"/>
      <c r="K183" s="144"/>
      <c r="L183" s="137"/>
      <c r="M183" s="5"/>
      <c r="N183" s="12"/>
      <c r="O183" s="12"/>
      <c r="P183" s="12"/>
      <c r="Q183" s="12"/>
      <c r="R183" s="12"/>
      <c r="S183" s="12"/>
      <c r="T183" s="12"/>
      <c r="U183" s="12"/>
      <c r="V183" s="12"/>
      <c r="W183" s="12"/>
      <c r="X183" s="12"/>
      <c r="Y183" s="12"/>
      <c r="Z183" s="12"/>
    </row>
    <row r="184" customFormat="false" ht="39.75" hidden="false" customHeight="true" outlineLevel="0" collapsed="false">
      <c r="A184" s="5"/>
      <c r="B184" s="137"/>
      <c r="C184" s="137"/>
      <c r="D184" s="137"/>
      <c r="E184" s="147"/>
      <c r="F184" s="137"/>
      <c r="G184" s="137"/>
      <c r="H184" s="146"/>
      <c r="I184" s="144"/>
      <c r="J184" s="144"/>
      <c r="K184" s="144"/>
      <c r="L184" s="137"/>
      <c r="M184" s="5"/>
      <c r="N184" s="12"/>
      <c r="O184" s="12"/>
      <c r="P184" s="12"/>
      <c r="Q184" s="12"/>
      <c r="R184" s="12"/>
      <c r="S184" s="12"/>
      <c r="T184" s="12"/>
      <c r="U184" s="12"/>
      <c r="V184" s="12"/>
      <c r="W184" s="12"/>
      <c r="X184" s="12"/>
      <c r="Y184" s="12"/>
      <c r="Z184" s="12"/>
    </row>
    <row r="185" customFormat="false" ht="39.75" hidden="false" customHeight="true" outlineLevel="0" collapsed="false">
      <c r="A185" s="5"/>
      <c r="B185" s="137"/>
      <c r="C185" s="137"/>
      <c r="D185" s="137"/>
      <c r="E185" s="147"/>
      <c r="F185" s="137"/>
      <c r="G185" s="137"/>
      <c r="H185" s="146"/>
      <c r="I185" s="144"/>
      <c r="J185" s="144"/>
      <c r="K185" s="144"/>
      <c r="L185" s="137"/>
      <c r="M185" s="5"/>
      <c r="N185" s="12"/>
      <c r="O185" s="12"/>
      <c r="P185" s="12"/>
      <c r="Q185" s="12"/>
      <c r="R185" s="12"/>
      <c r="S185" s="12"/>
      <c r="T185" s="12"/>
      <c r="U185" s="12"/>
      <c r="V185" s="12"/>
      <c r="W185" s="12"/>
      <c r="X185" s="12"/>
      <c r="Y185" s="12"/>
      <c r="Z185" s="12"/>
    </row>
    <row r="186" customFormat="false" ht="39.75" hidden="false" customHeight="true" outlineLevel="0" collapsed="false">
      <c r="A186" s="5"/>
      <c r="B186" s="137"/>
      <c r="C186" s="137"/>
      <c r="D186" s="137"/>
      <c r="E186" s="147"/>
      <c r="F186" s="137"/>
      <c r="G186" s="137"/>
      <c r="H186" s="146"/>
      <c r="I186" s="144"/>
      <c r="J186" s="144"/>
      <c r="K186" s="144"/>
      <c r="L186" s="137"/>
      <c r="M186" s="5"/>
      <c r="N186" s="12"/>
      <c r="O186" s="12"/>
      <c r="P186" s="12"/>
      <c r="Q186" s="12"/>
      <c r="R186" s="12"/>
      <c r="S186" s="12"/>
      <c r="T186" s="12"/>
      <c r="U186" s="12"/>
      <c r="V186" s="12"/>
      <c r="W186" s="12"/>
      <c r="X186" s="12"/>
      <c r="Y186" s="12"/>
      <c r="Z186" s="12"/>
    </row>
    <row r="187" customFormat="false" ht="39.75" hidden="false" customHeight="true" outlineLevel="0" collapsed="false">
      <c r="A187" s="5"/>
      <c r="B187" s="137"/>
      <c r="C187" s="137"/>
      <c r="D187" s="137"/>
      <c r="E187" s="147"/>
      <c r="F187" s="137"/>
      <c r="G187" s="137"/>
      <c r="H187" s="146"/>
      <c r="I187" s="144"/>
      <c r="J187" s="144"/>
      <c r="K187" s="144"/>
      <c r="L187" s="137"/>
      <c r="M187" s="5"/>
      <c r="N187" s="12"/>
      <c r="O187" s="12"/>
      <c r="P187" s="12"/>
      <c r="Q187" s="12"/>
      <c r="R187" s="12"/>
      <c r="S187" s="12"/>
      <c r="T187" s="12"/>
      <c r="U187" s="12"/>
      <c r="V187" s="12"/>
      <c r="W187" s="12"/>
      <c r="X187" s="12"/>
      <c r="Y187" s="12"/>
      <c r="Z187" s="12"/>
    </row>
    <row r="188" customFormat="false" ht="39.75" hidden="false" customHeight="true" outlineLevel="0" collapsed="false">
      <c r="A188" s="5"/>
      <c r="B188" s="137"/>
      <c r="C188" s="137"/>
      <c r="D188" s="137"/>
      <c r="E188" s="147"/>
      <c r="F188" s="137"/>
      <c r="G188" s="137"/>
      <c r="H188" s="146"/>
      <c r="I188" s="144"/>
      <c r="J188" s="144"/>
      <c r="K188" s="144"/>
      <c r="L188" s="137"/>
      <c r="M188" s="5"/>
      <c r="N188" s="12"/>
      <c r="O188" s="12"/>
      <c r="P188" s="12"/>
      <c r="Q188" s="12"/>
      <c r="R188" s="12"/>
      <c r="S188" s="12"/>
      <c r="T188" s="12"/>
      <c r="U188" s="12"/>
      <c r="V188" s="12"/>
      <c r="W188" s="12"/>
      <c r="X188" s="12"/>
      <c r="Y188" s="12"/>
      <c r="Z188" s="12"/>
    </row>
    <row r="189" customFormat="false" ht="39.75" hidden="false" customHeight="true" outlineLevel="0" collapsed="false">
      <c r="A189" s="5"/>
      <c r="B189" s="137"/>
      <c r="C189" s="137"/>
      <c r="D189" s="137"/>
      <c r="E189" s="147"/>
      <c r="F189" s="137"/>
      <c r="G189" s="137"/>
      <c r="H189" s="146"/>
      <c r="I189" s="144"/>
      <c r="J189" s="144"/>
      <c r="K189" s="144"/>
      <c r="L189" s="137"/>
      <c r="M189" s="5"/>
      <c r="N189" s="12"/>
      <c r="O189" s="12"/>
      <c r="P189" s="12"/>
      <c r="Q189" s="12"/>
      <c r="R189" s="12"/>
      <c r="S189" s="12"/>
      <c r="T189" s="12"/>
      <c r="U189" s="12"/>
      <c r="V189" s="12"/>
      <c r="W189" s="12"/>
      <c r="X189" s="12"/>
      <c r="Y189" s="12"/>
      <c r="Z189" s="12"/>
    </row>
    <row r="190" customFormat="false" ht="39.75" hidden="false" customHeight="true" outlineLevel="0" collapsed="false">
      <c r="A190" s="5"/>
      <c r="B190" s="137"/>
      <c r="C190" s="137"/>
      <c r="D190" s="137"/>
      <c r="E190" s="147"/>
      <c r="F190" s="137"/>
      <c r="G190" s="137"/>
      <c r="H190" s="146"/>
      <c r="I190" s="144"/>
      <c r="J190" s="144"/>
      <c r="K190" s="144"/>
      <c r="L190" s="137"/>
      <c r="M190" s="5"/>
      <c r="N190" s="12"/>
      <c r="O190" s="12"/>
      <c r="P190" s="12"/>
      <c r="Q190" s="12"/>
      <c r="R190" s="12"/>
      <c r="S190" s="12"/>
      <c r="T190" s="12"/>
      <c r="U190" s="12"/>
      <c r="V190" s="12"/>
      <c r="W190" s="12"/>
      <c r="X190" s="12"/>
      <c r="Y190" s="12"/>
      <c r="Z190" s="12"/>
    </row>
    <row r="191" customFormat="false" ht="39.75" hidden="false" customHeight="true" outlineLevel="0" collapsed="false">
      <c r="A191" s="5"/>
      <c r="B191" s="137"/>
      <c r="C191" s="137"/>
      <c r="D191" s="137"/>
      <c r="E191" s="147"/>
      <c r="F191" s="137"/>
      <c r="G191" s="137"/>
      <c r="H191" s="146"/>
      <c r="I191" s="144"/>
      <c r="J191" s="144"/>
      <c r="K191" s="144"/>
      <c r="L191" s="137"/>
      <c r="M191" s="5"/>
      <c r="N191" s="12"/>
      <c r="O191" s="12"/>
      <c r="P191" s="12"/>
      <c r="Q191" s="12"/>
      <c r="R191" s="12"/>
      <c r="S191" s="12"/>
      <c r="T191" s="12"/>
      <c r="U191" s="12"/>
      <c r="V191" s="12"/>
      <c r="W191" s="12"/>
      <c r="X191" s="12"/>
      <c r="Y191" s="12"/>
      <c r="Z191" s="12"/>
    </row>
    <row r="192" customFormat="false" ht="39.75" hidden="false" customHeight="true" outlineLevel="0" collapsed="false">
      <c r="A192" s="5"/>
      <c r="B192" s="137"/>
      <c r="C192" s="137"/>
      <c r="D192" s="137"/>
      <c r="E192" s="147"/>
      <c r="F192" s="137"/>
      <c r="G192" s="137"/>
      <c r="H192" s="146"/>
      <c r="I192" s="144"/>
      <c r="J192" s="144"/>
      <c r="K192" s="144"/>
      <c r="L192" s="137"/>
      <c r="M192" s="5"/>
      <c r="N192" s="12"/>
      <c r="O192" s="12"/>
      <c r="P192" s="12"/>
      <c r="Q192" s="12"/>
      <c r="R192" s="12"/>
      <c r="S192" s="12"/>
      <c r="T192" s="12"/>
      <c r="U192" s="12"/>
      <c r="V192" s="12"/>
      <c r="W192" s="12"/>
      <c r="X192" s="12"/>
      <c r="Y192" s="12"/>
      <c r="Z192" s="12"/>
    </row>
    <row r="193" customFormat="false" ht="39.75" hidden="false" customHeight="true" outlineLevel="0" collapsed="false">
      <c r="A193" s="5"/>
      <c r="B193" s="137"/>
      <c r="C193" s="137"/>
      <c r="D193" s="137"/>
      <c r="E193" s="147"/>
      <c r="F193" s="137"/>
      <c r="G193" s="137"/>
      <c r="H193" s="146"/>
      <c r="I193" s="144"/>
      <c r="J193" s="144"/>
      <c r="K193" s="144"/>
      <c r="L193" s="137"/>
      <c r="M193" s="5"/>
      <c r="N193" s="12"/>
      <c r="O193" s="12"/>
      <c r="P193" s="12"/>
      <c r="Q193" s="12"/>
      <c r="R193" s="12"/>
      <c r="S193" s="12"/>
      <c r="T193" s="12"/>
      <c r="U193" s="12"/>
      <c r="V193" s="12"/>
      <c r="W193" s="12"/>
      <c r="X193" s="12"/>
      <c r="Y193" s="12"/>
      <c r="Z193" s="12"/>
    </row>
    <row r="194" customFormat="false" ht="39.75" hidden="false" customHeight="true" outlineLevel="0" collapsed="false">
      <c r="A194" s="5"/>
      <c r="B194" s="137"/>
      <c r="C194" s="137"/>
      <c r="D194" s="137"/>
      <c r="E194" s="147"/>
      <c r="F194" s="137"/>
      <c r="G194" s="137"/>
      <c r="H194" s="146"/>
      <c r="I194" s="144"/>
      <c r="J194" s="144"/>
      <c r="K194" s="144"/>
      <c r="L194" s="137"/>
      <c r="M194" s="5"/>
      <c r="N194" s="12"/>
      <c r="O194" s="12"/>
      <c r="P194" s="12"/>
      <c r="Q194" s="12"/>
      <c r="R194" s="12"/>
      <c r="S194" s="12"/>
      <c r="T194" s="12"/>
      <c r="U194" s="12"/>
      <c r="V194" s="12"/>
      <c r="W194" s="12"/>
      <c r="X194" s="12"/>
      <c r="Y194" s="12"/>
      <c r="Z194" s="12"/>
    </row>
    <row r="195" customFormat="false" ht="39.75" hidden="false" customHeight="true" outlineLevel="0" collapsed="false">
      <c r="A195" s="5"/>
      <c r="B195" s="137"/>
      <c r="C195" s="137"/>
      <c r="D195" s="137"/>
      <c r="E195" s="147"/>
      <c r="F195" s="137"/>
      <c r="G195" s="137"/>
      <c r="H195" s="146"/>
      <c r="I195" s="144"/>
      <c r="J195" s="144"/>
      <c r="K195" s="144"/>
      <c r="L195" s="137"/>
      <c r="M195" s="5"/>
      <c r="N195" s="12"/>
      <c r="O195" s="12"/>
      <c r="P195" s="12"/>
      <c r="Q195" s="12"/>
      <c r="R195" s="12"/>
      <c r="S195" s="12"/>
      <c r="T195" s="12"/>
      <c r="U195" s="12"/>
      <c r="V195" s="12"/>
      <c r="W195" s="12"/>
      <c r="X195" s="12"/>
      <c r="Y195" s="12"/>
      <c r="Z195" s="12"/>
    </row>
    <row r="196" customFormat="false" ht="39.75" hidden="false" customHeight="true" outlineLevel="0" collapsed="false">
      <c r="A196" s="5"/>
      <c r="B196" s="137"/>
      <c r="C196" s="137"/>
      <c r="D196" s="137"/>
      <c r="E196" s="147"/>
      <c r="F196" s="137"/>
      <c r="G196" s="137"/>
      <c r="H196" s="146"/>
      <c r="I196" s="144"/>
      <c r="J196" s="144"/>
      <c r="K196" s="144"/>
      <c r="L196" s="137"/>
      <c r="M196" s="5"/>
      <c r="N196" s="12"/>
      <c r="O196" s="12"/>
      <c r="P196" s="12"/>
      <c r="Q196" s="12"/>
      <c r="R196" s="12"/>
      <c r="S196" s="12"/>
      <c r="T196" s="12"/>
      <c r="U196" s="12"/>
      <c r="V196" s="12"/>
      <c r="W196" s="12"/>
      <c r="X196" s="12"/>
      <c r="Y196" s="12"/>
      <c r="Z196" s="12"/>
    </row>
    <row r="197" customFormat="false" ht="39.75" hidden="false" customHeight="true" outlineLevel="0" collapsed="false">
      <c r="A197" s="5"/>
      <c r="B197" s="137"/>
      <c r="C197" s="137"/>
      <c r="D197" s="137"/>
      <c r="E197" s="147"/>
      <c r="F197" s="137"/>
      <c r="G197" s="137"/>
      <c r="H197" s="146"/>
      <c r="I197" s="144"/>
      <c r="J197" s="144"/>
      <c r="K197" s="144"/>
      <c r="L197" s="137"/>
      <c r="M197" s="5"/>
      <c r="N197" s="12"/>
      <c r="O197" s="12"/>
      <c r="P197" s="12"/>
      <c r="Q197" s="12"/>
      <c r="R197" s="12"/>
      <c r="S197" s="12"/>
      <c r="T197" s="12"/>
      <c r="U197" s="12"/>
      <c r="V197" s="12"/>
      <c r="W197" s="12"/>
      <c r="X197" s="12"/>
      <c r="Y197" s="12"/>
      <c r="Z197" s="12"/>
    </row>
    <row r="198" customFormat="false" ht="39.75" hidden="false" customHeight="true" outlineLevel="0" collapsed="false">
      <c r="A198" s="5"/>
      <c r="B198" s="137"/>
      <c r="C198" s="137"/>
      <c r="D198" s="137"/>
      <c r="E198" s="147"/>
      <c r="F198" s="137"/>
      <c r="G198" s="137"/>
      <c r="H198" s="146"/>
      <c r="I198" s="144"/>
      <c r="J198" s="144"/>
      <c r="K198" s="144"/>
      <c r="L198" s="137"/>
      <c r="M198" s="5"/>
      <c r="N198" s="12"/>
      <c r="O198" s="12"/>
      <c r="P198" s="12"/>
      <c r="Q198" s="12"/>
      <c r="R198" s="12"/>
      <c r="S198" s="12"/>
      <c r="T198" s="12"/>
      <c r="U198" s="12"/>
      <c r="V198" s="12"/>
      <c r="W198" s="12"/>
      <c r="X198" s="12"/>
      <c r="Y198" s="12"/>
      <c r="Z198" s="12"/>
    </row>
    <row r="199" customFormat="false" ht="39.75" hidden="false" customHeight="true" outlineLevel="0" collapsed="false">
      <c r="A199" s="5"/>
      <c r="B199" s="137"/>
      <c r="C199" s="137"/>
      <c r="D199" s="137"/>
      <c r="E199" s="147"/>
      <c r="F199" s="137"/>
      <c r="G199" s="137"/>
      <c r="H199" s="146"/>
      <c r="I199" s="144"/>
      <c r="J199" s="144"/>
      <c r="K199" s="144"/>
      <c r="L199" s="137"/>
      <c r="M199" s="5"/>
      <c r="N199" s="12"/>
      <c r="O199" s="12"/>
      <c r="P199" s="12"/>
      <c r="Q199" s="12"/>
      <c r="R199" s="12"/>
      <c r="S199" s="12"/>
      <c r="T199" s="12"/>
      <c r="U199" s="12"/>
      <c r="V199" s="12"/>
      <c r="W199" s="12"/>
      <c r="X199" s="12"/>
      <c r="Y199" s="12"/>
      <c r="Z199" s="12"/>
    </row>
    <row r="200" customFormat="false" ht="39.75" hidden="false" customHeight="true" outlineLevel="0" collapsed="false">
      <c r="A200" s="5"/>
      <c r="B200" s="137"/>
      <c r="C200" s="137"/>
      <c r="D200" s="137"/>
      <c r="E200" s="147"/>
      <c r="F200" s="137"/>
      <c r="G200" s="137"/>
      <c r="H200" s="146"/>
      <c r="I200" s="144"/>
      <c r="J200" s="144"/>
      <c r="K200" s="144"/>
      <c r="L200" s="137"/>
      <c r="M200" s="5"/>
      <c r="N200" s="12"/>
      <c r="O200" s="12"/>
      <c r="P200" s="12"/>
      <c r="Q200" s="12"/>
      <c r="R200" s="12"/>
      <c r="S200" s="12"/>
      <c r="T200" s="12"/>
      <c r="U200" s="12"/>
      <c r="V200" s="12"/>
      <c r="W200" s="12"/>
      <c r="X200" s="12"/>
      <c r="Y200" s="12"/>
      <c r="Z200" s="12"/>
    </row>
    <row r="201" customFormat="false" ht="39.75" hidden="false" customHeight="true" outlineLevel="0" collapsed="false">
      <c r="A201" s="5"/>
      <c r="B201" s="137"/>
      <c r="C201" s="137"/>
      <c r="D201" s="137"/>
      <c r="E201" s="147"/>
      <c r="F201" s="137"/>
      <c r="G201" s="137"/>
      <c r="H201" s="146"/>
      <c r="I201" s="144"/>
      <c r="J201" s="144"/>
      <c r="K201" s="144"/>
      <c r="L201" s="137"/>
      <c r="M201" s="5"/>
      <c r="N201" s="12"/>
      <c r="O201" s="12"/>
      <c r="P201" s="12"/>
      <c r="Q201" s="12"/>
      <c r="R201" s="12"/>
      <c r="S201" s="12"/>
      <c r="T201" s="12"/>
      <c r="U201" s="12"/>
      <c r="V201" s="12"/>
      <c r="W201" s="12"/>
      <c r="X201" s="12"/>
      <c r="Y201" s="12"/>
      <c r="Z201" s="12"/>
    </row>
    <row r="202" customFormat="false" ht="39.75" hidden="false" customHeight="true" outlineLevel="0" collapsed="false">
      <c r="A202" s="5"/>
      <c r="B202" s="137"/>
      <c r="C202" s="137"/>
      <c r="D202" s="137"/>
      <c r="E202" s="147"/>
      <c r="F202" s="137"/>
      <c r="G202" s="137"/>
      <c r="H202" s="146"/>
      <c r="I202" s="144"/>
      <c r="J202" s="144"/>
      <c r="K202" s="144"/>
      <c r="L202" s="137"/>
      <c r="M202" s="5"/>
      <c r="N202" s="12"/>
      <c r="O202" s="12"/>
      <c r="P202" s="12"/>
      <c r="Q202" s="12"/>
      <c r="R202" s="12"/>
      <c r="S202" s="12"/>
      <c r="T202" s="12"/>
      <c r="U202" s="12"/>
      <c r="V202" s="12"/>
      <c r="W202" s="12"/>
      <c r="X202" s="12"/>
      <c r="Y202" s="12"/>
      <c r="Z202" s="12"/>
    </row>
    <row r="203" customFormat="false" ht="39.75" hidden="false" customHeight="true" outlineLevel="0" collapsed="false">
      <c r="A203" s="5"/>
      <c r="B203" s="137"/>
      <c r="C203" s="137"/>
      <c r="D203" s="137"/>
      <c r="E203" s="147"/>
      <c r="F203" s="137"/>
      <c r="G203" s="137"/>
      <c r="H203" s="146"/>
      <c r="I203" s="144"/>
      <c r="J203" s="144"/>
      <c r="K203" s="144"/>
      <c r="L203" s="137"/>
      <c r="M203" s="5"/>
      <c r="N203" s="12"/>
      <c r="O203" s="12"/>
      <c r="P203" s="12"/>
      <c r="Q203" s="12"/>
      <c r="R203" s="12"/>
      <c r="S203" s="12"/>
      <c r="T203" s="12"/>
      <c r="U203" s="12"/>
      <c r="V203" s="12"/>
      <c r="W203" s="12"/>
      <c r="X203" s="12"/>
      <c r="Y203" s="12"/>
      <c r="Z203" s="12"/>
    </row>
    <row r="204" customFormat="false" ht="39.75" hidden="false" customHeight="true" outlineLevel="0" collapsed="false">
      <c r="A204" s="5"/>
      <c r="B204" s="137"/>
      <c r="C204" s="137"/>
      <c r="D204" s="137"/>
      <c r="E204" s="147"/>
      <c r="F204" s="137"/>
      <c r="G204" s="137"/>
      <c r="H204" s="146"/>
      <c r="I204" s="144"/>
      <c r="J204" s="144"/>
      <c r="K204" s="144"/>
      <c r="L204" s="137"/>
      <c r="M204" s="5"/>
      <c r="N204" s="12"/>
      <c r="O204" s="12"/>
      <c r="P204" s="12"/>
      <c r="Q204" s="12"/>
      <c r="R204" s="12"/>
      <c r="S204" s="12"/>
      <c r="T204" s="12"/>
      <c r="U204" s="12"/>
      <c r="V204" s="12"/>
      <c r="W204" s="12"/>
      <c r="X204" s="12"/>
      <c r="Y204" s="12"/>
      <c r="Z204" s="12"/>
    </row>
    <row r="205" customFormat="false" ht="39.75" hidden="false" customHeight="true" outlineLevel="0" collapsed="false">
      <c r="A205" s="5"/>
      <c r="B205" s="137"/>
      <c r="C205" s="137"/>
      <c r="D205" s="137"/>
      <c r="E205" s="147"/>
      <c r="F205" s="137"/>
      <c r="G205" s="137"/>
      <c r="H205" s="146"/>
      <c r="I205" s="144"/>
      <c r="J205" s="144"/>
      <c r="K205" s="144"/>
      <c r="L205" s="137"/>
      <c r="M205" s="5"/>
      <c r="N205" s="12"/>
      <c r="O205" s="12"/>
      <c r="P205" s="12"/>
      <c r="Q205" s="12"/>
      <c r="R205" s="12"/>
      <c r="S205" s="12"/>
      <c r="T205" s="12"/>
      <c r="U205" s="12"/>
      <c r="V205" s="12"/>
      <c r="W205" s="12"/>
      <c r="X205" s="12"/>
      <c r="Y205" s="12"/>
      <c r="Z205" s="12"/>
    </row>
    <row r="206" customFormat="false" ht="39.75" hidden="false" customHeight="true" outlineLevel="0" collapsed="false">
      <c r="A206" s="5"/>
      <c r="B206" s="137"/>
      <c r="C206" s="137"/>
      <c r="D206" s="137"/>
      <c r="E206" s="147"/>
      <c r="F206" s="137"/>
      <c r="G206" s="137"/>
      <c r="H206" s="146"/>
      <c r="I206" s="144"/>
      <c r="J206" s="144"/>
      <c r="K206" s="144"/>
      <c r="L206" s="137"/>
      <c r="M206" s="5"/>
      <c r="N206" s="12"/>
      <c r="O206" s="12"/>
      <c r="P206" s="12"/>
      <c r="Q206" s="12"/>
      <c r="R206" s="12"/>
      <c r="S206" s="12"/>
      <c r="T206" s="12"/>
      <c r="U206" s="12"/>
      <c r="V206" s="12"/>
      <c r="W206" s="12"/>
      <c r="X206" s="12"/>
      <c r="Y206" s="12"/>
      <c r="Z206" s="12"/>
    </row>
    <row r="207" customFormat="false" ht="39.75" hidden="false" customHeight="true" outlineLevel="0" collapsed="false">
      <c r="A207" s="5"/>
      <c r="B207" s="137"/>
      <c r="C207" s="137"/>
      <c r="D207" s="137"/>
      <c r="E207" s="147"/>
      <c r="F207" s="137"/>
      <c r="G207" s="137"/>
      <c r="H207" s="146"/>
      <c r="I207" s="144"/>
      <c r="J207" s="144"/>
      <c r="K207" s="144"/>
      <c r="L207" s="137"/>
      <c r="M207" s="5"/>
      <c r="N207" s="12"/>
      <c r="O207" s="12"/>
      <c r="P207" s="12"/>
      <c r="Q207" s="12"/>
      <c r="R207" s="12"/>
      <c r="S207" s="12"/>
      <c r="T207" s="12"/>
      <c r="U207" s="12"/>
      <c r="V207" s="12"/>
      <c r="W207" s="12"/>
      <c r="X207" s="12"/>
      <c r="Y207" s="12"/>
      <c r="Z207" s="12"/>
    </row>
    <row r="208" customFormat="false" ht="39.75" hidden="false" customHeight="true" outlineLevel="0" collapsed="false">
      <c r="A208" s="5"/>
      <c r="B208" s="137"/>
      <c r="C208" s="137"/>
      <c r="D208" s="137"/>
      <c r="E208" s="147"/>
      <c r="F208" s="137"/>
      <c r="G208" s="137"/>
      <c r="H208" s="146"/>
      <c r="I208" s="144"/>
      <c r="J208" s="144"/>
      <c r="K208" s="144"/>
      <c r="L208" s="137"/>
      <c r="M208" s="5"/>
      <c r="N208" s="12"/>
      <c r="O208" s="12"/>
      <c r="P208" s="12"/>
      <c r="Q208" s="12"/>
      <c r="R208" s="12"/>
      <c r="S208" s="12"/>
      <c r="T208" s="12"/>
      <c r="U208" s="12"/>
      <c r="V208" s="12"/>
      <c r="W208" s="12"/>
      <c r="X208" s="12"/>
      <c r="Y208" s="12"/>
      <c r="Z208" s="12"/>
    </row>
    <row r="209" customFormat="false" ht="39.75" hidden="false" customHeight="true" outlineLevel="0" collapsed="false">
      <c r="A209" s="5"/>
      <c r="B209" s="137"/>
      <c r="C209" s="137"/>
      <c r="D209" s="137"/>
      <c r="E209" s="147"/>
      <c r="F209" s="137"/>
      <c r="G209" s="137"/>
      <c r="H209" s="146"/>
      <c r="I209" s="144"/>
      <c r="J209" s="144"/>
      <c r="K209" s="144"/>
      <c r="L209" s="137"/>
      <c r="M209" s="5"/>
      <c r="N209" s="12"/>
      <c r="O209" s="12"/>
      <c r="P209" s="12"/>
      <c r="Q209" s="12"/>
      <c r="R209" s="12"/>
      <c r="S209" s="12"/>
      <c r="T209" s="12"/>
      <c r="U209" s="12"/>
      <c r="V209" s="12"/>
      <c r="W209" s="12"/>
      <c r="X209" s="12"/>
      <c r="Y209" s="12"/>
      <c r="Z209" s="12"/>
    </row>
    <row r="210" customFormat="false" ht="39.75" hidden="false" customHeight="true" outlineLevel="0" collapsed="false">
      <c r="A210" s="5"/>
      <c r="B210" s="137"/>
      <c r="C210" s="137"/>
      <c r="D210" s="137"/>
      <c r="E210" s="147"/>
      <c r="F210" s="137"/>
      <c r="G210" s="137"/>
      <c r="H210" s="146"/>
      <c r="I210" s="144"/>
      <c r="J210" s="144"/>
      <c r="K210" s="144"/>
      <c r="L210" s="137"/>
      <c r="M210" s="5"/>
      <c r="N210" s="12"/>
      <c r="O210" s="12"/>
      <c r="P210" s="12"/>
      <c r="Q210" s="12"/>
      <c r="R210" s="12"/>
      <c r="S210" s="12"/>
      <c r="T210" s="12"/>
      <c r="U210" s="12"/>
      <c r="V210" s="12"/>
      <c r="W210" s="12"/>
      <c r="X210" s="12"/>
      <c r="Y210" s="12"/>
      <c r="Z210" s="12"/>
    </row>
    <row r="211" customFormat="false" ht="39.75" hidden="false" customHeight="true" outlineLevel="0" collapsed="false">
      <c r="A211" s="5"/>
      <c r="B211" s="137"/>
      <c r="C211" s="137"/>
      <c r="D211" s="137"/>
      <c r="E211" s="147"/>
      <c r="F211" s="137"/>
      <c r="G211" s="137"/>
      <c r="H211" s="146"/>
      <c r="I211" s="144"/>
      <c r="J211" s="144"/>
      <c r="K211" s="144"/>
      <c r="L211" s="137"/>
      <c r="M211" s="5"/>
      <c r="N211" s="12"/>
      <c r="O211" s="12"/>
      <c r="P211" s="12"/>
      <c r="Q211" s="12"/>
      <c r="R211" s="12"/>
      <c r="S211" s="12"/>
      <c r="T211" s="12"/>
      <c r="U211" s="12"/>
      <c r="V211" s="12"/>
      <c r="W211" s="12"/>
      <c r="X211" s="12"/>
      <c r="Y211" s="12"/>
      <c r="Z211" s="12"/>
    </row>
    <row r="212" customFormat="false" ht="39.75" hidden="false" customHeight="true" outlineLevel="0" collapsed="false">
      <c r="A212" s="5"/>
      <c r="B212" s="137"/>
      <c r="C212" s="137"/>
      <c r="D212" s="137"/>
      <c r="E212" s="147"/>
      <c r="F212" s="137"/>
      <c r="G212" s="137"/>
      <c r="H212" s="146"/>
      <c r="I212" s="144"/>
      <c r="J212" s="144"/>
      <c r="K212" s="144"/>
      <c r="L212" s="137"/>
      <c r="M212" s="5"/>
      <c r="N212" s="12"/>
      <c r="O212" s="12"/>
      <c r="P212" s="12"/>
      <c r="Q212" s="12"/>
      <c r="R212" s="12"/>
      <c r="S212" s="12"/>
      <c r="T212" s="12"/>
      <c r="U212" s="12"/>
      <c r="V212" s="12"/>
      <c r="W212" s="12"/>
      <c r="X212" s="12"/>
      <c r="Y212" s="12"/>
      <c r="Z212" s="12"/>
    </row>
    <row r="213" customFormat="false" ht="39.75" hidden="false" customHeight="true" outlineLevel="0" collapsed="false">
      <c r="A213" s="5"/>
      <c r="B213" s="137"/>
      <c r="C213" s="137"/>
      <c r="D213" s="137"/>
      <c r="E213" s="147"/>
      <c r="F213" s="137"/>
      <c r="G213" s="137"/>
      <c r="H213" s="146"/>
      <c r="I213" s="144"/>
      <c r="J213" s="144"/>
      <c r="K213" s="144"/>
      <c r="L213" s="137"/>
      <c r="M213" s="5"/>
      <c r="N213" s="12"/>
      <c r="O213" s="12"/>
      <c r="P213" s="12"/>
      <c r="Q213" s="12"/>
      <c r="R213" s="12"/>
      <c r="S213" s="12"/>
      <c r="T213" s="12"/>
      <c r="U213" s="12"/>
      <c r="V213" s="12"/>
      <c r="W213" s="12"/>
      <c r="X213" s="12"/>
      <c r="Y213" s="12"/>
      <c r="Z213" s="12"/>
    </row>
    <row r="214" customFormat="false" ht="39.75" hidden="false" customHeight="true" outlineLevel="0" collapsed="false">
      <c r="A214" s="5"/>
      <c r="B214" s="137"/>
      <c r="C214" s="137"/>
      <c r="D214" s="137"/>
      <c r="E214" s="147"/>
      <c r="F214" s="137"/>
      <c r="G214" s="137"/>
      <c r="H214" s="146"/>
      <c r="I214" s="144"/>
      <c r="J214" s="144"/>
      <c r="K214" s="144"/>
      <c r="L214" s="137"/>
      <c r="M214" s="5"/>
      <c r="N214" s="12"/>
      <c r="O214" s="12"/>
      <c r="P214" s="12"/>
      <c r="Q214" s="12"/>
      <c r="R214" s="12"/>
      <c r="S214" s="12"/>
      <c r="T214" s="12"/>
      <c r="U214" s="12"/>
      <c r="V214" s="12"/>
      <c r="W214" s="12"/>
      <c r="X214" s="12"/>
      <c r="Y214" s="12"/>
      <c r="Z214" s="12"/>
    </row>
    <row r="215" customFormat="false" ht="39.75" hidden="false" customHeight="true" outlineLevel="0" collapsed="false">
      <c r="A215" s="5"/>
      <c r="B215" s="137"/>
      <c r="C215" s="137"/>
      <c r="D215" s="137"/>
      <c r="E215" s="147"/>
      <c r="F215" s="137"/>
      <c r="G215" s="137"/>
      <c r="H215" s="146"/>
      <c r="I215" s="144"/>
      <c r="J215" s="144"/>
      <c r="K215" s="144"/>
      <c r="L215" s="137"/>
      <c r="M215" s="5"/>
      <c r="N215" s="12"/>
      <c r="O215" s="12"/>
      <c r="P215" s="12"/>
      <c r="Q215" s="12"/>
      <c r="R215" s="12"/>
      <c r="S215" s="12"/>
      <c r="T215" s="12"/>
      <c r="U215" s="12"/>
      <c r="V215" s="12"/>
      <c r="W215" s="12"/>
      <c r="X215" s="12"/>
      <c r="Y215" s="12"/>
      <c r="Z215" s="12"/>
    </row>
    <row r="216" customFormat="false" ht="39.75" hidden="false" customHeight="true" outlineLevel="0" collapsed="false">
      <c r="A216" s="5"/>
      <c r="B216" s="137"/>
      <c r="C216" s="137"/>
      <c r="D216" s="137"/>
      <c r="E216" s="147"/>
      <c r="F216" s="137"/>
      <c r="G216" s="137"/>
      <c r="H216" s="146"/>
      <c r="I216" s="144"/>
      <c r="J216" s="144"/>
      <c r="K216" s="144"/>
      <c r="L216" s="137"/>
      <c r="M216" s="5"/>
      <c r="N216" s="12"/>
      <c r="O216" s="12"/>
      <c r="P216" s="12"/>
      <c r="Q216" s="12"/>
      <c r="R216" s="12"/>
      <c r="S216" s="12"/>
      <c r="T216" s="12"/>
      <c r="U216" s="12"/>
      <c r="V216" s="12"/>
      <c r="W216" s="12"/>
      <c r="X216" s="12"/>
      <c r="Y216" s="12"/>
      <c r="Z216" s="12"/>
    </row>
    <row r="217" customFormat="false" ht="39.75" hidden="false" customHeight="true" outlineLevel="0" collapsed="false">
      <c r="A217" s="5"/>
      <c r="B217" s="137"/>
      <c r="C217" s="137"/>
      <c r="D217" s="137"/>
      <c r="E217" s="147"/>
      <c r="F217" s="137"/>
      <c r="G217" s="137"/>
      <c r="H217" s="146"/>
      <c r="I217" s="144"/>
      <c r="J217" s="144"/>
      <c r="K217" s="144"/>
      <c r="L217" s="137"/>
      <c r="M217" s="5"/>
      <c r="N217" s="12"/>
      <c r="O217" s="12"/>
      <c r="P217" s="12"/>
      <c r="Q217" s="12"/>
      <c r="R217" s="12"/>
      <c r="S217" s="12"/>
      <c r="T217" s="12"/>
      <c r="U217" s="12"/>
      <c r="V217" s="12"/>
      <c r="W217" s="12"/>
      <c r="X217" s="12"/>
      <c r="Y217" s="12"/>
      <c r="Z217" s="12"/>
    </row>
    <row r="218" customFormat="false" ht="39.75" hidden="false" customHeight="true" outlineLevel="0" collapsed="false">
      <c r="A218" s="5"/>
      <c r="B218" s="137"/>
      <c r="C218" s="137"/>
      <c r="D218" s="137"/>
      <c r="E218" s="147"/>
      <c r="F218" s="137"/>
      <c r="G218" s="137"/>
      <c r="H218" s="146"/>
      <c r="I218" s="144"/>
      <c r="J218" s="144"/>
      <c r="K218" s="144"/>
      <c r="L218" s="137"/>
      <c r="M218" s="5"/>
      <c r="N218" s="12"/>
      <c r="O218" s="12"/>
      <c r="P218" s="12"/>
      <c r="Q218" s="12"/>
      <c r="R218" s="12"/>
      <c r="S218" s="12"/>
      <c r="T218" s="12"/>
      <c r="U218" s="12"/>
      <c r="V218" s="12"/>
      <c r="W218" s="12"/>
      <c r="X218" s="12"/>
      <c r="Y218" s="12"/>
      <c r="Z218" s="12"/>
    </row>
    <row r="219" customFormat="false" ht="39.75" hidden="false" customHeight="true" outlineLevel="0" collapsed="false">
      <c r="A219" s="5"/>
      <c r="B219" s="137"/>
      <c r="C219" s="137"/>
      <c r="D219" s="137"/>
      <c r="E219" s="147"/>
      <c r="F219" s="137"/>
      <c r="G219" s="137"/>
      <c r="H219" s="146"/>
      <c r="I219" s="144"/>
      <c r="J219" s="144"/>
      <c r="K219" s="144"/>
      <c r="L219" s="137"/>
      <c r="M219" s="5"/>
      <c r="N219" s="12"/>
      <c r="O219" s="12"/>
      <c r="P219" s="12"/>
      <c r="Q219" s="12"/>
      <c r="R219" s="12"/>
      <c r="S219" s="12"/>
      <c r="T219" s="12"/>
      <c r="U219" s="12"/>
      <c r="V219" s="12"/>
      <c r="W219" s="12"/>
      <c r="X219" s="12"/>
      <c r="Y219" s="12"/>
      <c r="Z219" s="12"/>
    </row>
    <row r="220" customFormat="false" ht="39.75" hidden="false" customHeight="true" outlineLevel="0" collapsed="false">
      <c r="A220" s="5"/>
      <c r="B220" s="137"/>
      <c r="C220" s="137"/>
      <c r="D220" s="137"/>
      <c r="E220" s="147"/>
      <c r="F220" s="137"/>
      <c r="G220" s="137"/>
      <c r="H220" s="146"/>
      <c r="I220" s="144"/>
      <c r="J220" s="144"/>
      <c r="K220" s="144"/>
      <c r="L220" s="137"/>
      <c r="M220" s="5"/>
      <c r="N220" s="12"/>
      <c r="O220" s="12"/>
      <c r="P220" s="12"/>
      <c r="Q220" s="12"/>
      <c r="R220" s="12"/>
      <c r="S220" s="12"/>
      <c r="T220" s="12"/>
      <c r="U220" s="12"/>
      <c r="V220" s="12"/>
      <c r="W220" s="12"/>
      <c r="X220" s="12"/>
      <c r="Y220" s="12"/>
      <c r="Z220" s="12"/>
    </row>
    <row r="221" customFormat="false" ht="39.75" hidden="false" customHeight="true" outlineLevel="0" collapsed="false">
      <c r="A221" s="5"/>
      <c r="B221" s="137"/>
      <c r="C221" s="137"/>
      <c r="D221" s="137"/>
      <c r="E221" s="147"/>
      <c r="F221" s="137"/>
      <c r="G221" s="137"/>
      <c r="H221" s="146"/>
      <c r="I221" s="144"/>
      <c r="J221" s="144"/>
      <c r="K221" s="144"/>
      <c r="L221" s="137"/>
      <c r="M221" s="5"/>
      <c r="N221" s="12"/>
      <c r="O221" s="12"/>
      <c r="P221" s="12"/>
      <c r="Q221" s="12"/>
      <c r="R221" s="12"/>
      <c r="S221" s="12"/>
      <c r="T221" s="12"/>
      <c r="U221" s="12"/>
      <c r="V221" s="12"/>
      <c r="W221" s="12"/>
      <c r="X221" s="12"/>
      <c r="Y221" s="12"/>
      <c r="Z221" s="12"/>
    </row>
    <row r="222" customFormat="false" ht="39.75" hidden="false" customHeight="true" outlineLevel="0" collapsed="false">
      <c r="A222" s="5"/>
      <c r="B222" s="137"/>
      <c r="C222" s="137"/>
      <c r="D222" s="137"/>
      <c r="E222" s="147"/>
      <c r="F222" s="137"/>
      <c r="G222" s="137"/>
      <c r="H222" s="146"/>
      <c r="I222" s="144"/>
      <c r="J222" s="144"/>
      <c r="K222" s="144"/>
      <c r="L222" s="137"/>
      <c r="M222" s="5"/>
      <c r="N222" s="12"/>
      <c r="O222" s="12"/>
      <c r="P222" s="12"/>
      <c r="Q222" s="12"/>
      <c r="R222" s="12"/>
      <c r="S222" s="12"/>
      <c r="T222" s="12"/>
      <c r="U222" s="12"/>
      <c r="V222" s="12"/>
      <c r="W222" s="12"/>
      <c r="X222" s="12"/>
      <c r="Y222" s="12"/>
      <c r="Z222" s="12"/>
    </row>
    <row r="223" customFormat="false" ht="39.75" hidden="false" customHeight="true" outlineLevel="0" collapsed="false">
      <c r="A223" s="5"/>
      <c r="B223" s="137"/>
      <c r="C223" s="137"/>
      <c r="D223" s="137"/>
      <c r="E223" s="147"/>
      <c r="F223" s="137"/>
      <c r="G223" s="137"/>
      <c r="H223" s="146"/>
      <c r="I223" s="144"/>
      <c r="J223" s="144"/>
      <c r="K223" s="144"/>
      <c r="L223" s="137"/>
      <c r="M223" s="5"/>
      <c r="N223" s="12"/>
      <c r="O223" s="12"/>
      <c r="P223" s="12"/>
      <c r="Q223" s="12"/>
      <c r="R223" s="12"/>
      <c r="S223" s="12"/>
      <c r="T223" s="12"/>
      <c r="U223" s="12"/>
      <c r="V223" s="12"/>
      <c r="W223" s="12"/>
      <c r="X223" s="12"/>
      <c r="Y223" s="12"/>
      <c r="Z223" s="12"/>
    </row>
    <row r="224" customFormat="false" ht="39.75" hidden="false" customHeight="true" outlineLevel="0" collapsed="false">
      <c r="A224" s="5"/>
      <c r="B224" s="137"/>
      <c r="C224" s="137"/>
      <c r="D224" s="137"/>
      <c r="E224" s="147"/>
      <c r="F224" s="137"/>
      <c r="G224" s="137"/>
      <c r="H224" s="146"/>
      <c r="I224" s="144"/>
      <c r="J224" s="144"/>
      <c r="K224" s="144"/>
      <c r="L224" s="137"/>
      <c r="M224" s="5"/>
      <c r="N224" s="12"/>
      <c r="O224" s="12"/>
      <c r="P224" s="12"/>
      <c r="Q224" s="12"/>
      <c r="R224" s="12"/>
      <c r="S224" s="12"/>
      <c r="T224" s="12"/>
      <c r="U224" s="12"/>
      <c r="V224" s="12"/>
      <c r="W224" s="12"/>
      <c r="X224" s="12"/>
      <c r="Y224" s="12"/>
      <c r="Z224" s="12"/>
    </row>
    <row r="225" customFormat="false" ht="39.75" hidden="false" customHeight="true" outlineLevel="0" collapsed="false">
      <c r="A225" s="5"/>
      <c r="B225" s="137"/>
      <c r="C225" s="137"/>
      <c r="D225" s="137"/>
      <c r="E225" s="147"/>
      <c r="F225" s="137"/>
      <c r="G225" s="137"/>
      <c r="H225" s="146"/>
      <c r="I225" s="144"/>
      <c r="J225" s="144"/>
      <c r="K225" s="144"/>
      <c r="L225" s="137"/>
      <c r="M225" s="5"/>
      <c r="N225" s="12"/>
      <c r="O225" s="12"/>
      <c r="P225" s="12"/>
      <c r="Q225" s="12"/>
      <c r="R225" s="12"/>
      <c r="S225" s="12"/>
      <c r="T225" s="12"/>
      <c r="U225" s="12"/>
      <c r="V225" s="12"/>
      <c r="W225" s="12"/>
      <c r="X225" s="12"/>
      <c r="Y225" s="12"/>
      <c r="Z225" s="12"/>
    </row>
    <row r="226" customFormat="false" ht="39.75" hidden="false" customHeight="true" outlineLevel="0" collapsed="false">
      <c r="A226" s="5"/>
      <c r="B226" s="137"/>
      <c r="C226" s="137"/>
      <c r="D226" s="137"/>
      <c r="E226" s="147"/>
      <c r="F226" s="137"/>
      <c r="G226" s="137"/>
      <c r="H226" s="146"/>
      <c r="I226" s="144"/>
      <c r="J226" s="144"/>
      <c r="K226" s="144"/>
      <c r="L226" s="137"/>
      <c r="M226" s="5"/>
      <c r="N226" s="12"/>
      <c r="O226" s="12"/>
      <c r="P226" s="12"/>
      <c r="Q226" s="12"/>
      <c r="R226" s="12"/>
      <c r="S226" s="12"/>
      <c r="T226" s="12"/>
      <c r="U226" s="12"/>
      <c r="V226" s="12"/>
      <c r="W226" s="12"/>
      <c r="X226" s="12"/>
      <c r="Y226" s="12"/>
      <c r="Z226" s="12"/>
    </row>
    <row r="227" customFormat="false" ht="39.75" hidden="false" customHeight="true" outlineLevel="0" collapsed="false">
      <c r="A227" s="5"/>
      <c r="B227" s="137"/>
      <c r="C227" s="137"/>
      <c r="D227" s="137"/>
      <c r="E227" s="147"/>
      <c r="F227" s="137"/>
      <c r="G227" s="137"/>
      <c r="H227" s="146"/>
      <c r="I227" s="144"/>
      <c r="J227" s="144"/>
      <c r="K227" s="144"/>
      <c r="L227" s="137"/>
      <c r="M227" s="5"/>
      <c r="N227" s="12"/>
      <c r="O227" s="12"/>
      <c r="P227" s="12"/>
      <c r="Q227" s="12"/>
      <c r="R227" s="12"/>
      <c r="S227" s="12"/>
      <c r="T227" s="12"/>
      <c r="U227" s="12"/>
      <c r="V227" s="12"/>
      <c r="W227" s="12"/>
      <c r="X227" s="12"/>
      <c r="Y227" s="12"/>
      <c r="Z227" s="12"/>
    </row>
    <row r="228" customFormat="false" ht="39.75" hidden="false" customHeight="true" outlineLevel="0" collapsed="false">
      <c r="A228" s="5"/>
      <c r="B228" s="137"/>
      <c r="C228" s="137"/>
      <c r="D228" s="137"/>
      <c r="E228" s="147"/>
      <c r="F228" s="137"/>
      <c r="G228" s="137"/>
      <c r="H228" s="146"/>
      <c r="I228" s="144"/>
      <c r="J228" s="144"/>
      <c r="K228" s="144"/>
      <c r="L228" s="137"/>
      <c r="M228" s="5"/>
      <c r="N228" s="12"/>
      <c r="O228" s="12"/>
      <c r="P228" s="12"/>
      <c r="Q228" s="12"/>
      <c r="R228" s="12"/>
      <c r="S228" s="12"/>
      <c r="T228" s="12"/>
      <c r="U228" s="12"/>
      <c r="V228" s="12"/>
      <c r="W228" s="12"/>
      <c r="X228" s="12"/>
      <c r="Y228" s="12"/>
      <c r="Z228" s="12"/>
    </row>
    <row r="229" customFormat="false" ht="39.75" hidden="false" customHeight="true" outlineLevel="0" collapsed="false">
      <c r="A229" s="5"/>
      <c r="B229" s="137"/>
      <c r="C229" s="137"/>
      <c r="D229" s="137"/>
      <c r="E229" s="147"/>
      <c r="F229" s="137"/>
      <c r="G229" s="137"/>
      <c r="H229" s="146"/>
      <c r="I229" s="144"/>
      <c r="J229" s="144"/>
      <c r="K229" s="144"/>
      <c r="L229" s="137"/>
      <c r="M229" s="5"/>
      <c r="N229" s="12"/>
      <c r="O229" s="12"/>
      <c r="P229" s="12"/>
      <c r="Q229" s="12"/>
      <c r="R229" s="12"/>
      <c r="S229" s="12"/>
      <c r="T229" s="12"/>
      <c r="U229" s="12"/>
      <c r="V229" s="12"/>
      <c r="W229" s="12"/>
      <c r="X229" s="12"/>
      <c r="Y229" s="12"/>
      <c r="Z229" s="12"/>
    </row>
    <row r="230" customFormat="false" ht="39.75" hidden="false" customHeight="true" outlineLevel="0" collapsed="false">
      <c r="A230" s="5"/>
      <c r="B230" s="137"/>
      <c r="C230" s="137"/>
      <c r="D230" s="137"/>
      <c r="E230" s="147"/>
      <c r="F230" s="137"/>
      <c r="G230" s="137"/>
      <c r="H230" s="146"/>
      <c r="I230" s="144"/>
      <c r="J230" s="144"/>
      <c r="K230" s="144"/>
      <c r="L230" s="137"/>
      <c r="M230" s="5"/>
      <c r="N230" s="12"/>
      <c r="O230" s="12"/>
      <c r="P230" s="12"/>
      <c r="Q230" s="12"/>
      <c r="R230" s="12"/>
      <c r="S230" s="12"/>
      <c r="T230" s="12"/>
      <c r="U230" s="12"/>
      <c r="V230" s="12"/>
      <c r="W230" s="12"/>
      <c r="X230" s="12"/>
      <c r="Y230" s="12"/>
      <c r="Z230" s="12"/>
    </row>
    <row r="231" customFormat="false" ht="39.75" hidden="false" customHeight="true" outlineLevel="0" collapsed="false">
      <c r="A231" s="5"/>
      <c r="B231" s="137"/>
      <c r="C231" s="137"/>
      <c r="D231" s="137"/>
      <c r="E231" s="147"/>
      <c r="F231" s="137"/>
      <c r="G231" s="137"/>
      <c r="H231" s="146"/>
      <c r="I231" s="144"/>
      <c r="J231" s="144"/>
      <c r="K231" s="144"/>
      <c r="L231" s="137"/>
      <c r="M231" s="5"/>
      <c r="N231" s="12"/>
      <c r="O231" s="12"/>
      <c r="P231" s="12"/>
      <c r="Q231" s="12"/>
      <c r="R231" s="12"/>
      <c r="S231" s="12"/>
      <c r="T231" s="12"/>
      <c r="U231" s="12"/>
      <c r="V231" s="12"/>
      <c r="W231" s="12"/>
      <c r="X231" s="12"/>
      <c r="Y231" s="12"/>
      <c r="Z231" s="12"/>
    </row>
    <row r="232" customFormat="false" ht="39.75" hidden="false" customHeight="true" outlineLevel="0" collapsed="false">
      <c r="A232" s="5"/>
      <c r="B232" s="137"/>
      <c r="C232" s="137"/>
      <c r="D232" s="137"/>
      <c r="E232" s="147"/>
      <c r="F232" s="137"/>
      <c r="G232" s="137"/>
      <c r="H232" s="146"/>
      <c r="I232" s="144"/>
      <c r="J232" s="144"/>
      <c r="K232" s="144"/>
      <c r="L232" s="137"/>
      <c r="M232" s="5"/>
      <c r="N232" s="12"/>
      <c r="O232" s="12"/>
      <c r="P232" s="12"/>
      <c r="Q232" s="12"/>
      <c r="R232" s="12"/>
      <c r="S232" s="12"/>
      <c r="T232" s="12"/>
      <c r="U232" s="12"/>
      <c r="V232" s="12"/>
      <c r="W232" s="12"/>
      <c r="X232" s="12"/>
      <c r="Y232" s="12"/>
      <c r="Z232" s="12"/>
    </row>
    <row r="233" customFormat="false" ht="39.75" hidden="false" customHeight="true" outlineLevel="0" collapsed="false">
      <c r="A233" s="5"/>
      <c r="B233" s="137"/>
      <c r="C233" s="137"/>
      <c r="D233" s="137"/>
      <c r="E233" s="147"/>
      <c r="F233" s="137"/>
      <c r="G233" s="137"/>
      <c r="H233" s="146"/>
      <c r="I233" s="144"/>
      <c r="J233" s="144"/>
      <c r="K233" s="144"/>
      <c r="L233" s="137"/>
      <c r="M233" s="5"/>
      <c r="N233" s="12"/>
      <c r="O233" s="12"/>
      <c r="P233" s="12"/>
      <c r="Q233" s="12"/>
      <c r="R233" s="12"/>
      <c r="S233" s="12"/>
      <c r="T233" s="12"/>
      <c r="U233" s="12"/>
      <c r="V233" s="12"/>
      <c r="W233" s="12"/>
      <c r="X233" s="12"/>
      <c r="Y233" s="12"/>
      <c r="Z233" s="12"/>
    </row>
    <row r="234" customFormat="false" ht="39.75" hidden="false" customHeight="true" outlineLevel="0" collapsed="false">
      <c r="A234" s="5"/>
      <c r="B234" s="137"/>
      <c r="C234" s="137"/>
      <c r="D234" s="137"/>
      <c r="E234" s="147"/>
      <c r="F234" s="137"/>
      <c r="G234" s="137"/>
      <c r="H234" s="146"/>
      <c r="I234" s="144"/>
      <c r="J234" s="144"/>
      <c r="K234" s="144"/>
      <c r="L234" s="137"/>
      <c r="M234" s="5"/>
      <c r="N234" s="12"/>
      <c r="O234" s="12"/>
      <c r="P234" s="12"/>
      <c r="Q234" s="12"/>
      <c r="R234" s="12"/>
      <c r="S234" s="12"/>
      <c r="T234" s="12"/>
      <c r="U234" s="12"/>
      <c r="V234" s="12"/>
      <c r="W234" s="12"/>
      <c r="X234" s="12"/>
      <c r="Y234" s="12"/>
      <c r="Z234" s="12"/>
    </row>
    <row r="235" customFormat="false" ht="39.75" hidden="false" customHeight="true" outlineLevel="0" collapsed="false">
      <c r="A235" s="5"/>
      <c r="B235" s="137"/>
      <c r="C235" s="137"/>
      <c r="D235" s="137"/>
      <c r="E235" s="147"/>
      <c r="F235" s="137"/>
      <c r="G235" s="137"/>
      <c r="H235" s="146"/>
      <c r="I235" s="144"/>
      <c r="J235" s="144"/>
      <c r="K235" s="144"/>
      <c r="L235" s="137"/>
      <c r="M235" s="5"/>
      <c r="N235" s="12"/>
      <c r="O235" s="12"/>
      <c r="P235" s="12"/>
      <c r="Q235" s="12"/>
      <c r="R235" s="12"/>
      <c r="S235" s="12"/>
      <c r="T235" s="12"/>
      <c r="U235" s="12"/>
      <c r="V235" s="12"/>
      <c r="W235" s="12"/>
      <c r="X235" s="12"/>
      <c r="Y235" s="12"/>
      <c r="Z235" s="12"/>
    </row>
    <row r="236" customFormat="false" ht="39.75" hidden="false" customHeight="true" outlineLevel="0" collapsed="false">
      <c r="A236" s="5"/>
      <c r="B236" s="137"/>
      <c r="C236" s="137"/>
      <c r="D236" s="137"/>
      <c r="E236" s="147"/>
      <c r="F236" s="137"/>
      <c r="G236" s="137"/>
      <c r="H236" s="146"/>
      <c r="I236" s="144"/>
      <c r="J236" s="144"/>
      <c r="K236" s="144"/>
      <c r="L236" s="137"/>
      <c r="M236" s="5"/>
      <c r="N236" s="12"/>
      <c r="O236" s="12"/>
      <c r="P236" s="12"/>
      <c r="Q236" s="12"/>
      <c r="R236" s="12"/>
      <c r="S236" s="12"/>
      <c r="T236" s="12"/>
      <c r="U236" s="12"/>
      <c r="V236" s="12"/>
      <c r="W236" s="12"/>
      <c r="X236" s="12"/>
      <c r="Y236" s="12"/>
      <c r="Z236" s="12"/>
    </row>
    <row r="237" customFormat="false" ht="39.75" hidden="false" customHeight="true" outlineLevel="0" collapsed="false">
      <c r="A237" s="5"/>
      <c r="B237" s="137"/>
      <c r="C237" s="137"/>
      <c r="D237" s="137"/>
      <c r="E237" s="147"/>
      <c r="F237" s="137"/>
      <c r="G237" s="137"/>
      <c r="H237" s="146"/>
      <c r="I237" s="144"/>
      <c r="J237" s="144"/>
      <c r="K237" s="144"/>
      <c r="L237" s="137"/>
      <c r="M237" s="5"/>
      <c r="N237" s="12"/>
      <c r="O237" s="12"/>
      <c r="P237" s="12"/>
      <c r="Q237" s="12"/>
      <c r="R237" s="12"/>
      <c r="S237" s="12"/>
      <c r="T237" s="12"/>
      <c r="U237" s="12"/>
      <c r="V237" s="12"/>
      <c r="W237" s="12"/>
      <c r="X237" s="12"/>
      <c r="Y237" s="12"/>
      <c r="Z237" s="12"/>
    </row>
    <row r="238" customFormat="false" ht="39.75" hidden="false" customHeight="true" outlineLevel="0" collapsed="false">
      <c r="A238" s="5"/>
      <c r="B238" s="137"/>
      <c r="C238" s="137"/>
      <c r="D238" s="137"/>
      <c r="E238" s="147"/>
      <c r="F238" s="137"/>
      <c r="G238" s="137"/>
      <c r="H238" s="146"/>
      <c r="I238" s="144"/>
      <c r="J238" s="144"/>
      <c r="K238" s="144"/>
      <c r="L238" s="137"/>
      <c r="M238" s="5"/>
      <c r="N238" s="12"/>
      <c r="O238" s="12"/>
      <c r="P238" s="12"/>
      <c r="Q238" s="12"/>
      <c r="R238" s="12"/>
      <c r="S238" s="12"/>
      <c r="T238" s="12"/>
      <c r="U238" s="12"/>
      <c r="V238" s="12"/>
      <c r="W238" s="12"/>
      <c r="X238" s="12"/>
      <c r="Y238" s="12"/>
      <c r="Z238" s="12"/>
    </row>
    <row r="239" customFormat="false" ht="39.75" hidden="false" customHeight="true" outlineLevel="0" collapsed="false">
      <c r="A239" s="5"/>
      <c r="B239" s="137"/>
      <c r="C239" s="137"/>
      <c r="D239" s="137"/>
      <c r="E239" s="147"/>
      <c r="F239" s="137"/>
      <c r="G239" s="137"/>
      <c r="H239" s="146"/>
      <c r="I239" s="144"/>
      <c r="J239" s="144"/>
      <c r="K239" s="144"/>
      <c r="L239" s="137"/>
      <c r="M239" s="5"/>
      <c r="N239" s="12"/>
      <c r="O239" s="12"/>
      <c r="P239" s="12"/>
      <c r="Q239" s="12"/>
      <c r="R239" s="12"/>
      <c r="S239" s="12"/>
      <c r="T239" s="12"/>
      <c r="U239" s="12"/>
      <c r="V239" s="12"/>
      <c r="W239" s="12"/>
      <c r="X239" s="12"/>
      <c r="Y239" s="12"/>
      <c r="Z239" s="12"/>
    </row>
    <row r="240" customFormat="false" ht="39.75" hidden="false" customHeight="true" outlineLevel="0" collapsed="false">
      <c r="A240" s="5"/>
      <c r="B240" s="137"/>
      <c r="C240" s="137"/>
      <c r="D240" s="137"/>
      <c r="E240" s="147"/>
      <c r="F240" s="137"/>
      <c r="G240" s="137"/>
      <c r="H240" s="146"/>
      <c r="I240" s="144"/>
      <c r="J240" s="144"/>
      <c r="K240" s="144"/>
      <c r="L240" s="137"/>
      <c r="M240" s="5"/>
      <c r="N240" s="12"/>
      <c r="O240" s="12"/>
      <c r="P240" s="12"/>
      <c r="Q240" s="12"/>
      <c r="R240" s="12"/>
      <c r="S240" s="12"/>
      <c r="T240" s="12"/>
      <c r="U240" s="12"/>
      <c r="V240" s="12"/>
      <c r="W240" s="12"/>
      <c r="X240" s="12"/>
      <c r="Y240" s="12"/>
      <c r="Z240" s="12"/>
    </row>
    <row r="241" customFormat="false" ht="39.75" hidden="false" customHeight="true" outlineLevel="0" collapsed="false">
      <c r="A241" s="5"/>
      <c r="B241" s="137"/>
      <c r="C241" s="137"/>
      <c r="D241" s="137"/>
      <c r="E241" s="147"/>
      <c r="F241" s="137"/>
      <c r="G241" s="137"/>
      <c r="H241" s="146"/>
      <c r="I241" s="144"/>
      <c r="J241" s="144"/>
      <c r="K241" s="144"/>
      <c r="L241" s="137"/>
      <c r="M241" s="5"/>
      <c r="N241" s="12"/>
      <c r="O241" s="12"/>
      <c r="P241" s="12"/>
      <c r="Q241" s="12"/>
      <c r="R241" s="12"/>
      <c r="S241" s="12"/>
      <c r="T241" s="12"/>
      <c r="U241" s="12"/>
      <c r="V241" s="12"/>
      <c r="W241" s="12"/>
      <c r="X241" s="12"/>
      <c r="Y241" s="12"/>
      <c r="Z241" s="12"/>
    </row>
    <row r="242" customFormat="false" ht="39.75" hidden="false" customHeight="true" outlineLevel="0" collapsed="false">
      <c r="A242" s="5"/>
      <c r="B242" s="137"/>
      <c r="C242" s="137"/>
      <c r="D242" s="137"/>
      <c r="E242" s="147"/>
      <c r="F242" s="137"/>
      <c r="G242" s="137"/>
      <c r="H242" s="146"/>
      <c r="I242" s="144"/>
      <c r="J242" s="144"/>
      <c r="K242" s="144"/>
      <c r="L242" s="137"/>
      <c r="M242" s="5"/>
      <c r="N242" s="12"/>
      <c r="O242" s="12"/>
      <c r="P242" s="12"/>
      <c r="Q242" s="12"/>
      <c r="R242" s="12"/>
      <c r="S242" s="12"/>
      <c r="T242" s="12"/>
      <c r="U242" s="12"/>
      <c r="V242" s="12"/>
      <c r="W242" s="12"/>
      <c r="X242" s="12"/>
      <c r="Y242" s="12"/>
      <c r="Z242" s="12"/>
    </row>
    <row r="243" customFormat="false" ht="39.75" hidden="false" customHeight="true" outlineLevel="0" collapsed="false">
      <c r="A243" s="5"/>
      <c r="B243" s="137"/>
      <c r="C243" s="137"/>
      <c r="D243" s="137"/>
      <c r="E243" s="147"/>
      <c r="F243" s="137"/>
      <c r="G243" s="137"/>
      <c r="H243" s="146"/>
      <c r="I243" s="144"/>
      <c r="J243" s="144"/>
      <c r="K243" s="144"/>
      <c r="L243" s="137"/>
      <c r="M243" s="5"/>
      <c r="N243" s="12"/>
      <c r="O243" s="12"/>
      <c r="P243" s="12"/>
      <c r="Q243" s="12"/>
      <c r="R243" s="12"/>
      <c r="S243" s="12"/>
      <c r="T243" s="12"/>
      <c r="U243" s="12"/>
      <c r="V243" s="12"/>
      <c r="W243" s="12"/>
      <c r="X243" s="12"/>
      <c r="Y243" s="12"/>
      <c r="Z243" s="12"/>
    </row>
    <row r="244" customFormat="false" ht="39.75" hidden="false" customHeight="true" outlineLevel="0" collapsed="false">
      <c r="A244" s="5"/>
      <c r="B244" s="137"/>
      <c r="C244" s="137"/>
      <c r="D244" s="137"/>
      <c r="E244" s="147"/>
      <c r="F244" s="137"/>
      <c r="G244" s="137"/>
      <c r="H244" s="146"/>
      <c r="I244" s="144"/>
      <c r="J244" s="144"/>
      <c r="K244" s="144"/>
      <c r="L244" s="137"/>
      <c r="M244" s="5"/>
      <c r="N244" s="12"/>
      <c r="O244" s="12"/>
      <c r="P244" s="12"/>
      <c r="Q244" s="12"/>
      <c r="R244" s="12"/>
      <c r="S244" s="12"/>
      <c r="T244" s="12"/>
      <c r="U244" s="12"/>
      <c r="V244" s="12"/>
      <c r="W244" s="12"/>
      <c r="X244" s="12"/>
      <c r="Y244" s="12"/>
      <c r="Z244" s="12"/>
    </row>
    <row r="245" customFormat="false" ht="39.75" hidden="false" customHeight="true" outlineLevel="0" collapsed="false">
      <c r="A245" s="5"/>
      <c r="B245" s="137"/>
      <c r="C245" s="137"/>
      <c r="D245" s="137"/>
      <c r="E245" s="147"/>
      <c r="F245" s="137"/>
      <c r="G245" s="137"/>
      <c r="H245" s="146"/>
      <c r="I245" s="144"/>
      <c r="J245" s="144"/>
      <c r="K245" s="144"/>
      <c r="L245" s="137"/>
      <c r="M245" s="5"/>
      <c r="N245" s="12"/>
      <c r="O245" s="12"/>
      <c r="P245" s="12"/>
      <c r="Q245" s="12"/>
      <c r="R245" s="12"/>
      <c r="S245" s="12"/>
      <c r="T245" s="12"/>
      <c r="U245" s="12"/>
      <c r="V245" s="12"/>
      <c r="W245" s="12"/>
      <c r="X245" s="12"/>
      <c r="Y245" s="12"/>
      <c r="Z245" s="12"/>
    </row>
    <row r="246" customFormat="false" ht="39.75" hidden="false" customHeight="true" outlineLevel="0" collapsed="false">
      <c r="A246" s="5"/>
      <c r="B246" s="137"/>
      <c r="C246" s="137"/>
      <c r="D246" s="137"/>
      <c r="E246" s="147"/>
      <c r="F246" s="137"/>
      <c r="G246" s="137"/>
      <c r="H246" s="146"/>
      <c r="I246" s="144"/>
      <c r="J246" s="144"/>
      <c r="K246" s="144"/>
      <c r="L246" s="137"/>
      <c r="M246" s="5"/>
      <c r="N246" s="12"/>
      <c r="O246" s="12"/>
      <c r="P246" s="12"/>
      <c r="Q246" s="12"/>
      <c r="R246" s="12"/>
      <c r="S246" s="12"/>
      <c r="T246" s="12"/>
      <c r="U246" s="12"/>
      <c r="V246" s="12"/>
      <c r="W246" s="12"/>
      <c r="X246" s="12"/>
      <c r="Y246" s="12"/>
      <c r="Z246" s="12"/>
    </row>
    <row r="247" customFormat="false" ht="39.75" hidden="false" customHeight="true" outlineLevel="0" collapsed="false">
      <c r="A247" s="5"/>
      <c r="B247" s="137"/>
      <c r="C247" s="137"/>
      <c r="D247" s="137"/>
      <c r="E247" s="147"/>
      <c r="F247" s="137"/>
      <c r="G247" s="137"/>
      <c r="H247" s="146"/>
      <c r="I247" s="144"/>
      <c r="J247" s="144"/>
      <c r="K247" s="144"/>
      <c r="L247" s="137"/>
      <c r="M247" s="5"/>
      <c r="N247" s="12"/>
      <c r="O247" s="12"/>
      <c r="P247" s="12"/>
      <c r="Q247" s="12"/>
      <c r="R247" s="12"/>
      <c r="S247" s="12"/>
      <c r="T247" s="12"/>
      <c r="U247" s="12"/>
      <c r="V247" s="12"/>
      <c r="W247" s="12"/>
      <c r="X247" s="12"/>
      <c r="Y247" s="12"/>
      <c r="Z247" s="12"/>
    </row>
    <row r="248" customFormat="false" ht="39.75" hidden="false" customHeight="true" outlineLevel="0" collapsed="false">
      <c r="A248" s="5"/>
      <c r="B248" s="137"/>
      <c r="C248" s="137"/>
      <c r="D248" s="137"/>
      <c r="E248" s="147"/>
      <c r="F248" s="137"/>
      <c r="G248" s="137"/>
      <c r="H248" s="146"/>
      <c r="I248" s="144"/>
      <c r="J248" s="144"/>
      <c r="K248" s="144"/>
      <c r="L248" s="137"/>
      <c r="M248" s="5"/>
      <c r="N248" s="12"/>
      <c r="O248" s="12"/>
      <c r="P248" s="12"/>
      <c r="Q248" s="12"/>
      <c r="R248" s="12"/>
      <c r="S248" s="12"/>
      <c r="T248" s="12"/>
      <c r="U248" s="12"/>
      <c r="V248" s="12"/>
      <c r="W248" s="12"/>
      <c r="X248" s="12"/>
      <c r="Y248" s="12"/>
      <c r="Z248" s="12"/>
    </row>
    <row r="249" customFormat="false" ht="39.75" hidden="false" customHeight="true" outlineLevel="0" collapsed="false">
      <c r="A249" s="5"/>
      <c r="B249" s="137"/>
      <c r="C249" s="137"/>
      <c r="D249" s="137"/>
      <c r="E249" s="147"/>
      <c r="F249" s="137"/>
      <c r="G249" s="137"/>
      <c r="H249" s="146"/>
      <c r="I249" s="144"/>
      <c r="J249" s="144"/>
      <c r="K249" s="144"/>
      <c r="L249" s="137"/>
      <c r="M249" s="5"/>
      <c r="N249" s="12"/>
      <c r="O249" s="12"/>
      <c r="P249" s="12"/>
      <c r="Q249" s="12"/>
      <c r="R249" s="12"/>
      <c r="S249" s="12"/>
      <c r="T249" s="12"/>
      <c r="U249" s="12"/>
      <c r="V249" s="12"/>
      <c r="W249" s="12"/>
      <c r="X249" s="12"/>
      <c r="Y249" s="12"/>
      <c r="Z249" s="12"/>
    </row>
    <row r="250" customFormat="false" ht="39.75" hidden="false" customHeight="true" outlineLevel="0" collapsed="false">
      <c r="A250" s="5"/>
      <c r="B250" s="137"/>
      <c r="C250" s="137"/>
      <c r="D250" s="137"/>
      <c r="E250" s="147"/>
      <c r="F250" s="137"/>
      <c r="G250" s="137"/>
      <c r="H250" s="146"/>
      <c r="I250" s="144"/>
      <c r="J250" s="144"/>
      <c r="K250" s="144"/>
      <c r="L250" s="137"/>
      <c r="M250" s="5"/>
      <c r="N250" s="12"/>
      <c r="O250" s="12"/>
      <c r="P250" s="12"/>
      <c r="Q250" s="12"/>
      <c r="R250" s="12"/>
      <c r="S250" s="12"/>
      <c r="T250" s="12"/>
      <c r="U250" s="12"/>
      <c r="V250" s="12"/>
      <c r="W250" s="12"/>
      <c r="X250" s="12"/>
      <c r="Y250" s="12"/>
      <c r="Z250" s="12"/>
    </row>
    <row r="251" customFormat="false" ht="39.75" hidden="false" customHeight="true" outlineLevel="0" collapsed="false">
      <c r="A251" s="5"/>
      <c r="B251" s="137"/>
      <c r="C251" s="137"/>
      <c r="D251" s="137"/>
      <c r="E251" s="147"/>
      <c r="F251" s="137"/>
      <c r="G251" s="137"/>
      <c r="H251" s="146"/>
      <c r="I251" s="144"/>
      <c r="J251" s="144"/>
      <c r="K251" s="144"/>
      <c r="L251" s="137"/>
      <c r="M251" s="5"/>
      <c r="N251" s="12"/>
      <c r="O251" s="12"/>
      <c r="P251" s="12"/>
      <c r="Q251" s="12"/>
      <c r="R251" s="12"/>
      <c r="S251" s="12"/>
      <c r="T251" s="12"/>
      <c r="U251" s="12"/>
      <c r="V251" s="12"/>
      <c r="W251" s="12"/>
      <c r="X251" s="12"/>
      <c r="Y251" s="12"/>
      <c r="Z251" s="12"/>
    </row>
    <row r="252" customFormat="false" ht="39.75" hidden="false" customHeight="true" outlineLevel="0" collapsed="false">
      <c r="A252" s="5"/>
      <c r="B252" s="137"/>
      <c r="C252" s="137"/>
      <c r="D252" s="137"/>
      <c r="E252" s="147"/>
      <c r="F252" s="137"/>
      <c r="G252" s="137"/>
      <c r="H252" s="146"/>
      <c r="I252" s="144"/>
      <c r="J252" s="144"/>
      <c r="K252" s="144"/>
      <c r="L252" s="137"/>
      <c r="M252" s="5"/>
      <c r="N252" s="12"/>
      <c r="O252" s="12"/>
      <c r="P252" s="12"/>
      <c r="Q252" s="12"/>
      <c r="R252" s="12"/>
      <c r="S252" s="12"/>
      <c r="T252" s="12"/>
      <c r="U252" s="12"/>
      <c r="V252" s="12"/>
      <c r="W252" s="12"/>
      <c r="X252" s="12"/>
      <c r="Y252" s="12"/>
      <c r="Z252" s="12"/>
    </row>
    <row r="253" customFormat="false" ht="39.75" hidden="false" customHeight="true" outlineLevel="0" collapsed="false">
      <c r="A253" s="5"/>
      <c r="B253" s="137"/>
      <c r="C253" s="137"/>
      <c r="D253" s="137"/>
      <c r="E253" s="147"/>
      <c r="F253" s="137"/>
      <c r="G253" s="137"/>
      <c r="H253" s="146"/>
      <c r="I253" s="144"/>
      <c r="J253" s="144"/>
      <c r="K253" s="144"/>
      <c r="L253" s="137"/>
      <c r="M253" s="5"/>
      <c r="N253" s="12"/>
      <c r="O253" s="12"/>
      <c r="P253" s="12"/>
      <c r="Q253" s="12"/>
      <c r="R253" s="12"/>
      <c r="S253" s="12"/>
      <c r="T253" s="12"/>
      <c r="U253" s="12"/>
      <c r="V253" s="12"/>
      <c r="W253" s="12"/>
      <c r="X253" s="12"/>
      <c r="Y253" s="12"/>
      <c r="Z253" s="12"/>
    </row>
    <row r="254" customFormat="false" ht="39.75" hidden="false" customHeight="true" outlineLevel="0" collapsed="false">
      <c r="A254" s="5"/>
      <c r="B254" s="137"/>
      <c r="C254" s="137"/>
      <c r="D254" s="137"/>
      <c r="E254" s="147"/>
      <c r="F254" s="137"/>
      <c r="G254" s="137"/>
      <c r="H254" s="146"/>
      <c r="I254" s="144"/>
      <c r="J254" s="144"/>
      <c r="K254" s="144"/>
      <c r="L254" s="137"/>
      <c r="M254" s="5"/>
      <c r="N254" s="12"/>
      <c r="O254" s="12"/>
      <c r="P254" s="12"/>
      <c r="Q254" s="12"/>
      <c r="R254" s="12"/>
      <c r="S254" s="12"/>
      <c r="T254" s="12"/>
      <c r="U254" s="12"/>
      <c r="V254" s="12"/>
      <c r="W254" s="12"/>
      <c r="X254" s="12"/>
      <c r="Y254" s="12"/>
      <c r="Z254" s="12"/>
    </row>
    <row r="255" customFormat="false" ht="39.75" hidden="false" customHeight="true" outlineLevel="0" collapsed="false">
      <c r="A255" s="5"/>
      <c r="B255" s="137"/>
      <c r="C255" s="137"/>
      <c r="D255" s="137"/>
      <c r="E255" s="147"/>
      <c r="F255" s="137"/>
      <c r="G255" s="137"/>
      <c r="H255" s="146"/>
      <c r="I255" s="144"/>
      <c r="J255" s="144"/>
      <c r="K255" s="144"/>
      <c r="L255" s="137"/>
      <c r="M255" s="5"/>
      <c r="N255" s="12"/>
      <c r="O255" s="12"/>
      <c r="P255" s="12"/>
      <c r="Q255" s="12"/>
      <c r="R255" s="12"/>
      <c r="S255" s="12"/>
      <c r="T255" s="12"/>
      <c r="U255" s="12"/>
      <c r="V255" s="12"/>
      <c r="W255" s="12"/>
      <c r="X255" s="12"/>
      <c r="Y255" s="12"/>
      <c r="Z255" s="12"/>
    </row>
    <row r="256" customFormat="false" ht="39.75" hidden="false" customHeight="true" outlineLevel="0" collapsed="false">
      <c r="A256" s="5"/>
      <c r="B256" s="137"/>
      <c r="C256" s="137"/>
      <c r="D256" s="137"/>
      <c r="E256" s="147"/>
      <c r="F256" s="137"/>
      <c r="G256" s="137"/>
      <c r="H256" s="146"/>
      <c r="I256" s="144"/>
      <c r="J256" s="144"/>
      <c r="K256" s="144"/>
      <c r="L256" s="137"/>
      <c r="M256" s="5"/>
      <c r="N256" s="12"/>
      <c r="O256" s="12"/>
      <c r="P256" s="12"/>
      <c r="Q256" s="12"/>
      <c r="R256" s="12"/>
      <c r="S256" s="12"/>
      <c r="T256" s="12"/>
      <c r="U256" s="12"/>
      <c r="V256" s="12"/>
      <c r="W256" s="12"/>
      <c r="X256" s="12"/>
      <c r="Y256" s="12"/>
      <c r="Z256" s="12"/>
    </row>
    <row r="257" customFormat="false" ht="39.75" hidden="false" customHeight="true" outlineLevel="0" collapsed="false">
      <c r="A257" s="5"/>
      <c r="B257" s="137"/>
      <c r="C257" s="137"/>
      <c r="D257" s="137"/>
      <c r="E257" s="147"/>
      <c r="F257" s="137"/>
      <c r="G257" s="137"/>
      <c r="H257" s="146"/>
      <c r="I257" s="144"/>
      <c r="J257" s="144"/>
      <c r="K257" s="144"/>
      <c r="L257" s="137"/>
      <c r="M257" s="5"/>
      <c r="N257" s="12"/>
      <c r="O257" s="12"/>
      <c r="P257" s="12"/>
      <c r="Q257" s="12"/>
      <c r="R257" s="12"/>
      <c r="S257" s="12"/>
      <c r="T257" s="12"/>
      <c r="U257" s="12"/>
      <c r="V257" s="12"/>
      <c r="W257" s="12"/>
      <c r="X257" s="12"/>
      <c r="Y257" s="12"/>
      <c r="Z257" s="12"/>
    </row>
    <row r="258" customFormat="false" ht="39.75" hidden="false" customHeight="true" outlineLevel="0" collapsed="false">
      <c r="A258" s="5"/>
      <c r="B258" s="137"/>
      <c r="C258" s="137"/>
      <c r="D258" s="137"/>
      <c r="E258" s="147"/>
      <c r="F258" s="137"/>
      <c r="G258" s="137"/>
      <c r="H258" s="146"/>
      <c r="I258" s="144"/>
      <c r="J258" s="144"/>
      <c r="K258" s="144"/>
      <c r="L258" s="137"/>
      <c r="M258" s="5"/>
      <c r="N258" s="12"/>
      <c r="O258" s="12"/>
      <c r="P258" s="12"/>
      <c r="Q258" s="12"/>
      <c r="R258" s="12"/>
      <c r="S258" s="12"/>
      <c r="T258" s="12"/>
      <c r="U258" s="12"/>
      <c r="V258" s="12"/>
      <c r="W258" s="12"/>
      <c r="X258" s="12"/>
      <c r="Y258" s="12"/>
      <c r="Z258" s="12"/>
    </row>
    <row r="259" customFormat="false" ht="39.75" hidden="false" customHeight="true" outlineLevel="0" collapsed="false">
      <c r="A259" s="5"/>
      <c r="B259" s="137"/>
      <c r="C259" s="137"/>
      <c r="D259" s="137"/>
      <c r="E259" s="147"/>
      <c r="F259" s="137"/>
      <c r="G259" s="137"/>
      <c r="H259" s="146"/>
      <c r="I259" s="144"/>
      <c r="J259" s="144"/>
      <c r="K259" s="144"/>
      <c r="L259" s="137"/>
      <c r="M259" s="5"/>
      <c r="N259" s="12"/>
      <c r="O259" s="12"/>
      <c r="P259" s="12"/>
      <c r="Q259" s="12"/>
      <c r="R259" s="12"/>
      <c r="S259" s="12"/>
      <c r="T259" s="12"/>
      <c r="U259" s="12"/>
      <c r="V259" s="12"/>
      <c r="W259" s="12"/>
      <c r="X259" s="12"/>
      <c r="Y259" s="12"/>
      <c r="Z259" s="12"/>
    </row>
    <row r="260" customFormat="false" ht="39.75" hidden="false" customHeight="true" outlineLevel="0" collapsed="false">
      <c r="A260" s="5"/>
      <c r="B260" s="137"/>
      <c r="C260" s="137"/>
      <c r="D260" s="137"/>
      <c r="E260" s="147"/>
      <c r="F260" s="137"/>
      <c r="G260" s="137"/>
      <c r="H260" s="146"/>
      <c r="I260" s="144"/>
      <c r="J260" s="144"/>
      <c r="K260" s="144"/>
      <c r="L260" s="137"/>
      <c r="M260" s="5"/>
      <c r="N260" s="12"/>
      <c r="O260" s="12"/>
      <c r="P260" s="12"/>
      <c r="Q260" s="12"/>
      <c r="R260" s="12"/>
      <c r="S260" s="12"/>
      <c r="T260" s="12"/>
      <c r="U260" s="12"/>
      <c r="V260" s="12"/>
      <c r="W260" s="12"/>
      <c r="X260" s="12"/>
      <c r="Y260" s="12"/>
      <c r="Z260" s="12"/>
    </row>
    <row r="261" customFormat="false" ht="39.75" hidden="false" customHeight="true" outlineLevel="0" collapsed="false">
      <c r="A261" s="5"/>
      <c r="B261" s="137"/>
      <c r="C261" s="137"/>
      <c r="D261" s="137"/>
      <c r="E261" s="147"/>
      <c r="F261" s="137"/>
      <c r="G261" s="137"/>
      <c r="H261" s="146"/>
      <c r="I261" s="144"/>
      <c r="J261" s="144"/>
      <c r="K261" s="144"/>
      <c r="L261" s="137"/>
      <c r="M261" s="5"/>
      <c r="N261" s="12"/>
      <c r="O261" s="12"/>
      <c r="P261" s="12"/>
      <c r="Q261" s="12"/>
      <c r="R261" s="12"/>
      <c r="S261" s="12"/>
      <c r="T261" s="12"/>
      <c r="U261" s="12"/>
      <c r="V261" s="12"/>
      <c r="W261" s="12"/>
      <c r="X261" s="12"/>
      <c r="Y261" s="12"/>
      <c r="Z261" s="12"/>
    </row>
    <row r="262" customFormat="false" ht="39.75" hidden="false" customHeight="true" outlineLevel="0" collapsed="false">
      <c r="A262" s="5"/>
      <c r="B262" s="137"/>
      <c r="C262" s="137"/>
      <c r="D262" s="137"/>
      <c r="E262" s="147"/>
      <c r="F262" s="137"/>
      <c r="G262" s="137"/>
      <c r="H262" s="146"/>
      <c r="I262" s="144"/>
      <c r="J262" s="144"/>
      <c r="K262" s="144"/>
      <c r="L262" s="137"/>
      <c r="M262" s="5"/>
      <c r="N262" s="12"/>
      <c r="O262" s="12"/>
      <c r="P262" s="12"/>
      <c r="Q262" s="12"/>
      <c r="R262" s="12"/>
      <c r="S262" s="12"/>
      <c r="T262" s="12"/>
      <c r="U262" s="12"/>
      <c r="V262" s="12"/>
      <c r="W262" s="12"/>
      <c r="X262" s="12"/>
      <c r="Y262" s="12"/>
      <c r="Z262" s="12"/>
    </row>
    <row r="263" customFormat="false" ht="39.75" hidden="false" customHeight="true" outlineLevel="0" collapsed="false">
      <c r="A263" s="5"/>
      <c r="B263" s="137"/>
      <c r="C263" s="137"/>
      <c r="D263" s="137"/>
      <c r="E263" s="147"/>
      <c r="F263" s="137"/>
      <c r="G263" s="137"/>
      <c r="H263" s="146"/>
      <c r="I263" s="144"/>
      <c r="J263" s="144"/>
      <c r="K263" s="144"/>
      <c r="L263" s="137"/>
      <c r="M263" s="5"/>
      <c r="N263" s="12"/>
      <c r="O263" s="12"/>
      <c r="P263" s="12"/>
      <c r="Q263" s="12"/>
      <c r="R263" s="12"/>
      <c r="S263" s="12"/>
      <c r="T263" s="12"/>
      <c r="U263" s="12"/>
      <c r="V263" s="12"/>
      <c r="W263" s="12"/>
      <c r="X263" s="12"/>
      <c r="Y263" s="12"/>
      <c r="Z263" s="12"/>
    </row>
    <row r="264" customFormat="false" ht="39.75" hidden="false" customHeight="true" outlineLevel="0" collapsed="false">
      <c r="A264" s="5"/>
      <c r="B264" s="137"/>
      <c r="C264" s="137"/>
      <c r="D264" s="137"/>
      <c r="E264" s="147"/>
      <c r="F264" s="137"/>
      <c r="G264" s="137"/>
      <c r="H264" s="146"/>
      <c r="I264" s="144"/>
      <c r="J264" s="144"/>
      <c r="K264" s="144"/>
      <c r="L264" s="137"/>
      <c r="M264" s="5"/>
      <c r="N264" s="12"/>
      <c r="O264" s="12"/>
      <c r="P264" s="12"/>
      <c r="Q264" s="12"/>
      <c r="R264" s="12"/>
      <c r="S264" s="12"/>
      <c r="T264" s="12"/>
      <c r="U264" s="12"/>
      <c r="V264" s="12"/>
      <c r="W264" s="12"/>
      <c r="X264" s="12"/>
      <c r="Y264" s="12"/>
      <c r="Z264" s="12"/>
    </row>
    <row r="265" customFormat="false" ht="39.75" hidden="false" customHeight="true" outlineLevel="0" collapsed="false">
      <c r="A265" s="5"/>
      <c r="B265" s="137"/>
      <c r="C265" s="137"/>
      <c r="D265" s="137"/>
      <c r="E265" s="147"/>
      <c r="F265" s="137"/>
      <c r="G265" s="137"/>
      <c r="H265" s="146"/>
      <c r="I265" s="144"/>
      <c r="J265" s="144"/>
      <c r="K265" s="144"/>
      <c r="L265" s="137"/>
      <c r="M265" s="5"/>
      <c r="N265" s="12"/>
      <c r="O265" s="12"/>
      <c r="P265" s="12"/>
      <c r="Q265" s="12"/>
      <c r="R265" s="12"/>
      <c r="S265" s="12"/>
      <c r="T265" s="12"/>
      <c r="U265" s="12"/>
      <c r="V265" s="12"/>
      <c r="W265" s="12"/>
      <c r="X265" s="12"/>
      <c r="Y265" s="12"/>
      <c r="Z265" s="12"/>
    </row>
    <row r="266" customFormat="false" ht="39.75" hidden="false" customHeight="true" outlineLevel="0" collapsed="false">
      <c r="A266" s="5"/>
      <c r="B266" s="137"/>
      <c r="C266" s="137"/>
      <c r="D266" s="137"/>
      <c r="E266" s="147"/>
      <c r="F266" s="137"/>
      <c r="G266" s="137"/>
      <c r="H266" s="146"/>
      <c r="I266" s="144"/>
      <c r="J266" s="144"/>
      <c r="K266" s="144"/>
      <c r="L266" s="137"/>
      <c r="M266" s="5"/>
      <c r="N266" s="12"/>
      <c r="O266" s="12"/>
      <c r="P266" s="12"/>
      <c r="Q266" s="12"/>
      <c r="R266" s="12"/>
      <c r="S266" s="12"/>
      <c r="T266" s="12"/>
      <c r="U266" s="12"/>
      <c r="V266" s="12"/>
      <c r="W266" s="12"/>
      <c r="X266" s="12"/>
      <c r="Y266" s="12"/>
      <c r="Z266" s="12"/>
    </row>
    <row r="267" customFormat="false" ht="39.75" hidden="false" customHeight="true" outlineLevel="0" collapsed="false">
      <c r="A267" s="5"/>
      <c r="B267" s="137"/>
      <c r="C267" s="137"/>
      <c r="D267" s="137"/>
      <c r="E267" s="147"/>
      <c r="F267" s="137"/>
      <c r="G267" s="137"/>
      <c r="H267" s="146"/>
      <c r="I267" s="144"/>
      <c r="J267" s="144"/>
      <c r="K267" s="144"/>
      <c r="L267" s="137"/>
      <c r="M267" s="5"/>
      <c r="N267" s="12"/>
      <c r="O267" s="12"/>
      <c r="P267" s="12"/>
      <c r="Q267" s="12"/>
      <c r="R267" s="12"/>
      <c r="S267" s="12"/>
      <c r="T267" s="12"/>
      <c r="U267" s="12"/>
      <c r="V267" s="12"/>
      <c r="W267" s="12"/>
      <c r="X267" s="12"/>
      <c r="Y267" s="12"/>
      <c r="Z267" s="12"/>
    </row>
    <row r="268" customFormat="false" ht="39.75" hidden="false" customHeight="true" outlineLevel="0" collapsed="false">
      <c r="A268" s="5"/>
      <c r="B268" s="137"/>
      <c r="C268" s="137"/>
      <c r="D268" s="137"/>
      <c r="E268" s="147"/>
      <c r="F268" s="137"/>
      <c r="G268" s="137"/>
      <c r="H268" s="146"/>
      <c r="I268" s="144"/>
      <c r="J268" s="144"/>
      <c r="K268" s="144"/>
      <c r="L268" s="137"/>
      <c r="M268" s="5"/>
      <c r="N268" s="12"/>
      <c r="O268" s="12"/>
      <c r="P268" s="12"/>
      <c r="Q268" s="12"/>
      <c r="R268" s="12"/>
      <c r="S268" s="12"/>
      <c r="T268" s="12"/>
      <c r="U268" s="12"/>
      <c r="V268" s="12"/>
      <c r="W268" s="12"/>
      <c r="X268" s="12"/>
      <c r="Y268" s="12"/>
      <c r="Z268" s="12"/>
    </row>
    <row r="269" customFormat="false" ht="39.75" hidden="false" customHeight="true" outlineLevel="0" collapsed="false">
      <c r="A269" s="5"/>
      <c r="B269" s="137"/>
      <c r="C269" s="137"/>
      <c r="D269" s="137"/>
      <c r="E269" s="147"/>
      <c r="F269" s="137"/>
      <c r="G269" s="137"/>
      <c r="H269" s="146"/>
      <c r="I269" s="144"/>
      <c r="J269" s="144"/>
      <c r="K269" s="144"/>
      <c r="L269" s="137"/>
      <c r="M269" s="5"/>
      <c r="N269" s="12"/>
      <c r="O269" s="12"/>
      <c r="P269" s="12"/>
      <c r="Q269" s="12"/>
      <c r="R269" s="12"/>
      <c r="S269" s="12"/>
      <c r="T269" s="12"/>
      <c r="U269" s="12"/>
      <c r="V269" s="12"/>
      <c r="W269" s="12"/>
      <c r="X269" s="12"/>
      <c r="Y269" s="12"/>
      <c r="Z269" s="12"/>
    </row>
    <row r="270" customFormat="false" ht="39.75" hidden="false" customHeight="true" outlineLevel="0" collapsed="false">
      <c r="A270" s="5"/>
      <c r="B270" s="137"/>
      <c r="C270" s="137"/>
      <c r="D270" s="137"/>
      <c r="E270" s="147"/>
      <c r="F270" s="137"/>
      <c r="G270" s="137"/>
      <c r="H270" s="146"/>
      <c r="I270" s="144"/>
      <c r="J270" s="144"/>
      <c r="K270" s="144"/>
      <c r="L270" s="137"/>
      <c r="M270" s="5"/>
      <c r="N270" s="12"/>
      <c r="O270" s="12"/>
      <c r="P270" s="12"/>
      <c r="Q270" s="12"/>
      <c r="R270" s="12"/>
      <c r="S270" s="12"/>
      <c r="T270" s="12"/>
      <c r="U270" s="12"/>
      <c r="V270" s="12"/>
      <c r="W270" s="12"/>
      <c r="X270" s="12"/>
      <c r="Y270" s="12"/>
      <c r="Z270" s="12"/>
    </row>
    <row r="271" customFormat="false" ht="39.75" hidden="false" customHeight="true" outlineLevel="0" collapsed="false">
      <c r="A271" s="5"/>
      <c r="B271" s="137"/>
      <c r="C271" s="137"/>
      <c r="D271" s="137"/>
      <c r="E271" s="147"/>
      <c r="F271" s="137"/>
      <c r="G271" s="137"/>
      <c r="H271" s="146"/>
      <c r="I271" s="144"/>
      <c r="J271" s="144"/>
      <c r="K271" s="144"/>
      <c r="L271" s="137"/>
      <c r="M271" s="5"/>
      <c r="N271" s="12"/>
      <c r="O271" s="12"/>
      <c r="P271" s="12"/>
      <c r="Q271" s="12"/>
      <c r="R271" s="12"/>
      <c r="S271" s="12"/>
      <c r="T271" s="12"/>
      <c r="U271" s="12"/>
      <c r="V271" s="12"/>
      <c r="W271" s="12"/>
      <c r="X271" s="12"/>
      <c r="Y271" s="12"/>
      <c r="Z271" s="12"/>
    </row>
    <row r="272" customFormat="false" ht="39.75" hidden="false" customHeight="true" outlineLevel="0" collapsed="false">
      <c r="A272" s="5"/>
      <c r="B272" s="137"/>
      <c r="C272" s="137"/>
      <c r="D272" s="137"/>
      <c r="E272" s="147"/>
      <c r="F272" s="137"/>
      <c r="G272" s="137"/>
      <c r="H272" s="146"/>
      <c r="I272" s="144"/>
      <c r="J272" s="144"/>
      <c r="K272" s="144"/>
      <c r="L272" s="137"/>
      <c r="M272" s="5"/>
      <c r="N272" s="12"/>
      <c r="O272" s="12"/>
      <c r="P272" s="12"/>
      <c r="Q272" s="12"/>
      <c r="R272" s="12"/>
      <c r="S272" s="12"/>
      <c r="T272" s="12"/>
      <c r="U272" s="12"/>
      <c r="V272" s="12"/>
      <c r="W272" s="12"/>
      <c r="X272" s="12"/>
      <c r="Y272" s="12"/>
      <c r="Z272" s="12"/>
    </row>
    <row r="273" customFormat="false" ht="39.75" hidden="false" customHeight="true" outlineLevel="0" collapsed="false">
      <c r="A273" s="5"/>
      <c r="B273" s="137"/>
      <c r="C273" s="137"/>
      <c r="D273" s="137"/>
      <c r="E273" s="147"/>
      <c r="F273" s="137"/>
      <c r="G273" s="137"/>
      <c r="H273" s="146"/>
      <c r="I273" s="144"/>
      <c r="J273" s="144"/>
      <c r="K273" s="144"/>
      <c r="L273" s="137"/>
      <c r="M273" s="5"/>
      <c r="N273" s="12"/>
      <c r="O273" s="12"/>
      <c r="P273" s="12"/>
      <c r="Q273" s="12"/>
      <c r="R273" s="12"/>
      <c r="S273" s="12"/>
      <c r="T273" s="12"/>
      <c r="U273" s="12"/>
      <c r="V273" s="12"/>
      <c r="W273" s="12"/>
      <c r="X273" s="12"/>
      <c r="Y273" s="12"/>
      <c r="Z273" s="12"/>
    </row>
    <row r="274" customFormat="false" ht="39.75" hidden="false" customHeight="true" outlineLevel="0" collapsed="false">
      <c r="A274" s="5"/>
      <c r="B274" s="137"/>
      <c r="C274" s="137"/>
      <c r="D274" s="137"/>
      <c r="E274" s="147"/>
      <c r="F274" s="137"/>
      <c r="G274" s="137"/>
      <c r="H274" s="146"/>
      <c r="I274" s="144"/>
      <c r="J274" s="144"/>
      <c r="K274" s="144"/>
      <c r="L274" s="137"/>
      <c r="M274" s="5"/>
      <c r="N274" s="12"/>
      <c r="O274" s="12"/>
      <c r="P274" s="12"/>
      <c r="Q274" s="12"/>
      <c r="R274" s="12"/>
      <c r="S274" s="12"/>
      <c r="T274" s="12"/>
      <c r="U274" s="12"/>
      <c r="V274" s="12"/>
      <c r="W274" s="12"/>
      <c r="X274" s="12"/>
      <c r="Y274" s="12"/>
      <c r="Z274" s="12"/>
    </row>
    <row r="275" customFormat="false" ht="39.75" hidden="false" customHeight="true" outlineLevel="0" collapsed="false">
      <c r="A275" s="5"/>
      <c r="B275" s="137"/>
      <c r="C275" s="137"/>
      <c r="D275" s="137"/>
      <c r="E275" s="147"/>
      <c r="F275" s="137"/>
      <c r="G275" s="137"/>
      <c r="H275" s="146"/>
      <c r="I275" s="144"/>
      <c r="J275" s="144"/>
      <c r="K275" s="144"/>
      <c r="L275" s="137"/>
      <c r="M275" s="5"/>
      <c r="N275" s="12"/>
      <c r="O275" s="12"/>
      <c r="P275" s="12"/>
      <c r="Q275" s="12"/>
      <c r="R275" s="12"/>
      <c r="S275" s="12"/>
      <c r="T275" s="12"/>
      <c r="U275" s="12"/>
      <c r="V275" s="12"/>
      <c r="W275" s="12"/>
      <c r="X275" s="12"/>
      <c r="Y275" s="12"/>
      <c r="Z275" s="12"/>
    </row>
    <row r="276" customFormat="false" ht="39.75" hidden="false" customHeight="true" outlineLevel="0" collapsed="false">
      <c r="A276" s="5"/>
      <c r="B276" s="137"/>
      <c r="C276" s="137"/>
      <c r="D276" s="137"/>
      <c r="E276" s="147"/>
      <c r="F276" s="137"/>
      <c r="G276" s="137"/>
      <c r="H276" s="146"/>
      <c r="I276" s="144"/>
      <c r="J276" s="144"/>
      <c r="K276" s="144"/>
      <c r="L276" s="137"/>
      <c r="M276" s="5"/>
      <c r="N276" s="12"/>
      <c r="O276" s="12"/>
      <c r="P276" s="12"/>
      <c r="Q276" s="12"/>
      <c r="R276" s="12"/>
      <c r="S276" s="12"/>
      <c r="T276" s="12"/>
      <c r="U276" s="12"/>
      <c r="V276" s="12"/>
      <c r="W276" s="12"/>
      <c r="X276" s="12"/>
      <c r="Y276" s="12"/>
      <c r="Z276" s="12"/>
    </row>
    <row r="277" customFormat="false" ht="39.75" hidden="false" customHeight="true" outlineLevel="0" collapsed="false">
      <c r="A277" s="5"/>
      <c r="B277" s="137"/>
      <c r="C277" s="137"/>
      <c r="D277" s="137"/>
      <c r="E277" s="147"/>
      <c r="F277" s="137"/>
      <c r="G277" s="137"/>
      <c r="H277" s="146"/>
      <c r="I277" s="144"/>
      <c r="J277" s="144"/>
      <c r="K277" s="144"/>
      <c r="L277" s="137"/>
      <c r="M277" s="5"/>
      <c r="N277" s="12"/>
      <c r="O277" s="12"/>
      <c r="P277" s="12"/>
      <c r="Q277" s="12"/>
      <c r="R277" s="12"/>
      <c r="S277" s="12"/>
      <c r="T277" s="12"/>
      <c r="U277" s="12"/>
      <c r="V277" s="12"/>
      <c r="W277" s="12"/>
      <c r="X277" s="12"/>
      <c r="Y277" s="12"/>
      <c r="Z277" s="12"/>
    </row>
    <row r="278" customFormat="false" ht="39.75" hidden="false" customHeight="true" outlineLevel="0" collapsed="false">
      <c r="A278" s="5"/>
      <c r="B278" s="137"/>
      <c r="C278" s="137"/>
      <c r="D278" s="137"/>
      <c r="E278" s="147"/>
      <c r="F278" s="137"/>
      <c r="G278" s="137"/>
      <c r="H278" s="146"/>
      <c r="I278" s="144"/>
      <c r="J278" s="144"/>
      <c r="K278" s="144"/>
      <c r="L278" s="137"/>
      <c r="M278" s="5"/>
      <c r="N278" s="12"/>
      <c r="O278" s="12"/>
      <c r="P278" s="12"/>
      <c r="Q278" s="12"/>
      <c r="R278" s="12"/>
      <c r="S278" s="12"/>
      <c r="T278" s="12"/>
      <c r="U278" s="12"/>
      <c r="V278" s="12"/>
      <c r="W278" s="12"/>
      <c r="X278" s="12"/>
      <c r="Y278" s="12"/>
      <c r="Z278" s="12"/>
    </row>
    <row r="279" customFormat="false" ht="39.75" hidden="false" customHeight="true" outlineLevel="0" collapsed="false">
      <c r="A279" s="5"/>
      <c r="B279" s="137"/>
      <c r="C279" s="137"/>
      <c r="D279" s="137"/>
      <c r="E279" s="147"/>
      <c r="F279" s="137"/>
      <c r="G279" s="137"/>
      <c r="H279" s="146"/>
      <c r="I279" s="144"/>
      <c r="J279" s="144"/>
      <c r="K279" s="144"/>
      <c r="L279" s="137"/>
      <c r="M279" s="5"/>
      <c r="N279" s="12"/>
      <c r="O279" s="12"/>
      <c r="P279" s="12"/>
      <c r="Q279" s="12"/>
      <c r="R279" s="12"/>
      <c r="S279" s="12"/>
      <c r="T279" s="12"/>
      <c r="U279" s="12"/>
      <c r="V279" s="12"/>
      <c r="W279" s="12"/>
      <c r="X279" s="12"/>
      <c r="Y279" s="12"/>
      <c r="Z279" s="12"/>
    </row>
    <row r="280" customFormat="false" ht="39.75" hidden="false" customHeight="true" outlineLevel="0" collapsed="false">
      <c r="A280" s="5"/>
      <c r="B280" s="137"/>
      <c r="C280" s="137"/>
      <c r="D280" s="137"/>
      <c r="E280" s="147"/>
      <c r="F280" s="137"/>
      <c r="G280" s="137"/>
      <c r="H280" s="146"/>
      <c r="I280" s="144"/>
      <c r="J280" s="144"/>
      <c r="K280" s="144"/>
      <c r="L280" s="137"/>
      <c r="M280" s="5"/>
      <c r="N280" s="12"/>
      <c r="O280" s="12"/>
      <c r="P280" s="12"/>
      <c r="Q280" s="12"/>
      <c r="R280" s="12"/>
      <c r="S280" s="12"/>
      <c r="T280" s="12"/>
      <c r="U280" s="12"/>
      <c r="V280" s="12"/>
      <c r="W280" s="12"/>
      <c r="X280" s="12"/>
      <c r="Y280" s="12"/>
      <c r="Z280" s="12"/>
    </row>
    <row r="281" customFormat="false" ht="39.75" hidden="false" customHeight="true" outlineLevel="0" collapsed="false">
      <c r="A281" s="5"/>
      <c r="B281" s="137"/>
      <c r="C281" s="137"/>
      <c r="D281" s="137"/>
      <c r="E281" s="147"/>
      <c r="F281" s="137"/>
      <c r="G281" s="137"/>
      <c r="H281" s="146"/>
      <c r="I281" s="144"/>
      <c r="J281" s="144"/>
      <c r="K281" s="144"/>
      <c r="L281" s="137"/>
      <c r="M281" s="5"/>
      <c r="N281" s="12"/>
      <c r="O281" s="12"/>
      <c r="P281" s="12"/>
      <c r="Q281" s="12"/>
      <c r="R281" s="12"/>
      <c r="S281" s="12"/>
      <c r="T281" s="12"/>
      <c r="U281" s="12"/>
      <c r="V281" s="12"/>
      <c r="W281" s="12"/>
      <c r="X281" s="12"/>
      <c r="Y281" s="12"/>
      <c r="Z281" s="12"/>
    </row>
    <row r="282" customFormat="false" ht="39.75" hidden="false" customHeight="true" outlineLevel="0" collapsed="false">
      <c r="A282" s="5"/>
      <c r="B282" s="137"/>
      <c r="C282" s="137"/>
      <c r="D282" s="137"/>
      <c r="E282" s="147"/>
      <c r="F282" s="137"/>
      <c r="G282" s="137"/>
      <c r="H282" s="146"/>
      <c r="I282" s="144"/>
      <c r="J282" s="144"/>
      <c r="K282" s="144"/>
      <c r="L282" s="137"/>
      <c r="M282" s="5"/>
      <c r="N282" s="12"/>
      <c r="O282" s="12"/>
      <c r="P282" s="12"/>
      <c r="Q282" s="12"/>
      <c r="R282" s="12"/>
      <c r="S282" s="12"/>
      <c r="T282" s="12"/>
      <c r="U282" s="12"/>
      <c r="V282" s="12"/>
      <c r="W282" s="12"/>
      <c r="X282" s="12"/>
      <c r="Y282" s="12"/>
      <c r="Z282" s="12"/>
    </row>
    <row r="283" customFormat="false" ht="39.75" hidden="false" customHeight="true" outlineLevel="0" collapsed="false">
      <c r="A283" s="5"/>
      <c r="B283" s="137"/>
      <c r="C283" s="137"/>
      <c r="D283" s="137"/>
      <c r="E283" s="147"/>
      <c r="F283" s="137"/>
      <c r="G283" s="137"/>
      <c r="H283" s="146"/>
      <c r="I283" s="144"/>
      <c r="J283" s="144"/>
      <c r="K283" s="144"/>
      <c r="L283" s="137"/>
      <c r="M283" s="5"/>
      <c r="N283" s="12"/>
      <c r="O283" s="12"/>
      <c r="P283" s="12"/>
      <c r="Q283" s="12"/>
      <c r="R283" s="12"/>
      <c r="S283" s="12"/>
      <c r="T283" s="12"/>
      <c r="U283" s="12"/>
      <c r="V283" s="12"/>
      <c r="W283" s="12"/>
      <c r="X283" s="12"/>
      <c r="Y283" s="12"/>
      <c r="Z283" s="12"/>
    </row>
    <row r="284" customFormat="false" ht="39.75" hidden="false" customHeight="true" outlineLevel="0" collapsed="false">
      <c r="A284" s="5"/>
      <c r="B284" s="137"/>
      <c r="C284" s="137"/>
      <c r="D284" s="137"/>
      <c r="E284" s="147"/>
      <c r="F284" s="137"/>
      <c r="G284" s="137"/>
      <c r="H284" s="146"/>
      <c r="I284" s="144"/>
      <c r="J284" s="144"/>
      <c r="K284" s="144"/>
      <c r="L284" s="137"/>
      <c r="M284" s="5"/>
      <c r="N284" s="12"/>
      <c r="O284" s="12"/>
      <c r="P284" s="12"/>
      <c r="Q284" s="12"/>
      <c r="R284" s="12"/>
      <c r="S284" s="12"/>
      <c r="T284" s="12"/>
      <c r="U284" s="12"/>
      <c r="V284" s="12"/>
      <c r="W284" s="12"/>
      <c r="X284" s="12"/>
      <c r="Y284" s="12"/>
      <c r="Z284" s="12"/>
    </row>
    <row r="285" customFormat="false" ht="39.75" hidden="false" customHeight="true" outlineLevel="0" collapsed="false">
      <c r="A285" s="5"/>
      <c r="B285" s="137"/>
      <c r="C285" s="137"/>
      <c r="D285" s="137"/>
      <c r="E285" s="147"/>
      <c r="F285" s="137"/>
      <c r="G285" s="137"/>
      <c r="H285" s="146"/>
      <c r="I285" s="144"/>
      <c r="J285" s="144"/>
      <c r="K285" s="144"/>
      <c r="L285" s="137"/>
      <c r="M285" s="5"/>
      <c r="N285" s="12"/>
      <c r="O285" s="12"/>
      <c r="P285" s="12"/>
      <c r="Q285" s="12"/>
      <c r="R285" s="12"/>
      <c r="S285" s="12"/>
      <c r="T285" s="12"/>
      <c r="U285" s="12"/>
      <c r="V285" s="12"/>
      <c r="W285" s="12"/>
      <c r="X285" s="12"/>
      <c r="Y285" s="12"/>
      <c r="Z285" s="12"/>
    </row>
    <row r="286" customFormat="false" ht="39.75" hidden="false" customHeight="true" outlineLevel="0" collapsed="false">
      <c r="A286" s="5"/>
      <c r="B286" s="137"/>
      <c r="C286" s="137"/>
      <c r="D286" s="137"/>
      <c r="E286" s="147"/>
      <c r="F286" s="137"/>
      <c r="G286" s="137"/>
      <c r="H286" s="146"/>
      <c r="I286" s="144"/>
      <c r="J286" s="144"/>
      <c r="K286" s="144"/>
      <c r="L286" s="137"/>
      <c r="M286" s="5"/>
      <c r="N286" s="12"/>
      <c r="O286" s="12"/>
      <c r="P286" s="12"/>
      <c r="Q286" s="12"/>
      <c r="R286" s="12"/>
      <c r="S286" s="12"/>
      <c r="T286" s="12"/>
      <c r="U286" s="12"/>
      <c r="V286" s="12"/>
      <c r="W286" s="12"/>
      <c r="X286" s="12"/>
      <c r="Y286" s="12"/>
      <c r="Z286" s="12"/>
    </row>
    <row r="287" customFormat="false" ht="39.75" hidden="false" customHeight="true" outlineLevel="0" collapsed="false">
      <c r="A287" s="5"/>
      <c r="B287" s="137"/>
      <c r="C287" s="137"/>
      <c r="D287" s="137"/>
      <c r="E287" s="147"/>
      <c r="F287" s="137"/>
      <c r="G287" s="137"/>
      <c r="H287" s="146"/>
      <c r="I287" s="144"/>
      <c r="J287" s="144"/>
      <c r="K287" s="144"/>
      <c r="L287" s="137"/>
      <c r="M287" s="5"/>
      <c r="N287" s="12"/>
      <c r="O287" s="12"/>
      <c r="P287" s="12"/>
      <c r="Q287" s="12"/>
      <c r="R287" s="12"/>
      <c r="S287" s="12"/>
      <c r="T287" s="12"/>
      <c r="U287" s="12"/>
      <c r="V287" s="12"/>
      <c r="W287" s="12"/>
      <c r="X287" s="12"/>
      <c r="Y287" s="12"/>
      <c r="Z287" s="12"/>
    </row>
    <row r="288" customFormat="false" ht="39.75" hidden="false" customHeight="true" outlineLevel="0" collapsed="false">
      <c r="A288" s="5"/>
      <c r="B288" s="137"/>
      <c r="C288" s="137"/>
      <c r="D288" s="137"/>
      <c r="E288" s="147"/>
      <c r="F288" s="137"/>
      <c r="G288" s="137"/>
      <c r="H288" s="146"/>
      <c r="I288" s="144"/>
      <c r="J288" s="144"/>
      <c r="K288" s="144"/>
      <c r="L288" s="137"/>
      <c r="M288" s="5"/>
      <c r="N288" s="12"/>
      <c r="O288" s="12"/>
      <c r="P288" s="12"/>
      <c r="Q288" s="12"/>
      <c r="R288" s="12"/>
      <c r="S288" s="12"/>
      <c r="T288" s="12"/>
      <c r="U288" s="12"/>
      <c r="V288" s="12"/>
      <c r="W288" s="12"/>
      <c r="X288" s="12"/>
      <c r="Y288" s="12"/>
      <c r="Z288" s="12"/>
    </row>
    <row r="289" customFormat="false" ht="39.75" hidden="false" customHeight="true" outlineLevel="0" collapsed="false">
      <c r="A289" s="5"/>
      <c r="B289" s="137"/>
      <c r="C289" s="137"/>
      <c r="D289" s="137"/>
      <c r="E289" s="147"/>
      <c r="F289" s="137"/>
      <c r="G289" s="137"/>
      <c r="H289" s="146"/>
      <c r="I289" s="144"/>
      <c r="J289" s="144"/>
      <c r="K289" s="144"/>
      <c r="L289" s="137"/>
      <c r="M289" s="5"/>
      <c r="N289" s="12"/>
      <c r="O289" s="12"/>
      <c r="P289" s="12"/>
      <c r="Q289" s="12"/>
      <c r="R289" s="12"/>
      <c r="S289" s="12"/>
      <c r="T289" s="12"/>
      <c r="U289" s="12"/>
      <c r="V289" s="12"/>
      <c r="W289" s="12"/>
      <c r="X289" s="12"/>
      <c r="Y289" s="12"/>
      <c r="Z289" s="12"/>
    </row>
    <row r="290" customFormat="false" ht="39.75" hidden="false" customHeight="true" outlineLevel="0" collapsed="false">
      <c r="A290" s="5"/>
      <c r="B290" s="137"/>
      <c r="C290" s="137"/>
      <c r="D290" s="137"/>
      <c r="E290" s="147"/>
      <c r="F290" s="137"/>
      <c r="G290" s="137"/>
      <c r="H290" s="146"/>
      <c r="I290" s="144"/>
      <c r="J290" s="144"/>
      <c r="K290" s="144"/>
      <c r="L290" s="137"/>
      <c r="M290" s="5"/>
      <c r="N290" s="12"/>
      <c r="O290" s="12"/>
      <c r="P290" s="12"/>
      <c r="Q290" s="12"/>
      <c r="R290" s="12"/>
      <c r="S290" s="12"/>
      <c r="T290" s="12"/>
      <c r="U290" s="12"/>
      <c r="V290" s="12"/>
      <c r="W290" s="12"/>
      <c r="X290" s="12"/>
      <c r="Y290" s="12"/>
      <c r="Z290" s="12"/>
    </row>
    <row r="291" customFormat="false" ht="39.75" hidden="false" customHeight="true" outlineLevel="0" collapsed="false">
      <c r="A291" s="5"/>
      <c r="B291" s="137"/>
      <c r="C291" s="137"/>
      <c r="D291" s="137"/>
      <c r="E291" s="147"/>
      <c r="F291" s="137"/>
      <c r="G291" s="137"/>
      <c r="H291" s="146"/>
      <c r="I291" s="144"/>
      <c r="J291" s="144"/>
      <c r="K291" s="144"/>
      <c r="L291" s="137"/>
      <c r="M291" s="5"/>
      <c r="N291" s="12"/>
      <c r="O291" s="12"/>
      <c r="P291" s="12"/>
      <c r="Q291" s="12"/>
      <c r="R291" s="12"/>
      <c r="S291" s="12"/>
      <c r="T291" s="12"/>
      <c r="U291" s="12"/>
      <c r="V291" s="12"/>
      <c r="W291" s="12"/>
      <c r="X291" s="12"/>
      <c r="Y291" s="12"/>
      <c r="Z291" s="12"/>
    </row>
    <row r="292" customFormat="false" ht="39.75" hidden="false" customHeight="true" outlineLevel="0" collapsed="false">
      <c r="A292" s="5"/>
      <c r="B292" s="137"/>
      <c r="C292" s="137"/>
      <c r="D292" s="137"/>
      <c r="E292" s="147"/>
      <c r="F292" s="137"/>
      <c r="G292" s="137"/>
      <c r="H292" s="146"/>
      <c r="I292" s="144"/>
      <c r="J292" s="144"/>
      <c r="K292" s="144"/>
      <c r="L292" s="137"/>
      <c r="M292" s="5"/>
      <c r="N292" s="12"/>
      <c r="O292" s="12"/>
      <c r="P292" s="12"/>
      <c r="Q292" s="12"/>
      <c r="R292" s="12"/>
      <c r="S292" s="12"/>
      <c r="T292" s="12"/>
      <c r="U292" s="12"/>
      <c r="V292" s="12"/>
      <c r="W292" s="12"/>
      <c r="X292" s="12"/>
      <c r="Y292" s="12"/>
      <c r="Z292" s="12"/>
    </row>
    <row r="293" customFormat="false" ht="39.75" hidden="false" customHeight="true" outlineLevel="0" collapsed="false">
      <c r="A293" s="5"/>
      <c r="B293" s="137"/>
      <c r="C293" s="137"/>
      <c r="D293" s="137"/>
      <c r="E293" s="147"/>
      <c r="F293" s="137"/>
      <c r="G293" s="137"/>
      <c r="H293" s="146"/>
      <c r="I293" s="144"/>
      <c r="J293" s="144"/>
      <c r="K293" s="144"/>
      <c r="L293" s="137"/>
      <c r="M293" s="5"/>
      <c r="N293" s="12"/>
      <c r="O293" s="12"/>
      <c r="P293" s="12"/>
      <c r="Q293" s="12"/>
      <c r="R293" s="12"/>
      <c r="S293" s="12"/>
      <c r="T293" s="12"/>
      <c r="U293" s="12"/>
      <c r="V293" s="12"/>
      <c r="W293" s="12"/>
      <c r="X293" s="12"/>
      <c r="Y293" s="12"/>
      <c r="Z293" s="12"/>
    </row>
    <row r="294" customFormat="false" ht="39.75" hidden="false" customHeight="true" outlineLevel="0" collapsed="false">
      <c r="A294" s="5"/>
      <c r="B294" s="137"/>
      <c r="C294" s="137"/>
      <c r="D294" s="137"/>
      <c r="E294" s="147"/>
      <c r="F294" s="137"/>
      <c r="G294" s="137"/>
      <c r="H294" s="146"/>
      <c r="I294" s="144"/>
      <c r="J294" s="144"/>
      <c r="K294" s="144"/>
      <c r="L294" s="137"/>
      <c r="M294" s="5"/>
      <c r="N294" s="12"/>
      <c r="O294" s="12"/>
      <c r="P294" s="12"/>
      <c r="Q294" s="12"/>
      <c r="R294" s="12"/>
      <c r="S294" s="12"/>
      <c r="T294" s="12"/>
      <c r="U294" s="12"/>
      <c r="V294" s="12"/>
      <c r="W294" s="12"/>
      <c r="X294" s="12"/>
      <c r="Y294" s="12"/>
      <c r="Z294" s="12"/>
    </row>
    <row r="295" customFormat="false" ht="39.75" hidden="false" customHeight="true" outlineLevel="0" collapsed="false">
      <c r="A295" s="5"/>
      <c r="B295" s="137"/>
      <c r="C295" s="137"/>
      <c r="D295" s="137"/>
      <c r="E295" s="147"/>
      <c r="F295" s="137"/>
      <c r="G295" s="137"/>
      <c r="H295" s="146"/>
      <c r="I295" s="144"/>
      <c r="J295" s="144"/>
      <c r="K295" s="144"/>
      <c r="L295" s="137"/>
      <c r="M295" s="5"/>
      <c r="N295" s="12"/>
      <c r="O295" s="12"/>
      <c r="P295" s="12"/>
      <c r="Q295" s="12"/>
      <c r="R295" s="12"/>
      <c r="S295" s="12"/>
      <c r="T295" s="12"/>
      <c r="U295" s="12"/>
      <c r="V295" s="12"/>
      <c r="W295" s="12"/>
      <c r="X295" s="12"/>
      <c r="Y295" s="12"/>
      <c r="Z295" s="12"/>
    </row>
    <row r="296" customFormat="false" ht="39.75" hidden="false" customHeight="true" outlineLevel="0" collapsed="false">
      <c r="A296" s="5"/>
      <c r="B296" s="137"/>
      <c r="C296" s="137"/>
      <c r="D296" s="137"/>
      <c r="E296" s="147"/>
      <c r="F296" s="137"/>
      <c r="G296" s="137"/>
      <c r="H296" s="146"/>
      <c r="I296" s="144"/>
      <c r="J296" s="144"/>
      <c r="K296" s="144"/>
      <c r="L296" s="137"/>
      <c r="M296" s="5"/>
      <c r="N296" s="12"/>
      <c r="O296" s="12"/>
      <c r="P296" s="12"/>
      <c r="Q296" s="12"/>
      <c r="R296" s="12"/>
      <c r="S296" s="12"/>
      <c r="T296" s="12"/>
      <c r="U296" s="12"/>
      <c r="V296" s="12"/>
      <c r="W296" s="12"/>
      <c r="X296" s="12"/>
      <c r="Y296" s="12"/>
      <c r="Z296" s="12"/>
    </row>
    <row r="297" customFormat="false" ht="39.75" hidden="false" customHeight="true" outlineLevel="0" collapsed="false">
      <c r="A297" s="5"/>
      <c r="B297" s="137"/>
      <c r="C297" s="137"/>
      <c r="D297" s="137"/>
      <c r="E297" s="147"/>
      <c r="F297" s="137"/>
      <c r="G297" s="137"/>
      <c r="H297" s="146"/>
      <c r="I297" s="144"/>
      <c r="J297" s="144"/>
      <c r="K297" s="144"/>
      <c r="L297" s="137"/>
      <c r="M297" s="5"/>
      <c r="N297" s="12"/>
      <c r="O297" s="12"/>
      <c r="P297" s="12"/>
      <c r="Q297" s="12"/>
      <c r="R297" s="12"/>
      <c r="S297" s="12"/>
      <c r="T297" s="12"/>
      <c r="U297" s="12"/>
      <c r="V297" s="12"/>
      <c r="W297" s="12"/>
      <c r="X297" s="12"/>
      <c r="Y297" s="12"/>
      <c r="Z297" s="12"/>
    </row>
    <row r="298" customFormat="false" ht="39.75" hidden="false" customHeight="true" outlineLevel="0" collapsed="false">
      <c r="A298" s="5"/>
      <c r="B298" s="137"/>
      <c r="C298" s="137"/>
      <c r="D298" s="137"/>
      <c r="E298" s="147"/>
      <c r="F298" s="137"/>
      <c r="G298" s="137"/>
      <c r="H298" s="146"/>
      <c r="I298" s="144"/>
      <c r="J298" s="144"/>
      <c r="K298" s="144"/>
      <c r="L298" s="137"/>
      <c r="M298" s="5"/>
      <c r="N298" s="12"/>
      <c r="O298" s="12"/>
      <c r="P298" s="12"/>
      <c r="Q298" s="12"/>
      <c r="R298" s="12"/>
      <c r="S298" s="12"/>
      <c r="T298" s="12"/>
      <c r="U298" s="12"/>
      <c r="V298" s="12"/>
      <c r="W298" s="12"/>
      <c r="X298" s="12"/>
      <c r="Y298" s="12"/>
      <c r="Z298" s="12"/>
    </row>
    <row r="299" customFormat="false" ht="39.75" hidden="false" customHeight="true" outlineLevel="0" collapsed="false">
      <c r="A299" s="5"/>
      <c r="B299" s="137"/>
      <c r="C299" s="137"/>
      <c r="D299" s="137"/>
      <c r="E299" s="147"/>
      <c r="F299" s="137"/>
      <c r="G299" s="137"/>
      <c r="H299" s="146"/>
      <c r="I299" s="144"/>
      <c r="J299" s="144"/>
      <c r="K299" s="144"/>
      <c r="L299" s="137"/>
      <c r="M299" s="5"/>
      <c r="N299" s="12"/>
      <c r="O299" s="12"/>
      <c r="P299" s="12"/>
      <c r="Q299" s="12"/>
      <c r="R299" s="12"/>
      <c r="S299" s="12"/>
      <c r="T299" s="12"/>
      <c r="U299" s="12"/>
      <c r="V299" s="12"/>
      <c r="W299" s="12"/>
      <c r="X299" s="12"/>
      <c r="Y299" s="12"/>
      <c r="Z299" s="12"/>
    </row>
    <row r="300" customFormat="false" ht="39.75" hidden="false" customHeight="true" outlineLevel="0" collapsed="false">
      <c r="A300" s="5"/>
      <c r="B300" s="137"/>
      <c r="C300" s="137"/>
      <c r="D300" s="137"/>
      <c r="E300" s="147"/>
      <c r="F300" s="137"/>
      <c r="G300" s="137"/>
      <c r="H300" s="146"/>
      <c r="I300" s="144"/>
      <c r="J300" s="144"/>
      <c r="K300" s="144"/>
      <c r="L300" s="137"/>
      <c r="M300" s="5"/>
      <c r="N300" s="12"/>
      <c r="O300" s="12"/>
      <c r="P300" s="12"/>
      <c r="Q300" s="12"/>
      <c r="R300" s="12"/>
      <c r="S300" s="12"/>
      <c r="T300" s="12"/>
      <c r="U300" s="12"/>
      <c r="V300" s="12"/>
      <c r="W300" s="12"/>
      <c r="X300" s="12"/>
      <c r="Y300" s="12"/>
      <c r="Z300" s="12"/>
    </row>
    <row r="301" customFormat="false" ht="39.75" hidden="false" customHeight="true" outlineLevel="0" collapsed="false">
      <c r="A301" s="5"/>
      <c r="B301" s="137"/>
      <c r="C301" s="137"/>
      <c r="D301" s="137"/>
      <c r="E301" s="147"/>
      <c r="F301" s="137"/>
      <c r="G301" s="137"/>
      <c r="H301" s="146"/>
      <c r="I301" s="144"/>
      <c r="J301" s="144"/>
      <c r="K301" s="144"/>
      <c r="L301" s="137"/>
      <c r="M301" s="5"/>
      <c r="N301" s="12"/>
      <c r="O301" s="12"/>
      <c r="P301" s="12"/>
      <c r="Q301" s="12"/>
      <c r="R301" s="12"/>
      <c r="S301" s="12"/>
      <c r="T301" s="12"/>
      <c r="U301" s="12"/>
      <c r="V301" s="12"/>
      <c r="W301" s="12"/>
      <c r="X301" s="12"/>
      <c r="Y301" s="12"/>
      <c r="Z301" s="12"/>
    </row>
    <row r="302" customFormat="false" ht="39.75" hidden="false" customHeight="true" outlineLevel="0" collapsed="false">
      <c r="A302" s="5"/>
      <c r="B302" s="137"/>
      <c r="C302" s="137"/>
      <c r="D302" s="137"/>
      <c r="E302" s="147"/>
      <c r="F302" s="137"/>
      <c r="G302" s="137"/>
      <c r="H302" s="146"/>
      <c r="I302" s="144"/>
      <c r="J302" s="144"/>
      <c r="K302" s="144"/>
      <c r="L302" s="137"/>
      <c r="M302" s="5"/>
      <c r="N302" s="12"/>
      <c r="O302" s="12"/>
      <c r="P302" s="12"/>
      <c r="Q302" s="12"/>
      <c r="R302" s="12"/>
      <c r="S302" s="12"/>
      <c r="T302" s="12"/>
      <c r="U302" s="12"/>
      <c r="V302" s="12"/>
      <c r="W302" s="12"/>
      <c r="X302" s="12"/>
      <c r="Y302" s="12"/>
      <c r="Z302" s="12"/>
    </row>
    <row r="303" customFormat="false" ht="39.75" hidden="false" customHeight="true" outlineLevel="0" collapsed="false">
      <c r="A303" s="5"/>
      <c r="B303" s="137"/>
      <c r="C303" s="137"/>
      <c r="D303" s="137"/>
      <c r="E303" s="147"/>
      <c r="F303" s="137"/>
      <c r="G303" s="137"/>
      <c r="H303" s="146"/>
      <c r="I303" s="144"/>
      <c r="J303" s="144"/>
      <c r="K303" s="144"/>
      <c r="L303" s="137"/>
      <c r="M303" s="5"/>
      <c r="N303" s="12"/>
      <c r="O303" s="12"/>
      <c r="P303" s="12"/>
      <c r="Q303" s="12"/>
      <c r="R303" s="12"/>
      <c r="S303" s="12"/>
      <c r="T303" s="12"/>
      <c r="U303" s="12"/>
      <c r="V303" s="12"/>
      <c r="W303" s="12"/>
      <c r="X303" s="12"/>
      <c r="Y303" s="12"/>
      <c r="Z303" s="12"/>
    </row>
    <row r="304" customFormat="false" ht="39.75" hidden="false" customHeight="true" outlineLevel="0" collapsed="false">
      <c r="A304" s="5"/>
      <c r="B304" s="137"/>
      <c r="C304" s="137"/>
      <c r="D304" s="137"/>
      <c r="E304" s="147"/>
      <c r="F304" s="137"/>
      <c r="G304" s="137"/>
      <c r="H304" s="146"/>
      <c r="I304" s="144"/>
      <c r="J304" s="144"/>
      <c r="K304" s="144"/>
      <c r="L304" s="137"/>
      <c r="M304" s="5"/>
      <c r="N304" s="12"/>
      <c r="O304" s="12"/>
      <c r="P304" s="12"/>
      <c r="Q304" s="12"/>
      <c r="R304" s="12"/>
      <c r="S304" s="12"/>
      <c r="T304" s="12"/>
      <c r="U304" s="12"/>
      <c r="V304" s="12"/>
      <c r="W304" s="12"/>
      <c r="X304" s="12"/>
      <c r="Y304" s="12"/>
      <c r="Z304" s="12"/>
    </row>
    <row r="305" customFormat="false" ht="39.75" hidden="false" customHeight="true" outlineLevel="0" collapsed="false">
      <c r="A305" s="5"/>
      <c r="B305" s="137"/>
      <c r="C305" s="137"/>
      <c r="D305" s="137"/>
      <c r="E305" s="147"/>
      <c r="F305" s="137"/>
      <c r="G305" s="137"/>
      <c r="H305" s="146"/>
      <c r="I305" s="144"/>
      <c r="J305" s="144"/>
      <c r="K305" s="144"/>
      <c r="L305" s="137"/>
      <c r="M305" s="5"/>
      <c r="N305" s="12"/>
      <c r="O305" s="12"/>
      <c r="P305" s="12"/>
      <c r="Q305" s="12"/>
      <c r="R305" s="12"/>
      <c r="S305" s="12"/>
      <c r="T305" s="12"/>
      <c r="U305" s="12"/>
      <c r="V305" s="12"/>
      <c r="W305" s="12"/>
      <c r="X305" s="12"/>
      <c r="Y305" s="12"/>
      <c r="Z305" s="12"/>
    </row>
    <row r="306" customFormat="false" ht="39.75" hidden="false" customHeight="true" outlineLevel="0" collapsed="false">
      <c r="A306" s="5"/>
      <c r="B306" s="137"/>
      <c r="C306" s="137"/>
      <c r="D306" s="137"/>
      <c r="E306" s="147"/>
      <c r="F306" s="137"/>
      <c r="G306" s="137"/>
      <c r="H306" s="146"/>
      <c r="I306" s="144"/>
      <c r="J306" s="144"/>
      <c r="K306" s="144"/>
      <c r="L306" s="137"/>
      <c r="M306" s="5"/>
      <c r="N306" s="12"/>
      <c r="O306" s="12"/>
      <c r="P306" s="12"/>
      <c r="Q306" s="12"/>
      <c r="R306" s="12"/>
      <c r="S306" s="12"/>
      <c r="T306" s="12"/>
      <c r="U306" s="12"/>
      <c r="V306" s="12"/>
      <c r="W306" s="12"/>
      <c r="X306" s="12"/>
      <c r="Y306" s="12"/>
      <c r="Z306" s="12"/>
    </row>
    <row r="307" customFormat="false" ht="39.75" hidden="false" customHeight="true" outlineLevel="0" collapsed="false">
      <c r="A307" s="5"/>
      <c r="B307" s="137"/>
      <c r="C307" s="137"/>
      <c r="D307" s="137"/>
      <c r="E307" s="147"/>
      <c r="F307" s="137"/>
      <c r="G307" s="137"/>
      <c r="H307" s="146"/>
      <c r="I307" s="144"/>
      <c r="J307" s="144"/>
      <c r="K307" s="144"/>
      <c r="L307" s="137"/>
      <c r="M307" s="5"/>
      <c r="N307" s="12"/>
      <c r="O307" s="12"/>
      <c r="P307" s="12"/>
      <c r="Q307" s="12"/>
      <c r="R307" s="12"/>
      <c r="S307" s="12"/>
      <c r="T307" s="12"/>
      <c r="U307" s="12"/>
      <c r="V307" s="12"/>
      <c r="W307" s="12"/>
      <c r="X307" s="12"/>
      <c r="Y307" s="12"/>
      <c r="Z307" s="12"/>
    </row>
    <row r="308" customFormat="false" ht="39.75" hidden="false" customHeight="true" outlineLevel="0" collapsed="false">
      <c r="A308" s="5"/>
      <c r="B308" s="137"/>
      <c r="C308" s="137"/>
      <c r="D308" s="137"/>
      <c r="E308" s="147"/>
      <c r="F308" s="137"/>
      <c r="G308" s="137"/>
      <c r="H308" s="146"/>
      <c r="I308" s="144"/>
      <c r="J308" s="144"/>
      <c r="K308" s="144"/>
      <c r="L308" s="137"/>
      <c r="M308" s="5"/>
      <c r="N308" s="12"/>
      <c r="O308" s="12"/>
      <c r="P308" s="12"/>
      <c r="Q308" s="12"/>
      <c r="R308" s="12"/>
      <c r="S308" s="12"/>
      <c r="T308" s="12"/>
      <c r="U308" s="12"/>
      <c r="V308" s="12"/>
      <c r="W308" s="12"/>
      <c r="X308" s="12"/>
      <c r="Y308" s="12"/>
      <c r="Z308" s="12"/>
    </row>
    <row r="309" customFormat="false" ht="39.75" hidden="false" customHeight="true" outlineLevel="0" collapsed="false">
      <c r="A309" s="5"/>
      <c r="B309" s="137"/>
      <c r="C309" s="137"/>
      <c r="D309" s="137"/>
      <c r="E309" s="147"/>
      <c r="F309" s="137"/>
      <c r="G309" s="137"/>
      <c r="H309" s="146"/>
      <c r="I309" s="144"/>
      <c r="J309" s="144"/>
      <c r="K309" s="144"/>
      <c r="L309" s="137"/>
      <c r="M309" s="5"/>
      <c r="N309" s="12"/>
      <c r="O309" s="12"/>
      <c r="P309" s="12"/>
      <c r="Q309" s="12"/>
      <c r="R309" s="12"/>
      <c r="S309" s="12"/>
      <c r="T309" s="12"/>
      <c r="U309" s="12"/>
      <c r="V309" s="12"/>
      <c r="W309" s="12"/>
      <c r="X309" s="12"/>
      <c r="Y309" s="12"/>
      <c r="Z309" s="12"/>
    </row>
    <row r="310" customFormat="false" ht="39.75" hidden="false" customHeight="true" outlineLevel="0" collapsed="false">
      <c r="A310" s="5"/>
      <c r="B310" s="137"/>
      <c r="C310" s="137"/>
      <c r="D310" s="137"/>
      <c r="E310" s="147"/>
      <c r="F310" s="137"/>
      <c r="G310" s="137"/>
      <c r="H310" s="146"/>
      <c r="I310" s="144"/>
      <c r="J310" s="144"/>
      <c r="K310" s="144"/>
      <c r="L310" s="137"/>
      <c r="M310" s="5"/>
      <c r="N310" s="12"/>
      <c r="O310" s="12"/>
      <c r="P310" s="12"/>
      <c r="Q310" s="12"/>
      <c r="R310" s="12"/>
      <c r="S310" s="12"/>
      <c r="T310" s="12"/>
      <c r="U310" s="12"/>
      <c r="V310" s="12"/>
      <c r="W310" s="12"/>
      <c r="X310" s="12"/>
      <c r="Y310" s="12"/>
      <c r="Z310" s="12"/>
    </row>
    <row r="311" customFormat="false" ht="39.75" hidden="false" customHeight="true" outlineLevel="0" collapsed="false">
      <c r="A311" s="5"/>
      <c r="B311" s="137"/>
      <c r="C311" s="137"/>
      <c r="D311" s="137"/>
      <c r="E311" s="147"/>
      <c r="F311" s="137"/>
      <c r="G311" s="137"/>
      <c r="H311" s="146"/>
      <c r="I311" s="144"/>
      <c r="J311" s="144"/>
      <c r="K311" s="144"/>
      <c r="L311" s="137"/>
      <c r="M311" s="5"/>
      <c r="N311" s="12"/>
      <c r="O311" s="12"/>
      <c r="P311" s="12"/>
      <c r="Q311" s="12"/>
      <c r="R311" s="12"/>
      <c r="S311" s="12"/>
      <c r="T311" s="12"/>
      <c r="U311" s="12"/>
      <c r="V311" s="12"/>
      <c r="W311" s="12"/>
      <c r="X311" s="12"/>
      <c r="Y311" s="12"/>
      <c r="Z311" s="12"/>
    </row>
    <row r="312" customFormat="false" ht="39.75" hidden="false" customHeight="true" outlineLevel="0" collapsed="false">
      <c r="A312" s="5"/>
      <c r="B312" s="137"/>
      <c r="C312" s="137"/>
      <c r="D312" s="137"/>
      <c r="E312" s="147"/>
      <c r="F312" s="137"/>
      <c r="G312" s="137"/>
      <c r="H312" s="146"/>
      <c r="I312" s="144"/>
      <c r="J312" s="144"/>
      <c r="K312" s="144"/>
      <c r="L312" s="137"/>
      <c r="M312" s="5"/>
      <c r="N312" s="12"/>
      <c r="O312" s="12"/>
      <c r="P312" s="12"/>
      <c r="Q312" s="12"/>
      <c r="R312" s="12"/>
      <c r="S312" s="12"/>
      <c r="T312" s="12"/>
      <c r="U312" s="12"/>
      <c r="V312" s="12"/>
      <c r="W312" s="12"/>
      <c r="X312" s="12"/>
      <c r="Y312" s="12"/>
      <c r="Z312" s="12"/>
    </row>
    <row r="313" customFormat="false" ht="39.75" hidden="false" customHeight="true" outlineLevel="0" collapsed="false">
      <c r="A313" s="5"/>
      <c r="B313" s="137"/>
      <c r="C313" s="137"/>
      <c r="D313" s="137"/>
      <c r="E313" s="147"/>
      <c r="F313" s="137"/>
      <c r="G313" s="137"/>
      <c r="H313" s="146"/>
      <c r="I313" s="144"/>
      <c r="J313" s="144"/>
      <c r="K313" s="144"/>
      <c r="L313" s="137"/>
      <c r="M313" s="5"/>
      <c r="N313" s="12"/>
      <c r="O313" s="12"/>
      <c r="P313" s="12"/>
      <c r="Q313" s="12"/>
      <c r="R313" s="12"/>
      <c r="S313" s="12"/>
      <c r="T313" s="12"/>
      <c r="U313" s="12"/>
      <c r="V313" s="12"/>
      <c r="W313" s="12"/>
      <c r="X313" s="12"/>
      <c r="Y313" s="12"/>
      <c r="Z313" s="12"/>
    </row>
    <row r="314" customFormat="false" ht="39.75" hidden="false" customHeight="true" outlineLevel="0" collapsed="false">
      <c r="A314" s="5"/>
      <c r="B314" s="137"/>
      <c r="C314" s="137"/>
      <c r="D314" s="137"/>
      <c r="E314" s="147"/>
      <c r="F314" s="137"/>
      <c r="G314" s="137"/>
      <c r="H314" s="146"/>
      <c r="I314" s="144"/>
      <c r="J314" s="144"/>
      <c r="K314" s="144"/>
      <c r="L314" s="137"/>
      <c r="M314" s="5"/>
      <c r="N314" s="12"/>
      <c r="O314" s="12"/>
      <c r="P314" s="12"/>
      <c r="Q314" s="12"/>
      <c r="R314" s="12"/>
      <c r="S314" s="12"/>
      <c r="T314" s="12"/>
      <c r="U314" s="12"/>
      <c r="V314" s="12"/>
      <c r="W314" s="12"/>
      <c r="X314" s="12"/>
      <c r="Y314" s="12"/>
      <c r="Z314" s="12"/>
    </row>
    <row r="315" customFormat="false" ht="39.75" hidden="false" customHeight="true" outlineLevel="0" collapsed="false">
      <c r="A315" s="5"/>
      <c r="B315" s="137"/>
      <c r="C315" s="137"/>
      <c r="D315" s="137"/>
      <c r="E315" s="147"/>
      <c r="F315" s="137"/>
      <c r="G315" s="137"/>
      <c r="H315" s="146"/>
      <c r="I315" s="144"/>
      <c r="J315" s="144"/>
      <c r="K315" s="144"/>
      <c r="L315" s="137"/>
      <c r="M315" s="5"/>
      <c r="N315" s="12"/>
      <c r="O315" s="12"/>
      <c r="P315" s="12"/>
      <c r="Q315" s="12"/>
      <c r="R315" s="12"/>
      <c r="S315" s="12"/>
      <c r="T315" s="12"/>
      <c r="U315" s="12"/>
      <c r="V315" s="12"/>
      <c r="W315" s="12"/>
      <c r="X315" s="12"/>
      <c r="Y315" s="12"/>
      <c r="Z315" s="12"/>
    </row>
    <row r="316" customFormat="false" ht="39.75" hidden="false" customHeight="true" outlineLevel="0" collapsed="false">
      <c r="A316" s="5"/>
      <c r="B316" s="137"/>
      <c r="C316" s="137"/>
      <c r="D316" s="137"/>
      <c r="E316" s="147"/>
      <c r="F316" s="137"/>
      <c r="G316" s="137"/>
      <c r="H316" s="146"/>
      <c r="I316" s="144"/>
      <c r="J316" s="144"/>
      <c r="K316" s="144"/>
      <c r="L316" s="137"/>
      <c r="M316" s="5"/>
      <c r="N316" s="12"/>
      <c r="O316" s="12"/>
      <c r="P316" s="12"/>
      <c r="Q316" s="12"/>
      <c r="R316" s="12"/>
      <c r="S316" s="12"/>
      <c r="T316" s="12"/>
      <c r="U316" s="12"/>
      <c r="V316" s="12"/>
      <c r="W316" s="12"/>
      <c r="X316" s="12"/>
      <c r="Y316" s="12"/>
      <c r="Z316" s="12"/>
    </row>
    <row r="317" customFormat="false" ht="39.75" hidden="false" customHeight="true" outlineLevel="0" collapsed="false">
      <c r="A317" s="5"/>
      <c r="B317" s="137"/>
      <c r="C317" s="137"/>
      <c r="D317" s="137"/>
      <c r="E317" s="147"/>
      <c r="F317" s="137"/>
      <c r="G317" s="137"/>
      <c r="H317" s="146"/>
      <c r="I317" s="144"/>
      <c r="J317" s="144"/>
      <c r="K317" s="144"/>
      <c r="L317" s="137"/>
      <c r="M317" s="5"/>
      <c r="N317" s="12"/>
      <c r="O317" s="12"/>
      <c r="P317" s="12"/>
      <c r="Q317" s="12"/>
      <c r="R317" s="12"/>
      <c r="S317" s="12"/>
      <c r="T317" s="12"/>
      <c r="U317" s="12"/>
      <c r="V317" s="12"/>
      <c r="W317" s="12"/>
      <c r="X317" s="12"/>
      <c r="Y317" s="12"/>
      <c r="Z317" s="12"/>
    </row>
    <row r="318" customFormat="false" ht="39.75" hidden="false" customHeight="true" outlineLevel="0" collapsed="false">
      <c r="A318" s="5"/>
      <c r="B318" s="137"/>
      <c r="C318" s="137"/>
      <c r="D318" s="137"/>
      <c r="E318" s="147"/>
      <c r="F318" s="137"/>
      <c r="G318" s="137"/>
      <c r="H318" s="146"/>
      <c r="I318" s="144"/>
      <c r="J318" s="144"/>
      <c r="K318" s="144"/>
      <c r="L318" s="137"/>
      <c r="M318" s="5"/>
      <c r="N318" s="12"/>
      <c r="O318" s="12"/>
      <c r="P318" s="12"/>
      <c r="Q318" s="12"/>
      <c r="R318" s="12"/>
      <c r="S318" s="12"/>
      <c r="T318" s="12"/>
      <c r="U318" s="12"/>
      <c r="V318" s="12"/>
      <c r="W318" s="12"/>
      <c r="X318" s="12"/>
      <c r="Y318" s="12"/>
      <c r="Z318" s="12"/>
    </row>
    <row r="319" customFormat="false" ht="39.75" hidden="false" customHeight="true" outlineLevel="0" collapsed="false">
      <c r="A319" s="5"/>
      <c r="B319" s="137"/>
      <c r="C319" s="137"/>
      <c r="D319" s="137"/>
      <c r="E319" s="147"/>
      <c r="F319" s="137"/>
      <c r="G319" s="137"/>
      <c r="H319" s="146"/>
      <c r="I319" s="144"/>
      <c r="J319" s="144"/>
      <c r="K319" s="144"/>
      <c r="L319" s="137"/>
      <c r="M319" s="5"/>
      <c r="N319" s="12"/>
      <c r="O319" s="12"/>
      <c r="P319" s="12"/>
      <c r="Q319" s="12"/>
      <c r="R319" s="12"/>
      <c r="S319" s="12"/>
      <c r="T319" s="12"/>
      <c r="U319" s="12"/>
      <c r="V319" s="12"/>
      <c r="W319" s="12"/>
      <c r="X319" s="12"/>
      <c r="Y319" s="12"/>
      <c r="Z319" s="12"/>
    </row>
    <row r="320" customFormat="false" ht="39.75" hidden="false" customHeight="true" outlineLevel="0" collapsed="false">
      <c r="A320" s="5"/>
      <c r="B320" s="137"/>
      <c r="C320" s="137"/>
      <c r="D320" s="137"/>
      <c r="E320" s="147"/>
      <c r="F320" s="137"/>
      <c r="G320" s="137"/>
      <c r="H320" s="146"/>
      <c r="I320" s="144"/>
      <c r="J320" s="144"/>
      <c r="K320" s="144"/>
      <c r="L320" s="137"/>
      <c r="M320" s="5"/>
      <c r="N320" s="12"/>
      <c r="O320" s="12"/>
      <c r="P320" s="12"/>
      <c r="Q320" s="12"/>
      <c r="R320" s="12"/>
      <c r="S320" s="12"/>
      <c r="T320" s="12"/>
      <c r="U320" s="12"/>
      <c r="V320" s="12"/>
      <c r="W320" s="12"/>
      <c r="X320" s="12"/>
      <c r="Y320" s="12"/>
      <c r="Z320" s="12"/>
    </row>
    <row r="321" customFormat="false" ht="39.75" hidden="false" customHeight="true" outlineLevel="0" collapsed="false">
      <c r="A321" s="5"/>
      <c r="B321" s="137"/>
      <c r="C321" s="137"/>
      <c r="D321" s="137"/>
      <c r="E321" s="147"/>
      <c r="F321" s="137"/>
      <c r="G321" s="137"/>
      <c r="H321" s="146"/>
      <c r="I321" s="144"/>
      <c r="J321" s="144"/>
      <c r="K321" s="144"/>
      <c r="L321" s="137"/>
      <c r="M321" s="5"/>
      <c r="N321" s="12"/>
      <c r="O321" s="12"/>
      <c r="P321" s="12"/>
      <c r="Q321" s="12"/>
      <c r="R321" s="12"/>
      <c r="S321" s="12"/>
      <c r="T321" s="12"/>
      <c r="U321" s="12"/>
      <c r="V321" s="12"/>
      <c r="W321" s="12"/>
      <c r="X321" s="12"/>
      <c r="Y321" s="12"/>
      <c r="Z321" s="12"/>
    </row>
    <row r="322" customFormat="false" ht="39.75" hidden="false" customHeight="true" outlineLevel="0" collapsed="false">
      <c r="A322" s="5"/>
      <c r="B322" s="137"/>
      <c r="C322" s="137"/>
      <c r="D322" s="137"/>
      <c r="E322" s="147"/>
      <c r="F322" s="137"/>
      <c r="G322" s="137"/>
      <c r="H322" s="146"/>
      <c r="I322" s="144"/>
      <c r="J322" s="144"/>
      <c r="K322" s="144"/>
      <c r="L322" s="137"/>
      <c r="M322" s="5"/>
      <c r="N322" s="12"/>
      <c r="O322" s="12"/>
      <c r="P322" s="12"/>
      <c r="Q322" s="12"/>
      <c r="R322" s="12"/>
      <c r="S322" s="12"/>
      <c r="T322" s="12"/>
      <c r="U322" s="12"/>
      <c r="V322" s="12"/>
      <c r="W322" s="12"/>
      <c r="X322" s="12"/>
      <c r="Y322" s="12"/>
      <c r="Z322" s="12"/>
    </row>
    <row r="323" customFormat="false" ht="39.75" hidden="false" customHeight="true" outlineLevel="0" collapsed="false">
      <c r="A323" s="5"/>
      <c r="B323" s="137"/>
      <c r="C323" s="137"/>
      <c r="D323" s="137"/>
      <c r="E323" s="147"/>
      <c r="F323" s="137"/>
      <c r="G323" s="137"/>
      <c r="H323" s="146"/>
      <c r="I323" s="144"/>
      <c r="J323" s="144"/>
      <c r="K323" s="144"/>
      <c r="L323" s="137"/>
      <c r="M323" s="5"/>
      <c r="N323" s="12"/>
      <c r="O323" s="12"/>
      <c r="P323" s="12"/>
      <c r="Q323" s="12"/>
      <c r="R323" s="12"/>
      <c r="S323" s="12"/>
      <c r="T323" s="12"/>
      <c r="U323" s="12"/>
      <c r="V323" s="12"/>
      <c r="W323" s="12"/>
      <c r="X323" s="12"/>
      <c r="Y323" s="12"/>
      <c r="Z323" s="12"/>
    </row>
    <row r="324" customFormat="false" ht="39.75" hidden="false" customHeight="true" outlineLevel="0" collapsed="false">
      <c r="A324" s="5"/>
      <c r="B324" s="137"/>
      <c r="C324" s="137"/>
      <c r="D324" s="137"/>
      <c r="E324" s="147"/>
      <c r="F324" s="137"/>
      <c r="G324" s="137"/>
      <c r="H324" s="146"/>
      <c r="I324" s="144"/>
      <c r="J324" s="144"/>
      <c r="K324" s="144"/>
      <c r="L324" s="137"/>
      <c r="M324" s="5"/>
      <c r="N324" s="12"/>
      <c r="O324" s="12"/>
      <c r="P324" s="12"/>
      <c r="Q324" s="12"/>
      <c r="R324" s="12"/>
      <c r="S324" s="12"/>
      <c r="T324" s="12"/>
      <c r="U324" s="12"/>
      <c r="V324" s="12"/>
      <c r="W324" s="12"/>
      <c r="X324" s="12"/>
      <c r="Y324" s="12"/>
      <c r="Z324" s="12"/>
    </row>
    <row r="325" customFormat="false" ht="39.75" hidden="false" customHeight="true" outlineLevel="0" collapsed="false">
      <c r="A325" s="5"/>
      <c r="B325" s="137"/>
      <c r="C325" s="137"/>
      <c r="D325" s="137"/>
      <c r="E325" s="147"/>
      <c r="F325" s="137"/>
      <c r="G325" s="137"/>
      <c r="H325" s="146"/>
      <c r="I325" s="144"/>
      <c r="J325" s="144"/>
      <c r="K325" s="144"/>
      <c r="L325" s="137"/>
      <c r="M325" s="5"/>
      <c r="N325" s="12"/>
      <c r="O325" s="12"/>
      <c r="P325" s="12"/>
      <c r="Q325" s="12"/>
      <c r="R325" s="12"/>
      <c r="S325" s="12"/>
      <c r="T325" s="12"/>
      <c r="U325" s="12"/>
      <c r="V325" s="12"/>
      <c r="W325" s="12"/>
      <c r="X325" s="12"/>
      <c r="Y325" s="12"/>
      <c r="Z325" s="12"/>
    </row>
    <row r="326" customFormat="false" ht="39.75" hidden="false" customHeight="true" outlineLevel="0" collapsed="false">
      <c r="A326" s="5"/>
      <c r="B326" s="137"/>
      <c r="C326" s="137"/>
      <c r="D326" s="137"/>
      <c r="E326" s="147"/>
      <c r="F326" s="137"/>
      <c r="G326" s="137"/>
      <c r="H326" s="146"/>
      <c r="I326" s="144"/>
      <c r="J326" s="144"/>
      <c r="K326" s="144"/>
      <c r="L326" s="137"/>
      <c r="M326" s="5"/>
      <c r="N326" s="12"/>
      <c r="O326" s="12"/>
      <c r="P326" s="12"/>
      <c r="Q326" s="12"/>
      <c r="R326" s="12"/>
      <c r="S326" s="12"/>
      <c r="T326" s="12"/>
      <c r="U326" s="12"/>
      <c r="V326" s="12"/>
      <c r="W326" s="12"/>
      <c r="X326" s="12"/>
      <c r="Y326" s="12"/>
      <c r="Z326" s="12"/>
    </row>
    <row r="327" customFormat="false" ht="39.75" hidden="false" customHeight="true" outlineLevel="0" collapsed="false">
      <c r="A327" s="5"/>
      <c r="B327" s="137"/>
      <c r="C327" s="137"/>
      <c r="D327" s="137"/>
      <c r="E327" s="147"/>
      <c r="F327" s="137"/>
      <c r="G327" s="137"/>
      <c r="H327" s="146"/>
      <c r="I327" s="144"/>
      <c r="J327" s="144"/>
      <c r="K327" s="144"/>
      <c r="L327" s="137"/>
      <c r="M327" s="5"/>
      <c r="N327" s="12"/>
      <c r="O327" s="12"/>
      <c r="P327" s="12"/>
      <c r="Q327" s="12"/>
      <c r="R327" s="12"/>
      <c r="S327" s="12"/>
      <c r="T327" s="12"/>
      <c r="U327" s="12"/>
      <c r="V327" s="12"/>
      <c r="W327" s="12"/>
      <c r="X327" s="12"/>
      <c r="Y327" s="12"/>
      <c r="Z327" s="12"/>
    </row>
    <row r="328" customFormat="false" ht="39.75" hidden="false" customHeight="true" outlineLevel="0" collapsed="false">
      <c r="A328" s="5"/>
      <c r="B328" s="137"/>
      <c r="C328" s="137"/>
      <c r="D328" s="137"/>
      <c r="E328" s="147"/>
      <c r="F328" s="137"/>
      <c r="G328" s="137"/>
      <c r="H328" s="146"/>
      <c r="I328" s="144"/>
      <c r="J328" s="144"/>
      <c r="K328" s="144"/>
      <c r="L328" s="137"/>
      <c r="M328" s="5"/>
      <c r="N328" s="12"/>
      <c r="O328" s="12"/>
      <c r="P328" s="12"/>
      <c r="Q328" s="12"/>
      <c r="R328" s="12"/>
      <c r="S328" s="12"/>
      <c r="T328" s="12"/>
      <c r="U328" s="12"/>
      <c r="V328" s="12"/>
      <c r="W328" s="12"/>
      <c r="X328" s="12"/>
      <c r="Y328" s="12"/>
      <c r="Z328" s="12"/>
    </row>
    <row r="329" customFormat="false" ht="39.75" hidden="false" customHeight="true" outlineLevel="0" collapsed="false">
      <c r="A329" s="5"/>
      <c r="B329" s="137"/>
      <c r="C329" s="137"/>
      <c r="D329" s="137"/>
      <c r="E329" s="147"/>
      <c r="F329" s="137"/>
      <c r="G329" s="137"/>
      <c r="H329" s="146"/>
      <c r="I329" s="144"/>
      <c r="J329" s="144"/>
      <c r="K329" s="144"/>
      <c r="L329" s="137"/>
      <c r="M329" s="5"/>
      <c r="N329" s="12"/>
      <c r="O329" s="12"/>
      <c r="P329" s="12"/>
      <c r="Q329" s="12"/>
      <c r="R329" s="12"/>
      <c r="S329" s="12"/>
      <c r="T329" s="12"/>
      <c r="U329" s="12"/>
      <c r="V329" s="12"/>
      <c r="W329" s="12"/>
      <c r="X329" s="12"/>
      <c r="Y329" s="12"/>
      <c r="Z329" s="12"/>
    </row>
    <row r="330" customFormat="false" ht="39.75" hidden="false" customHeight="true" outlineLevel="0" collapsed="false">
      <c r="A330" s="5"/>
      <c r="B330" s="137"/>
      <c r="C330" s="137"/>
      <c r="D330" s="137"/>
      <c r="E330" s="147"/>
      <c r="F330" s="137"/>
      <c r="G330" s="137"/>
      <c r="H330" s="146"/>
      <c r="I330" s="144"/>
      <c r="J330" s="144"/>
      <c r="K330" s="144"/>
      <c r="L330" s="137"/>
      <c r="M330" s="5"/>
      <c r="N330" s="12"/>
      <c r="O330" s="12"/>
      <c r="P330" s="12"/>
      <c r="Q330" s="12"/>
      <c r="R330" s="12"/>
      <c r="S330" s="12"/>
      <c r="T330" s="12"/>
      <c r="U330" s="12"/>
      <c r="V330" s="12"/>
      <c r="W330" s="12"/>
      <c r="X330" s="12"/>
      <c r="Y330" s="12"/>
      <c r="Z330" s="12"/>
    </row>
    <row r="331" customFormat="false" ht="39.75" hidden="false" customHeight="true" outlineLevel="0" collapsed="false">
      <c r="A331" s="5"/>
      <c r="B331" s="137"/>
      <c r="C331" s="137"/>
      <c r="D331" s="137"/>
      <c r="E331" s="147"/>
      <c r="F331" s="137"/>
      <c r="G331" s="137"/>
      <c r="H331" s="146"/>
      <c r="I331" s="144"/>
      <c r="J331" s="144"/>
      <c r="K331" s="144"/>
      <c r="L331" s="137"/>
      <c r="M331" s="5"/>
      <c r="N331" s="12"/>
      <c r="O331" s="12"/>
      <c r="P331" s="12"/>
      <c r="Q331" s="12"/>
      <c r="R331" s="12"/>
      <c r="S331" s="12"/>
      <c r="T331" s="12"/>
      <c r="U331" s="12"/>
      <c r="V331" s="12"/>
      <c r="W331" s="12"/>
      <c r="X331" s="12"/>
      <c r="Y331" s="12"/>
      <c r="Z331" s="12"/>
    </row>
    <row r="332" customFormat="false" ht="39.75" hidden="false" customHeight="true" outlineLevel="0" collapsed="false">
      <c r="A332" s="5"/>
      <c r="B332" s="137"/>
      <c r="C332" s="137"/>
      <c r="D332" s="137"/>
      <c r="E332" s="147"/>
      <c r="F332" s="137"/>
      <c r="G332" s="137"/>
      <c r="H332" s="146"/>
      <c r="I332" s="144"/>
      <c r="J332" s="144"/>
      <c r="K332" s="144"/>
      <c r="L332" s="137"/>
      <c r="M332" s="5"/>
      <c r="N332" s="12"/>
      <c r="O332" s="12"/>
      <c r="P332" s="12"/>
      <c r="Q332" s="12"/>
      <c r="R332" s="12"/>
      <c r="S332" s="12"/>
      <c r="T332" s="12"/>
      <c r="U332" s="12"/>
      <c r="V332" s="12"/>
      <c r="W332" s="12"/>
      <c r="X332" s="12"/>
      <c r="Y332" s="12"/>
      <c r="Z332" s="12"/>
    </row>
    <row r="333" customFormat="false" ht="39.75" hidden="false" customHeight="true" outlineLevel="0" collapsed="false">
      <c r="A333" s="5"/>
      <c r="B333" s="137"/>
      <c r="C333" s="137"/>
      <c r="D333" s="137"/>
      <c r="E333" s="147"/>
      <c r="F333" s="137"/>
      <c r="G333" s="137"/>
      <c r="H333" s="146"/>
      <c r="I333" s="144"/>
      <c r="J333" s="144"/>
      <c r="K333" s="144"/>
      <c r="L333" s="137"/>
      <c r="M333" s="5"/>
      <c r="N333" s="12"/>
      <c r="O333" s="12"/>
      <c r="P333" s="12"/>
      <c r="Q333" s="12"/>
      <c r="R333" s="12"/>
      <c r="S333" s="12"/>
      <c r="T333" s="12"/>
      <c r="U333" s="12"/>
      <c r="V333" s="12"/>
      <c r="W333" s="12"/>
      <c r="X333" s="12"/>
      <c r="Y333" s="12"/>
      <c r="Z333" s="12"/>
    </row>
    <row r="334" customFormat="false" ht="39.75" hidden="false" customHeight="true" outlineLevel="0" collapsed="false">
      <c r="A334" s="5"/>
      <c r="B334" s="137"/>
      <c r="C334" s="137"/>
      <c r="D334" s="137"/>
      <c r="E334" s="147"/>
      <c r="F334" s="137"/>
      <c r="G334" s="137"/>
      <c r="H334" s="146"/>
      <c r="I334" s="144"/>
      <c r="J334" s="144"/>
      <c r="K334" s="144"/>
      <c r="L334" s="137"/>
      <c r="M334" s="5"/>
      <c r="N334" s="12"/>
      <c r="O334" s="12"/>
      <c r="P334" s="12"/>
      <c r="Q334" s="12"/>
      <c r="R334" s="12"/>
      <c r="S334" s="12"/>
      <c r="T334" s="12"/>
      <c r="U334" s="12"/>
      <c r="V334" s="12"/>
      <c r="W334" s="12"/>
      <c r="X334" s="12"/>
      <c r="Y334" s="12"/>
      <c r="Z334" s="12"/>
    </row>
    <row r="335" customFormat="false" ht="39.75" hidden="false" customHeight="true" outlineLevel="0" collapsed="false">
      <c r="A335" s="5"/>
      <c r="B335" s="137"/>
      <c r="C335" s="137"/>
      <c r="D335" s="137"/>
      <c r="E335" s="147"/>
      <c r="F335" s="137"/>
      <c r="G335" s="137"/>
      <c r="H335" s="146"/>
      <c r="I335" s="144"/>
      <c r="J335" s="144"/>
      <c r="K335" s="144"/>
      <c r="L335" s="137"/>
      <c r="M335" s="5"/>
      <c r="N335" s="12"/>
      <c r="O335" s="12"/>
      <c r="P335" s="12"/>
      <c r="Q335" s="12"/>
      <c r="R335" s="12"/>
      <c r="S335" s="12"/>
      <c r="T335" s="12"/>
      <c r="U335" s="12"/>
      <c r="V335" s="12"/>
      <c r="W335" s="12"/>
      <c r="X335" s="12"/>
      <c r="Y335" s="12"/>
      <c r="Z335" s="12"/>
    </row>
    <row r="336" customFormat="false" ht="39.75" hidden="false" customHeight="true" outlineLevel="0" collapsed="false">
      <c r="A336" s="5"/>
      <c r="B336" s="137"/>
      <c r="C336" s="137"/>
      <c r="D336" s="137"/>
      <c r="E336" s="147"/>
      <c r="F336" s="137"/>
      <c r="G336" s="137"/>
      <c r="H336" s="146"/>
      <c r="I336" s="144"/>
      <c r="J336" s="144"/>
      <c r="K336" s="144"/>
      <c r="L336" s="137"/>
      <c r="M336" s="5"/>
      <c r="N336" s="12"/>
      <c r="O336" s="12"/>
      <c r="P336" s="12"/>
      <c r="Q336" s="12"/>
      <c r="R336" s="12"/>
      <c r="S336" s="12"/>
      <c r="T336" s="12"/>
      <c r="U336" s="12"/>
      <c r="V336" s="12"/>
      <c r="W336" s="12"/>
      <c r="X336" s="12"/>
      <c r="Y336" s="12"/>
      <c r="Z336" s="12"/>
    </row>
    <row r="337" customFormat="false" ht="39.75" hidden="false" customHeight="true" outlineLevel="0" collapsed="false">
      <c r="A337" s="5"/>
      <c r="B337" s="137"/>
      <c r="C337" s="137"/>
      <c r="D337" s="137"/>
      <c r="E337" s="147"/>
      <c r="F337" s="137"/>
      <c r="G337" s="137"/>
      <c r="H337" s="146"/>
      <c r="I337" s="144"/>
      <c r="J337" s="144"/>
      <c r="K337" s="144"/>
      <c r="L337" s="137"/>
      <c r="M337" s="5"/>
      <c r="N337" s="12"/>
      <c r="O337" s="12"/>
      <c r="P337" s="12"/>
      <c r="Q337" s="12"/>
      <c r="R337" s="12"/>
      <c r="S337" s="12"/>
      <c r="T337" s="12"/>
      <c r="U337" s="12"/>
      <c r="V337" s="12"/>
      <c r="W337" s="12"/>
      <c r="X337" s="12"/>
      <c r="Y337" s="12"/>
      <c r="Z337" s="12"/>
    </row>
    <row r="338" customFormat="false" ht="39.75" hidden="false" customHeight="true" outlineLevel="0" collapsed="false">
      <c r="A338" s="5"/>
      <c r="B338" s="137"/>
      <c r="C338" s="137"/>
      <c r="D338" s="137"/>
      <c r="E338" s="147"/>
      <c r="F338" s="137"/>
      <c r="G338" s="137"/>
      <c r="H338" s="146"/>
      <c r="I338" s="144"/>
      <c r="J338" s="144"/>
      <c r="K338" s="144"/>
      <c r="L338" s="137"/>
      <c r="M338" s="5"/>
      <c r="N338" s="12"/>
      <c r="O338" s="12"/>
      <c r="P338" s="12"/>
      <c r="Q338" s="12"/>
      <c r="R338" s="12"/>
      <c r="S338" s="12"/>
      <c r="T338" s="12"/>
      <c r="U338" s="12"/>
      <c r="V338" s="12"/>
      <c r="W338" s="12"/>
      <c r="X338" s="12"/>
      <c r="Y338" s="12"/>
      <c r="Z338" s="12"/>
    </row>
    <row r="339" customFormat="false" ht="39.75" hidden="false" customHeight="true" outlineLevel="0" collapsed="false">
      <c r="A339" s="5"/>
      <c r="B339" s="137"/>
      <c r="C339" s="137"/>
      <c r="D339" s="137"/>
      <c r="E339" s="147"/>
      <c r="F339" s="137"/>
      <c r="G339" s="137"/>
      <c r="H339" s="146"/>
      <c r="I339" s="144"/>
      <c r="J339" s="144"/>
      <c r="K339" s="144"/>
      <c r="L339" s="137"/>
      <c r="M339" s="5"/>
      <c r="N339" s="12"/>
      <c r="O339" s="12"/>
      <c r="P339" s="12"/>
      <c r="Q339" s="12"/>
      <c r="R339" s="12"/>
      <c r="S339" s="12"/>
      <c r="T339" s="12"/>
      <c r="U339" s="12"/>
      <c r="V339" s="12"/>
      <c r="W339" s="12"/>
      <c r="X339" s="12"/>
      <c r="Y339" s="12"/>
      <c r="Z339" s="12"/>
    </row>
    <row r="340" customFormat="false" ht="39.75" hidden="false" customHeight="true" outlineLevel="0" collapsed="false">
      <c r="A340" s="5"/>
      <c r="B340" s="137"/>
      <c r="C340" s="137"/>
      <c r="D340" s="137"/>
      <c r="E340" s="147"/>
      <c r="F340" s="137"/>
      <c r="G340" s="137"/>
      <c r="H340" s="146"/>
      <c r="I340" s="144"/>
      <c r="J340" s="144"/>
      <c r="K340" s="144"/>
      <c r="L340" s="137"/>
      <c r="M340" s="5"/>
      <c r="N340" s="12"/>
      <c r="O340" s="12"/>
      <c r="P340" s="12"/>
      <c r="Q340" s="12"/>
      <c r="R340" s="12"/>
      <c r="S340" s="12"/>
      <c r="T340" s="12"/>
      <c r="U340" s="12"/>
      <c r="V340" s="12"/>
      <c r="W340" s="12"/>
      <c r="X340" s="12"/>
      <c r="Y340" s="12"/>
      <c r="Z340" s="12"/>
    </row>
    <row r="341" customFormat="false" ht="39.75" hidden="false" customHeight="true" outlineLevel="0" collapsed="false">
      <c r="A341" s="5"/>
      <c r="B341" s="137"/>
      <c r="C341" s="137"/>
      <c r="D341" s="137"/>
      <c r="E341" s="147"/>
      <c r="F341" s="137"/>
      <c r="G341" s="137"/>
      <c r="H341" s="146"/>
      <c r="I341" s="144"/>
      <c r="J341" s="144"/>
      <c r="K341" s="144"/>
      <c r="L341" s="137"/>
      <c r="M341" s="5"/>
      <c r="N341" s="12"/>
      <c r="O341" s="12"/>
      <c r="P341" s="12"/>
      <c r="Q341" s="12"/>
      <c r="R341" s="12"/>
      <c r="S341" s="12"/>
      <c r="T341" s="12"/>
      <c r="U341" s="12"/>
      <c r="V341" s="12"/>
      <c r="W341" s="12"/>
      <c r="X341" s="12"/>
      <c r="Y341" s="12"/>
      <c r="Z341" s="12"/>
    </row>
    <row r="342" customFormat="false" ht="39.75" hidden="false" customHeight="true" outlineLevel="0" collapsed="false">
      <c r="A342" s="5"/>
      <c r="B342" s="137"/>
      <c r="C342" s="137"/>
      <c r="D342" s="137"/>
      <c r="E342" s="147"/>
      <c r="F342" s="137"/>
      <c r="G342" s="137"/>
      <c r="H342" s="146"/>
      <c r="I342" s="144"/>
      <c r="J342" s="144"/>
      <c r="K342" s="144"/>
      <c r="L342" s="137"/>
      <c r="M342" s="5"/>
      <c r="N342" s="12"/>
      <c r="O342" s="12"/>
      <c r="P342" s="12"/>
      <c r="Q342" s="12"/>
      <c r="R342" s="12"/>
      <c r="S342" s="12"/>
      <c r="T342" s="12"/>
      <c r="U342" s="12"/>
      <c r="V342" s="12"/>
      <c r="W342" s="12"/>
      <c r="X342" s="12"/>
      <c r="Y342" s="12"/>
      <c r="Z342" s="12"/>
    </row>
    <row r="343" customFormat="false" ht="39.75" hidden="false" customHeight="true" outlineLevel="0" collapsed="false">
      <c r="A343" s="5"/>
      <c r="B343" s="137"/>
      <c r="C343" s="137"/>
      <c r="D343" s="137"/>
      <c r="E343" s="147"/>
      <c r="F343" s="137"/>
      <c r="G343" s="137"/>
      <c r="H343" s="146"/>
      <c r="I343" s="144"/>
      <c r="J343" s="144"/>
      <c r="K343" s="144"/>
      <c r="L343" s="137"/>
      <c r="M343" s="5"/>
      <c r="N343" s="12"/>
      <c r="O343" s="12"/>
      <c r="P343" s="12"/>
      <c r="Q343" s="12"/>
      <c r="R343" s="12"/>
      <c r="S343" s="12"/>
      <c r="T343" s="12"/>
      <c r="U343" s="12"/>
      <c r="V343" s="12"/>
      <c r="W343" s="12"/>
      <c r="X343" s="12"/>
      <c r="Y343" s="12"/>
      <c r="Z343" s="12"/>
    </row>
    <row r="344" customFormat="false" ht="39.75" hidden="false" customHeight="true" outlineLevel="0" collapsed="false">
      <c r="A344" s="5"/>
      <c r="B344" s="137"/>
      <c r="C344" s="137"/>
      <c r="D344" s="137"/>
      <c r="E344" s="147"/>
      <c r="F344" s="137"/>
      <c r="G344" s="137"/>
      <c r="H344" s="146"/>
      <c r="I344" s="144"/>
      <c r="J344" s="144"/>
      <c r="K344" s="144"/>
      <c r="L344" s="137"/>
      <c r="M344" s="5"/>
      <c r="N344" s="12"/>
      <c r="O344" s="12"/>
      <c r="P344" s="12"/>
      <c r="Q344" s="12"/>
      <c r="R344" s="12"/>
      <c r="S344" s="12"/>
      <c r="T344" s="12"/>
      <c r="U344" s="12"/>
      <c r="V344" s="12"/>
      <c r="W344" s="12"/>
      <c r="X344" s="12"/>
      <c r="Y344" s="12"/>
      <c r="Z344" s="12"/>
    </row>
    <row r="345" customFormat="false" ht="39.75" hidden="false" customHeight="true" outlineLevel="0" collapsed="false">
      <c r="A345" s="5"/>
      <c r="B345" s="137"/>
      <c r="C345" s="137"/>
      <c r="D345" s="137"/>
      <c r="E345" s="147"/>
      <c r="F345" s="137"/>
      <c r="G345" s="137"/>
      <c r="H345" s="146"/>
      <c r="I345" s="144"/>
      <c r="J345" s="144"/>
      <c r="K345" s="144"/>
      <c r="L345" s="137"/>
      <c r="M345" s="5"/>
      <c r="N345" s="12"/>
      <c r="O345" s="12"/>
      <c r="P345" s="12"/>
      <c r="Q345" s="12"/>
      <c r="R345" s="12"/>
      <c r="S345" s="12"/>
      <c r="T345" s="12"/>
      <c r="U345" s="12"/>
      <c r="V345" s="12"/>
      <c r="W345" s="12"/>
      <c r="X345" s="12"/>
      <c r="Y345" s="12"/>
      <c r="Z345" s="12"/>
    </row>
    <row r="346" customFormat="false" ht="39.75" hidden="false" customHeight="true" outlineLevel="0" collapsed="false">
      <c r="A346" s="5"/>
      <c r="B346" s="137"/>
      <c r="C346" s="137"/>
      <c r="D346" s="137"/>
      <c r="E346" s="147"/>
      <c r="F346" s="137"/>
      <c r="G346" s="137"/>
      <c r="H346" s="146"/>
      <c r="I346" s="144"/>
      <c r="J346" s="144"/>
      <c r="K346" s="144"/>
      <c r="L346" s="137"/>
      <c r="M346" s="5"/>
      <c r="N346" s="12"/>
      <c r="O346" s="12"/>
      <c r="P346" s="12"/>
      <c r="Q346" s="12"/>
      <c r="R346" s="12"/>
      <c r="S346" s="12"/>
      <c r="T346" s="12"/>
      <c r="U346" s="12"/>
      <c r="V346" s="12"/>
      <c r="W346" s="12"/>
      <c r="X346" s="12"/>
      <c r="Y346" s="12"/>
      <c r="Z346" s="12"/>
    </row>
    <row r="347" customFormat="false" ht="39.75" hidden="false" customHeight="true" outlineLevel="0" collapsed="false">
      <c r="A347" s="5"/>
      <c r="B347" s="137"/>
      <c r="C347" s="137"/>
      <c r="D347" s="137"/>
      <c r="E347" s="147"/>
      <c r="F347" s="137"/>
      <c r="G347" s="137"/>
      <c r="H347" s="146"/>
      <c r="I347" s="144"/>
      <c r="J347" s="144"/>
      <c r="K347" s="144"/>
      <c r="L347" s="137"/>
      <c r="M347" s="5"/>
      <c r="N347" s="12"/>
      <c r="O347" s="12"/>
      <c r="P347" s="12"/>
      <c r="Q347" s="12"/>
      <c r="R347" s="12"/>
      <c r="S347" s="12"/>
      <c r="T347" s="12"/>
      <c r="U347" s="12"/>
      <c r="V347" s="12"/>
      <c r="W347" s="12"/>
      <c r="X347" s="12"/>
      <c r="Y347" s="12"/>
      <c r="Z347" s="12"/>
    </row>
    <row r="348" customFormat="false" ht="39.75" hidden="false" customHeight="true" outlineLevel="0" collapsed="false">
      <c r="A348" s="5"/>
      <c r="B348" s="137"/>
      <c r="C348" s="137"/>
      <c r="D348" s="137"/>
      <c r="E348" s="147"/>
      <c r="F348" s="137"/>
      <c r="G348" s="137"/>
      <c r="H348" s="146"/>
      <c r="I348" s="144"/>
      <c r="J348" s="144"/>
      <c r="K348" s="144"/>
      <c r="L348" s="137"/>
      <c r="M348" s="5"/>
      <c r="N348" s="12"/>
      <c r="O348" s="12"/>
      <c r="P348" s="12"/>
      <c r="Q348" s="12"/>
      <c r="R348" s="12"/>
      <c r="S348" s="12"/>
      <c r="T348" s="12"/>
      <c r="U348" s="12"/>
      <c r="V348" s="12"/>
      <c r="W348" s="12"/>
      <c r="X348" s="12"/>
      <c r="Y348" s="12"/>
      <c r="Z348" s="12"/>
    </row>
    <row r="349" customFormat="false" ht="39.75" hidden="false" customHeight="true" outlineLevel="0" collapsed="false">
      <c r="A349" s="5"/>
      <c r="B349" s="137"/>
      <c r="C349" s="137"/>
      <c r="D349" s="137"/>
      <c r="E349" s="147"/>
      <c r="F349" s="137"/>
      <c r="G349" s="137"/>
      <c r="H349" s="146"/>
      <c r="I349" s="144"/>
      <c r="J349" s="144"/>
      <c r="K349" s="144"/>
      <c r="L349" s="137"/>
      <c r="M349" s="5"/>
      <c r="N349" s="12"/>
      <c r="O349" s="12"/>
      <c r="P349" s="12"/>
      <c r="Q349" s="12"/>
      <c r="R349" s="12"/>
      <c r="S349" s="12"/>
      <c r="T349" s="12"/>
      <c r="U349" s="12"/>
      <c r="V349" s="12"/>
      <c r="W349" s="12"/>
      <c r="X349" s="12"/>
      <c r="Y349" s="12"/>
      <c r="Z349" s="12"/>
    </row>
    <row r="350" customFormat="false" ht="39.75" hidden="false" customHeight="true" outlineLevel="0" collapsed="false">
      <c r="A350" s="5"/>
      <c r="B350" s="137"/>
      <c r="C350" s="137"/>
      <c r="D350" s="137"/>
      <c r="E350" s="147"/>
      <c r="F350" s="137"/>
      <c r="G350" s="137"/>
      <c r="H350" s="146"/>
      <c r="I350" s="144"/>
      <c r="J350" s="144"/>
      <c r="K350" s="144"/>
      <c r="L350" s="137"/>
      <c r="M350" s="5"/>
      <c r="N350" s="12"/>
      <c r="O350" s="12"/>
      <c r="P350" s="12"/>
      <c r="Q350" s="12"/>
      <c r="R350" s="12"/>
      <c r="S350" s="12"/>
      <c r="T350" s="12"/>
      <c r="U350" s="12"/>
      <c r="V350" s="12"/>
      <c r="W350" s="12"/>
      <c r="X350" s="12"/>
      <c r="Y350" s="12"/>
      <c r="Z350" s="12"/>
    </row>
    <row r="351" customFormat="false" ht="39.75" hidden="false" customHeight="true" outlineLevel="0" collapsed="false">
      <c r="A351" s="5"/>
      <c r="B351" s="137"/>
      <c r="C351" s="137"/>
      <c r="D351" s="137"/>
      <c r="E351" s="147"/>
      <c r="F351" s="137"/>
      <c r="G351" s="137"/>
      <c r="H351" s="146"/>
      <c r="I351" s="144"/>
      <c r="J351" s="144"/>
      <c r="K351" s="144"/>
      <c r="L351" s="137"/>
      <c r="M351" s="5"/>
      <c r="N351" s="12"/>
      <c r="O351" s="12"/>
      <c r="P351" s="12"/>
      <c r="Q351" s="12"/>
      <c r="R351" s="12"/>
      <c r="S351" s="12"/>
      <c r="T351" s="12"/>
      <c r="U351" s="12"/>
      <c r="V351" s="12"/>
      <c r="W351" s="12"/>
      <c r="X351" s="12"/>
      <c r="Y351" s="12"/>
      <c r="Z351" s="12"/>
    </row>
    <row r="352" customFormat="false" ht="39.75" hidden="false" customHeight="true" outlineLevel="0" collapsed="false">
      <c r="A352" s="5"/>
      <c r="B352" s="137"/>
      <c r="C352" s="137"/>
      <c r="D352" s="137"/>
      <c r="E352" s="147"/>
      <c r="F352" s="137"/>
      <c r="G352" s="137"/>
      <c r="H352" s="146"/>
      <c r="I352" s="144"/>
      <c r="J352" s="144"/>
      <c r="K352" s="144"/>
      <c r="L352" s="137"/>
      <c r="M352" s="5"/>
      <c r="N352" s="12"/>
      <c r="O352" s="12"/>
      <c r="P352" s="12"/>
      <c r="Q352" s="12"/>
      <c r="R352" s="12"/>
      <c r="S352" s="12"/>
      <c r="T352" s="12"/>
      <c r="U352" s="12"/>
      <c r="V352" s="12"/>
      <c r="W352" s="12"/>
      <c r="X352" s="12"/>
      <c r="Y352" s="12"/>
      <c r="Z352" s="12"/>
    </row>
    <row r="353" customFormat="false" ht="39.75" hidden="false" customHeight="true" outlineLevel="0" collapsed="false">
      <c r="A353" s="5"/>
      <c r="B353" s="137"/>
      <c r="C353" s="137"/>
      <c r="D353" s="137"/>
      <c r="E353" s="147"/>
      <c r="F353" s="137"/>
      <c r="G353" s="137"/>
      <c r="H353" s="146"/>
      <c r="I353" s="144"/>
      <c r="J353" s="144"/>
      <c r="K353" s="144"/>
      <c r="L353" s="137"/>
      <c r="M353" s="5"/>
      <c r="N353" s="12"/>
      <c r="O353" s="12"/>
      <c r="P353" s="12"/>
      <c r="Q353" s="12"/>
      <c r="R353" s="12"/>
      <c r="S353" s="12"/>
      <c r="T353" s="12"/>
      <c r="U353" s="12"/>
      <c r="V353" s="12"/>
      <c r="W353" s="12"/>
      <c r="X353" s="12"/>
      <c r="Y353" s="12"/>
      <c r="Z353" s="12"/>
    </row>
    <row r="354" customFormat="false" ht="39.75" hidden="false" customHeight="true" outlineLevel="0" collapsed="false">
      <c r="A354" s="5"/>
      <c r="B354" s="137"/>
      <c r="C354" s="137"/>
      <c r="D354" s="137"/>
      <c r="E354" s="147"/>
      <c r="F354" s="137"/>
      <c r="G354" s="137"/>
      <c r="H354" s="146"/>
      <c r="I354" s="144"/>
      <c r="J354" s="144"/>
      <c r="K354" s="144"/>
      <c r="L354" s="137"/>
      <c r="M354" s="5"/>
      <c r="N354" s="12"/>
      <c r="O354" s="12"/>
      <c r="P354" s="12"/>
      <c r="Q354" s="12"/>
      <c r="R354" s="12"/>
      <c r="S354" s="12"/>
      <c r="T354" s="12"/>
      <c r="U354" s="12"/>
      <c r="V354" s="12"/>
      <c r="W354" s="12"/>
      <c r="X354" s="12"/>
      <c r="Y354" s="12"/>
      <c r="Z354" s="12"/>
    </row>
    <row r="355" customFormat="false" ht="39.75" hidden="false" customHeight="true" outlineLevel="0" collapsed="false">
      <c r="A355" s="5"/>
      <c r="B355" s="137"/>
      <c r="C355" s="137"/>
      <c r="D355" s="137"/>
      <c r="E355" s="147"/>
      <c r="F355" s="137"/>
      <c r="G355" s="137"/>
      <c r="H355" s="146"/>
      <c r="I355" s="144"/>
      <c r="J355" s="144"/>
      <c r="K355" s="144"/>
      <c r="L355" s="137"/>
      <c r="M355" s="5"/>
      <c r="N355" s="12"/>
      <c r="O355" s="12"/>
      <c r="P355" s="12"/>
      <c r="Q355" s="12"/>
      <c r="R355" s="12"/>
      <c r="S355" s="12"/>
      <c r="T355" s="12"/>
      <c r="U355" s="12"/>
      <c r="V355" s="12"/>
      <c r="W355" s="12"/>
      <c r="X355" s="12"/>
      <c r="Y355" s="12"/>
      <c r="Z355" s="12"/>
    </row>
    <row r="356" customFormat="false" ht="39.75" hidden="false" customHeight="true" outlineLevel="0" collapsed="false">
      <c r="A356" s="5"/>
      <c r="B356" s="137"/>
      <c r="C356" s="137"/>
      <c r="D356" s="137"/>
      <c r="E356" s="147"/>
      <c r="F356" s="137"/>
      <c r="G356" s="137"/>
      <c r="H356" s="146"/>
      <c r="I356" s="144"/>
      <c r="J356" s="144"/>
      <c r="K356" s="144"/>
      <c r="L356" s="137"/>
      <c r="M356" s="5"/>
      <c r="N356" s="12"/>
      <c r="O356" s="12"/>
      <c r="P356" s="12"/>
      <c r="Q356" s="12"/>
      <c r="R356" s="12"/>
      <c r="S356" s="12"/>
      <c r="T356" s="12"/>
      <c r="U356" s="12"/>
      <c r="V356" s="12"/>
      <c r="W356" s="12"/>
      <c r="X356" s="12"/>
      <c r="Y356" s="12"/>
      <c r="Z356" s="12"/>
    </row>
    <row r="357" customFormat="false" ht="39.75" hidden="false" customHeight="true" outlineLevel="0" collapsed="false">
      <c r="A357" s="5"/>
      <c r="B357" s="137"/>
      <c r="C357" s="137"/>
      <c r="D357" s="137"/>
      <c r="E357" s="147"/>
      <c r="F357" s="137"/>
      <c r="G357" s="137"/>
      <c r="H357" s="146"/>
      <c r="I357" s="144"/>
      <c r="J357" s="144"/>
      <c r="K357" s="144"/>
      <c r="L357" s="137"/>
      <c r="M357" s="5"/>
      <c r="N357" s="12"/>
      <c r="O357" s="12"/>
      <c r="P357" s="12"/>
      <c r="Q357" s="12"/>
      <c r="R357" s="12"/>
      <c r="S357" s="12"/>
      <c r="T357" s="12"/>
      <c r="U357" s="12"/>
      <c r="V357" s="12"/>
      <c r="W357" s="12"/>
      <c r="X357" s="12"/>
      <c r="Y357" s="12"/>
      <c r="Z357" s="12"/>
    </row>
    <row r="358" customFormat="false" ht="39.75" hidden="false" customHeight="true" outlineLevel="0" collapsed="false">
      <c r="A358" s="5"/>
      <c r="B358" s="137"/>
      <c r="C358" s="137"/>
      <c r="D358" s="137"/>
      <c r="E358" s="147"/>
      <c r="F358" s="137"/>
      <c r="G358" s="137"/>
      <c r="H358" s="146"/>
      <c r="I358" s="144"/>
      <c r="J358" s="144"/>
      <c r="K358" s="144"/>
      <c r="L358" s="137"/>
      <c r="M358" s="5"/>
      <c r="N358" s="12"/>
      <c r="O358" s="12"/>
      <c r="P358" s="12"/>
      <c r="Q358" s="12"/>
      <c r="R358" s="12"/>
      <c r="S358" s="12"/>
      <c r="T358" s="12"/>
      <c r="U358" s="12"/>
      <c r="V358" s="12"/>
      <c r="W358" s="12"/>
      <c r="X358" s="12"/>
      <c r="Y358" s="12"/>
      <c r="Z358" s="12"/>
    </row>
    <row r="359" customFormat="false" ht="39.75" hidden="false" customHeight="true" outlineLevel="0" collapsed="false">
      <c r="A359" s="5"/>
      <c r="B359" s="137"/>
      <c r="C359" s="137"/>
      <c r="D359" s="137"/>
      <c r="E359" s="147"/>
      <c r="F359" s="137"/>
      <c r="G359" s="137"/>
      <c r="H359" s="146"/>
      <c r="I359" s="144"/>
      <c r="J359" s="144"/>
      <c r="K359" s="144"/>
      <c r="L359" s="137"/>
      <c r="M359" s="5"/>
      <c r="N359" s="12"/>
      <c r="O359" s="12"/>
      <c r="P359" s="12"/>
      <c r="Q359" s="12"/>
      <c r="R359" s="12"/>
      <c r="S359" s="12"/>
      <c r="T359" s="12"/>
      <c r="U359" s="12"/>
      <c r="V359" s="12"/>
      <c r="W359" s="12"/>
      <c r="X359" s="12"/>
      <c r="Y359" s="12"/>
      <c r="Z359" s="12"/>
    </row>
    <row r="360" customFormat="false" ht="39.75" hidden="false" customHeight="true" outlineLevel="0" collapsed="false">
      <c r="A360" s="5"/>
      <c r="B360" s="137"/>
      <c r="C360" s="137"/>
      <c r="D360" s="137"/>
      <c r="E360" s="147"/>
      <c r="F360" s="137"/>
      <c r="G360" s="137"/>
      <c r="H360" s="146"/>
      <c r="I360" s="144"/>
      <c r="J360" s="144"/>
      <c r="K360" s="144"/>
      <c r="L360" s="137"/>
      <c r="M360" s="5"/>
      <c r="N360" s="12"/>
      <c r="O360" s="12"/>
      <c r="P360" s="12"/>
      <c r="Q360" s="12"/>
      <c r="R360" s="12"/>
      <c r="S360" s="12"/>
      <c r="T360" s="12"/>
      <c r="U360" s="12"/>
      <c r="V360" s="12"/>
      <c r="W360" s="12"/>
      <c r="X360" s="12"/>
      <c r="Y360" s="12"/>
      <c r="Z360" s="12"/>
    </row>
    <row r="361" customFormat="false" ht="39.75" hidden="false" customHeight="true" outlineLevel="0" collapsed="false">
      <c r="A361" s="5"/>
      <c r="B361" s="137"/>
      <c r="C361" s="137"/>
      <c r="D361" s="137"/>
      <c r="E361" s="147"/>
      <c r="F361" s="137"/>
      <c r="G361" s="137"/>
      <c r="H361" s="146"/>
      <c r="I361" s="144"/>
      <c r="J361" s="144"/>
      <c r="K361" s="144"/>
      <c r="L361" s="137"/>
      <c r="M361" s="5"/>
      <c r="N361" s="12"/>
      <c r="O361" s="12"/>
      <c r="P361" s="12"/>
      <c r="Q361" s="12"/>
      <c r="R361" s="12"/>
      <c r="S361" s="12"/>
      <c r="T361" s="12"/>
      <c r="U361" s="12"/>
      <c r="V361" s="12"/>
      <c r="W361" s="12"/>
      <c r="X361" s="12"/>
      <c r="Y361" s="12"/>
      <c r="Z361" s="12"/>
    </row>
    <row r="362" customFormat="false" ht="39.75" hidden="false" customHeight="true" outlineLevel="0" collapsed="false">
      <c r="A362" s="5"/>
      <c r="B362" s="137"/>
      <c r="C362" s="137"/>
      <c r="D362" s="137"/>
      <c r="E362" s="147"/>
      <c r="F362" s="137"/>
      <c r="G362" s="137"/>
      <c r="H362" s="146"/>
      <c r="I362" s="144"/>
      <c r="J362" s="144"/>
      <c r="K362" s="144"/>
      <c r="L362" s="137"/>
      <c r="M362" s="5"/>
      <c r="N362" s="12"/>
      <c r="O362" s="12"/>
      <c r="P362" s="12"/>
      <c r="Q362" s="12"/>
      <c r="R362" s="12"/>
      <c r="S362" s="12"/>
      <c r="T362" s="12"/>
      <c r="U362" s="12"/>
      <c r="V362" s="12"/>
      <c r="W362" s="12"/>
      <c r="X362" s="12"/>
      <c r="Y362" s="12"/>
      <c r="Z362" s="12"/>
    </row>
    <row r="363" customFormat="false" ht="39.75" hidden="false" customHeight="true" outlineLevel="0" collapsed="false">
      <c r="A363" s="5"/>
      <c r="B363" s="137"/>
      <c r="C363" s="137"/>
      <c r="D363" s="137"/>
      <c r="E363" s="147"/>
      <c r="F363" s="137"/>
      <c r="G363" s="137"/>
      <c r="H363" s="146"/>
      <c r="I363" s="144"/>
      <c r="J363" s="144"/>
      <c r="K363" s="144"/>
      <c r="L363" s="137"/>
      <c r="M363" s="5"/>
      <c r="N363" s="12"/>
      <c r="O363" s="12"/>
      <c r="P363" s="12"/>
      <c r="Q363" s="12"/>
      <c r="R363" s="12"/>
      <c r="S363" s="12"/>
      <c r="T363" s="12"/>
      <c r="U363" s="12"/>
      <c r="V363" s="12"/>
      <c r="W363" s="12"/>
      <c r="X363" s="12"/>
      <c r="Y363" s="12"/>
      <c r="Z363" s="12"/>
    </row>
    <row r="364" customFormat="false" ht="39.75" hidden="false" customHeight="true" outlineLevel="0" collapsed="false">
      <c r="A364" s="5"/>
      <c r="B364" s="137"/>
      <c r="C364" s="137"/>
      <c r="D364" s="137"/>
      <c r="E364" s="147"/>
      <c r="F364" s="137"/>
      <c r="G364" s="137"/>
      <c r="H364" s="146"/>
      <c r="I364" s="144"/>
      <c r="J364" s="144"/>
      <c r="K364" s="144"/>
      <c r="L364" s="137"/>
      <c r="M364" s="5"/>
      <c r="N364" s="12"/>
      <c r="O364" s="12"/>
      <c r="P364" s="12"/>
      <c r="Q364" s="12"/>
      <c r="R364" s="12"/>
      <c r="S364" s="12"/>
      <c r="T364" s="12"/>
      <c r="U364" s="12"/>
      <c r="V364" s="12"/>
      <c r="W364" s="12"/>
      <c r="X364" s="12"/>
      <c r="Y364" s="12"/>
      <c r="Z364" s="12"/>
    </row>
    <row r="365" customFormat="false" ht="39.75" hidden="false" customHeight="true" outlineLevel="0" collapsed="false">
      <c r="A365" s="5"/>
      <c r="B365" s="137"/>
      <c r="C365" s="137"/>
      <c r="D365" s="137"/>
      <c r="E365" s="147"/>
      <c r="F365" s="137"/>
      <c r="G365" s="137"/>
      <c r="H365" s="146"/>
      <c r="I365" s="144"/>
      <c r="J365" s="144"/>
      <c r="K365" s="144"/>
      <c r="L365" s="137"/>
      <c r="M365" s="5"/>
      <c r="N365" s="12"/>
      <c r="O365" s="12"/>
      <c r="P365" s="12"/>
      <c r="Q365" s="12"/>
      <c r="R365" s="12"/>
      <c r="S365" s="12"/>
      <c r="T365" s="12"/>
      <c r="U365" s="12"/>
      <c r="V365" s="12"/>
      <c r="W365" s="12"/>
      <c r="X365" s="12"/>
      <c r="Y365" s="12"/>
      <c r="Z365" s="12"/>
    </row>
    <row r="366" customFormat="false" ht="39.75" hidden="false" customHeight="true" outlineLevel="0" collapsed="false">
      <c r="A366" s="5"/>
      <c r="B366" s="137"/>
      <c r="C366" s="137"/>
      <c r="D366" s="137"/>
      <c r="E366" s="147"/>
      <c r="F366" s="137"/>
      <c r="G366" s="137"/>
      <c r="H366" s="146"/>
      <c r="I366" s="144"/>
      <c r="J366" s="144"/>
      <c r="K366" s="144"/>
      <c r="L366" s="137"/>
      <c r="M366" s="5"/>
      <c r="N366" s="12"/>
      <c r="O366" s="12"/>
      <c r="P366" s="12"/>
      <c r="Q366" s="12"/>
      <c r="R366" s="12"/>
      <c r="S366" s="12"/>
      <c r="T366" s="12"/>
      <c r="U366" s="12"/>
      <c r="V366" s="12"/>
      <c r="W366" s="12"/>
      <c r="X366" s="12"/>
      <c r="Y366" s="12"/>
      <c r="Z366" s="12"/>
    </row>
    <row r="367" customFormat="false" ht="39.75" hidden="false" customHeight="true" outlineLevel="0" collapsed="false">
      <c r="A367" s="5"/>
      <c r="B367" s="137"/>
      <c r="C367" s="137"/>
      <c r="D367" s="137"/>
      <c r="E367" s="147"/>
      <c r="F367" s="137"/>
      <c r="G367" s="137"/>
      <c r="H367" s="146"/>
      <c r="I367" s="144"/>
      <c r="J367" s="144"/>
      <c r="K367" s="144"/>
      <c r="L367" s="137"/>
      <c r="M367" s="5"/>
      <c r="N367" s="12"/>
      <c r="O367" s="12"/>
      <c r="P367" s="12"/>
      <c r="Q367" s="12"/>
      <c r="R367" s="12"/>
      <c r="S367" s="12"/>
      <c r="T367" s="12"/>
      <c r="U367" s="12"/>
      <c r="V367" s="12"/>
      <c r="W367" s="12"/>
      <c r="X367" s="12"/>
      <c r="Y367" s="12"/>
      <c r="Z367" s="12"/>
    </row>
    <row r="368" customFormat="false" ht="39.75" hidden="false" customHeight="true" outlineLevel="0" collapsed="false">
      <c r="A368" s="5"/>
      <c r="B368" s="137"/>
      <c r="C368" s="137"/>
      <c r="D368" s="137"/>
      <c r="E368" s="147"/>
      <c r="F368" s="137"/>
      <c r="G368" s="137"/>
      <c r="H368" s="146"/>
      <c r="I368" s="144"/>
      <c r="J368" s="144"/>
      <c r="K368" s="144"/>
      <c r="L368" s="137"/>
      <c r="M368" s="5"/>
      <c r="N368" s="12"/>
      <c r="O368" s="12"/>
      <c r="P368" s="12"/>
      <c r="Q368" s="12"/>
      <c r="R368" s="12"/>
      <c r="S368" s="12"/>
      <c r="T368" s="12"/>
      <c r="U368" s="12"/>
      <c r="V368" s="12"/>
      <c r="W368" s="12"/>
      <c r="X368" s="12"/>
      <c r="Y368" s="12"/>
      <c r="Z368" s="12"/>
    </row>
    <row r="369" customFormat="false" ht="39.75" hidden="false" customHeight="true" outlineLevel="0" collapsed="false">
      <c r="A369" s="5"/>
      <c r="B369" s="137"/>
      <c r="C369" s="137"/>
      <c r="D369" s="137"/>
      <c r="E369" s="147"/>
      <c r="F369" s="137"/>
      <c r="G369" s="137"/>
      <c r="H369" s="146"/>
      <c r="I369" s="144"/>
      <c r="J369" s="144"/>
      <c r="K369" s="144"/>
      <c r="L369" s="137"/>
      <c r="M369" s="5"/>
      <c r="N369" s="12"/>
      <c r="O369" s="12"/>
      <c r="P369" s="12"/>
      <c r="Q369" s="12"/>
      <c r="R369" s="12"/>
      <c r="S369" s="12"/>
      <c r="T369" s="12"/>
      <c r="U369" s="12"/>
      <c r="V369" s="12"/>
      <c r="W369" s="12"/>
      <c r="X369" s="12"/>
      <c r="Y369" s="12"/>
      <c r="Z369" s="12"/>
    </row>
    <row r="370" customFormat="false" ht="39.75" hidden="false" customHeight="true" outlineLevel="0" collapsed="false">
      <c r="A370" s="5"/>
      <c r="B370" s="137"/>
      <c r="C370" s="137"/>
      <c r="D370" s="137"/>
      <c r="E370" s="147"/>
      <c r="F370" s="137"/>
      <c r="G370" s="137"/>
      <c r="H370" s="146"/>
      <c r="I370" s="144"/>
      <c r="J370" s="144"/>
      <c r="K370" s="144"/>
      <c r="L370" s="137"/>
      <c r="M370" s="5"/>
      <c r="N370" s="12"/>
      <c r="O370" s="12"/>
      <c r="P370" s="12"/>
      <c r="Q370" s="12"/>
      <c r="R370" s="12"/>
      <c r="S370" s="12"/>
      <c r="T370" s="12"/>
      <c r="U370" s="12"/>
      <c r="V370" s="12"/>
      <c r="W370" s="12"/>
      <c r="X370" s="12"/>
      <c r="Y370" s="12"/>
      <c r="Z370" s="12"/>
    </row>
    <row r="371" customFormat="false" ht="39.75" hidden="false" customHeight="true" outlineLevel="0" collapsed="false">
      <c r="A371" s="5"/>
      <c r="B371" s="137"/>
      <c r="C371" s="137"/>
      <c r="D371" s="137"/>
      <c r="E371" s="147"/>
      <c r="F371" s="137"/>
      <c r="G371" s="137"/>
      <c r="H371" s="146"/>
      <c r="I371" s="144"/>
      <c r="J371" s="144"/>
      <c r="K371" s="144"/>
      <c r="L371" s="137"/>
      <c r="M371" s="5"/>
      <c r="N371" s="12"/>
      <c r="O371" s="12"/>
      <c r="P371" s="12"/>
      <c r="Q371" s="12"/>
      <c r="R371" s="12"/>
      <c r="S371" s="12"/>
      <c r="T371" s="12"/>
      <c r="U371" s="12"/>
      <c r="V371" s="12"/>
      <c r="W371" s="12"/>
      <c r="X371" s="12"/>
      <c r="Y371" s="12"/>
      <c r="Z371" s="12"/>
    </row>
    <row r="372" customFormat="false" ht="39.75" hidden="false" customHeight="true" outlineLevel="0" collapsed="false">
      <c r="A372" s="5"/>
      <c r="B372" s="137"/>
      <c r="C372" s="137"/>
      <c r="D372" s="137"/>
      <c r="E372" s="147"/>
      <c r="F372" s="137"/>
      <c r="G372" s="137"/>
      <c r="H372" s="146"/>
      <c r="I372" s="144"/>
      <c r="J372" s="144"/>
      <c r="K372" s="144"/>
      <c r="L372" s="137"/>
      <c r="M372" s="5"/>
      <c r="N372" s="12"/>
      <c r="O372" s="12"/>
      <c r="P372" s="12"/>
      <c r="Q372" s="12"/>
      <c r="R372" s="12"/>
      <c r="S372" s="12"/>
      <c r="T372" s="12"/>
      <c r="U372" s="12"/>
      <c r="V372" s="12"/>
      <c r="W372" s="12"/>
      <c r="X372" s="12"/>
      <c r="Y372" s="12"/>
      <c r="Z372" s="12"/>
    </row>
    <row r="373" customFormat="false" ht="39.75" hidden="false" customHeight="true" outlineLevel="0" collapsed="false">
      <c r="A373" s="5"/>
      <c r="B373" s="137"/>
      <c r="C373" s="137"/>
      <c r="D373" s="137"/>
      <c r="E373" s="147"/>
      <c r="F373" s="137"/>
      <c r="G373" s="137"/>
      <c r="H373" s="146"/>
      <c r="I373" s="144"/>
      <c r="J373" s="144"/>
      <c r="K373" s="144"/>
      <c r="L373" s="137"/>
      <c r="M373" s="5"/>
      <c r="N373" s="12"/>
      <c r="O373" s="12"/>
      <c r="P373" s="12"/>
      <c r="Q373" s="12"/>
      <c r="R373" s="12"/>
      <c r="S373" s="12"/>
      <c r="T373" s="12"/>
      <c r="U373" s="12"/>
      <c r="V373" s="12"/>
      <c r="W373" s="12"/>
      <c r="X373" s="12"/>
      <c r="Y373" s="12"/>
      <c r="Z373" s="12"/>
    </row>
    <row r="374" customFormat="false" ht="39.75" hidden="false" customHeight="true" outlineLevel="0" collapsed="false">
      <c r="A374" s="5"/>
      <c r="B374" s="137"/>
      <c r="C374" s="137"/>
      <c r="D374" s="137"/>
      <c r="E374" s="147"/>
      <c r="F374" s="137"/>
      <c r="G374" s="137"/>
      <c r="H374" s="146"/>
      <c r="I374" s="144"/>
      <c r="J374" s="144"/>
      <c r="K374" s="144"/>
      <c r="L374" s="137"/>
      <c r="M374" s="5"/>
      <c r="N374" s="12"/>
      <c r="O374" s="12"/>
      <c r="P374" s="12"/>
      <c r="Q374" s="12"/>
      <c r="R374" s="12"/>
      <c r="S374" s="12"/>
      <c r="T374" s="12"/>
      <c r="U374" s="12"/>
      <c r="V374" s="12"/>
      <c r="W374" s="12"/>
      <c r="X374" s="12"/>
      <c r="Y374" s="12"/>
      <c r="Z374" s="12"/>
    </row>
    <row r="375" customFormat="false" ht="39.75" hidden="false" customHeight="true" outlineLevel="0" collapsed="false">
      <c r="A375" s="5"/>
      <c r="B375" s="137"/>
      <c r="C375" s="137"/>
      <c r="D375" s="137"/>
      <c r="E375" s="147"/>
      <c r="F375" s="137"/>
      <c r="G375" s="137"/>
      <c r="H375" s="146"/>
      <c r="I375" s="144"/>
      <c r="J375" s="144"/>
      <c r="K375" s="144"/>
      <c r="L375" s="137"/>
      <c r="M375" s="5"/>
      <c r="N375" s="12"/>
      <c r="O375" s="12"/>
      <c r="P375" s="12"/>
      <c r="Q375" s="12"/>
      <c r="R375" s="12"/>
      <c r="S375" s="12"/>
      <c r="T375" s="12"/>
      <c r="U375" s="12"/>
      <c r="V375" s="12"/>
      <c r="W375" s="12"/>
      <c r="X375" s="12"/>
      <c r="Y375" s="12"/>
      <c r="Z375" s="12"/>
    </row>
    <row r="376" customFormat="false" ht="39.75" hidden="false" customHeight="true" outlineLevel="0" collapsed="false">
      <c r="A376" s="5"/>
      <c r="B376" s="137"/>
      <c r="C376" s="137"/>
      <c r="D376" s="137"/>
      <c r="E376" s="147"/>
      <c r="F376" s="137"/>
      <c r="G376" s="137"/>
      <c r="H376" s="146"/>
      <c r="I376" s="144"/>
      <c r="J376" s="144"/>
      <c r="K376" s="144"/>
      <c r="L376" s="137"/>
      <c r="M376" s="5"/>
      <c r="N376" s="12"/>
      <c r="O376" s="12"/>
      <c r="P376" s="12"/>
      <c r="Q376" s="12"/>
      <c r="R376" s="12"/>
      <c r="S376" s="12"/>
      <c r="T376" s="12"/>
      <c r="U376" s="12"/>
      <c r="V376" s="12"/>
      <c r="W376" s="12"/>
      <c r="X376" s="12"/>
      <c r="Y376" s="12"/>
      <c r="Z376" s="12"/>
    </row>
    <row r="377" customFormat="false" ht="39.75" hidden="false" customHeight="true" outlineLevel="0" collapsed="false">
      <c r="A377" s="5"/>
      <c r="B377" s="137"/>
      <c r="C377" s="137"/>
      <c r="D377" s="137"/>
      <c r="E377" s="147"/>
      <c r="F377" s="137"/>
      <c r="G377" s="137"/>
      <c r="H377" s="146"/>
      <c r="I377" s="144"/>
      <c r="J377" s="144"/>
      <c r="K377" s="144"/>
      <c r="L377" s="137"/>
      <c r="M377" s="5"/>
      <c r="N377" s="12"/>
      <c r="O377" s="12"/>
      <c r="P377" s="12"/>
      <c r="Q377" s="12"/>
      <c r="R377" s="12"/>
      <c r="S377" s="12"/>
      <c r="T377" s="12"/>
      <c r="U377" s="12"/>
      <c r="V377" s="12"/>
      <c r="W377" s="12"/>
      <c r="X377" s="12"/>
      <c r="Y377" s="12"/>
      <c r="Z377" s="12"/>
    </row>
    <row r="378" customFormat="false" ht="39.75" hidden="false" customHeight="true" outlineLevel="0" collapsed="false">
      <c r="A378" s="5"/>
      <c r="B378" s="137"/>
      <c r="C378" s="137"/>
      <c r="D378" s="137"/>
      <c r="E378" s="147"/>
      <c r="F378" s="137"/>
      <c r="G378" s="137"/>
      <c r="H378" s="146"/>
      <c r="I378" s="144"/>
      <c r="J378" s="144"/>
      <c r="K378" s="144"/>
      <c r="L378" s="137"/>
      <c r="M378" s="5"/>
      <c r="N378" s="12"/>
      <c r="O378" s="12"/>
      <c r="P378" s="12"/>
      <c r="Q378" s="12"/>
      <c r="R378" s="12"/>
      <c r="S378" s="12"/>
      <c r="T378" s="12"/>
      <c r="U378" s="12"/>
      <c r="V378" s="12"/>
      <c r="W378" s="12"/>
      <c r="X378" s="12"/>
      <c r="Y378" s="12"/>
      <c r="Z378" s="12"/>
    </row>
    <row r="379" customFormat="false" ht="39.75" hidden="false" customHeight="true" outlineLevel="0" collapsed="false">
      <c r="A379" s="5"/>
      <c r="B379" s="137"/>
      <c r="C379" s="137"/>
      <c r="D379" s="137"/>
      <c r="E379" s="147"/>
      <c r="F379" s="137"/>
      <c r="G379" s="137"/>
      <c r="H379" s="146"/>
      <c r="I379" s="144"/>
      <c r="J379" s="144"/>
      <c r="K379" s="144"/>
      <c r="L379" s="137"/>
      <c r="M379" s="5"/>
      <c r="N379" s="12"/>
      <c r="O379" s="12"/>
      <c r="P379" s="12"/>
      <c r="Q379" s="12"/>
      <c r="R379" s="12"/>
      <c r="S379" s="12"/>
      <c r="T379" s="12"/>
      <c r="U379" s="12"/>
      <c r="V379" s="12"/>
      <c r="W379" s="12"/>
      <c r="X379" s="12"/>
      <c r="Y379" s="12"/>
      <c r="Z379" s="12"/>
    </row>
    <row r="380" customFormat="false" ht="39.75" hidden="false" customHeight="true" outlineLevel="0" collapsed="false">
      <c r="A380" s="5"/>
      <c r="B380" s="137"/>
      <c r="C380" s="137"/>
      <c r="D380" s="137"/>
      <c r="E380" s="147"/>
      <c r="F380" s="137"/>
      <c r="G380" s="137"/>
      <c r="H380" s="146"/>
      <c r="I380" s="144"/>
      <c r="J380" s="144"/>
      <c r="K380" s="144"/>
      <c r="L380" s="137"/>
      <c r="M380" s="5"/>
      <c r="N380" s="12"/>
      <c r="O380" s="12"/>
      <c r="P380" s="12"/>
      <c r="Q380" s="12"/>
      <c r="R380" s="12"/>
      <c r="S380" s="12"/>
      <c r="T380" s="12"/>
      <c r="U380" s="12"/>
      <c r="V380" s="12"/>
      <c r="W380" s="12"/>
      <c r="X380" s="12"/>
      <c r="Y380" s="12"/>
      <c r="Z380" s="12"/>
    </row>
    <row r="381" customFormat="false" ht="39.75" hidden="false" customHeight="true" outlineLevel="0" collapsed="false">
      <c r="A381" s="5"/>
      <c r="B381" s="137"/>
      <c r="C381" s="137"/>
      <c r="D381" s="137"/>
      <c r="E381" s="147"/>
      <c r="F381" s="137"/>
      <c r="G381" s="137"/>
      <c r="H381" s="146"/>
      <c r="I381" s="144"/>
      <c r="J381" s="144"/>
      <c r="K381" s="144"/>
      <c r="L381" s="137"/>
      <c r="M381" s="5"/>
      <c r="N381" s="12"/>
      <c r="O381" s="12"/>
      <c r="P381" s="12"/>
      <c r="Q381" s="12"/>
      <c r="R381" s="12"/>
      <c r="S381" s="12"/>
      <c r="T381" s="12"/>
      <c r="U381" s="12"/>
      <c r="V381" s="12"/>
      <c r="W381" s="12"/>
      <c r="X381" s="12"/>
      <c r="Y381" s="12"/>
      <c r="Z381" s="12"/>
    </row>
    <row r="382" customFormat="false" ht="39.75" hidden="false" customHeight="true" outlineLevel="0" collapsed="false">
      <c r="A382" s="5"/>
      <c r="B382" s="137"/>
      <c r="C382" s="137"/>
      <c r="D382" s="137"/>
      <c r="E382" s="147"/>
      <c r="F382" s="137"/>
      <c r="G382" s="137"/>
      <c r="H382" s="146"/>
      <c r="I382" s="144"/>
      <c r="J382" s="144"/>
      <c r="K382" s="144"/>
      <c r="L382" s="137"/>
      <c r="M382" s="5"/>
      <c r="N382" s="12"/>
      <c r="O382" s="12"/>
      <c r="P382" s="12"/>
      <c r="Q382" s="12"/>
      <c r="R382" s="12"/>
      <c r="S382" s="12"/>
      <c r="T382" s="12"/>
      <c r="U382" s="12"/>
      <c r="V382" s="12"/>
      <c r="W382" s="12"/>
      <c r="X382" s="12"/>
      <c r="Y382" s="12"/>
      <c r="Z382" s="12"/>
    </row>
    <row r="383" customFormat="false" ht="39.75" hidden="false" customHeight="true" outlineLevel="0" collapsed="false">
      <c r="A383" s="5"/>
      <c r="B383" s="137"/>
      <c r="C383" s="137"/>
      <c r="D383" s="137"/>
      <c r="E383" s="147"/>
      <c r="F383" s="137"/>
      <c r="G383" s="137"/>
      <c r="H383" s="146"/>
      <c r="I383" s="144"/>
      <c r="J383" s="144"/>
      <c r="K383" s="144"/>
      <c r="L383" s="137"/>
      <c r="M383" s="5"/>
      <c r="N383" s="12"/>
      <c r="O383" s="12"/>
      <c r="P383" s="12"/>
      <c r="Q383" s="12"/>
      <c r="R383" s="12"/>
      <c r="S383" s="12"/>
      <c r="T383" s="12"/>
      <c r="U383" s="12"/>
      <c r="V383" s="12"/>
      <c r="W383" s="12"/>
      <c r="X383" s="12"/>
      <c r="Y383" s="12"/>
      <c r="Z383" s="12"/>
    </row>
    <row r="384" customFormat="false" ht="39.75" hidden="false" customHeight="true" outlineLevel="0" collapsed="false">
      <c r="A384" s="5"/>
      <c r="B384" s="137"/>
      <c r="C384" s="137"/>
      <c r="D384" s="137"/>
      <c r="E384" s="147"/>
      <c r="F384" s="137"/>
      <c r="G384" s="137"/>
      <c r="H384" s="146"/>
      <c r="I384" s="144"/>
      <c r="J384" s="144"/>
      <c r="K384" s="144"/>
      <c r="L384" s="137"/>
      <c r="M384" s="5"/>
      <c r="N384" s="12"/>
      <c r="O384" s="12"/>
      <c r="P384" s="12"/>
      <c r="Q384" s="12"/>
      <c r="R384" s="12"/>
      <c r="S384" s="12"/>
      <c r="T384" s="12"/>
      <c r="U384" s="12"/>
      <c r="V384" s="12"/>
      <c r="W384" s="12"/>
      <c r="X384" s="12"/>
      <c r="Y384" s="12"/>
      <c r="Z384" s="12"/>
    </row>
    <row r="385" customFormat="false" ht="39.75" hidden="false" customHeight="true" outlineLevel="0" collapsed="false">
      <c r="A385" s="5"/>
      <c r="B385" s="137"/>
      <c r="C385" s="137"/>
      <c r="D385" s="137"/>
      <c r="E385" s="147"/>
      <c r="F385" s="137"/>
      <c r="G385" s="137"/>
      <c r="H385" s="146"/>
      <c r="I385" s="144"/>
      <c r="J385" s="144"/>
      <c r="K385" s="144"/>
      <c r="L385" s="137"/>
      <c r="M385" s="5"/>
      <c r="N385" s="12"/>
      <c r="O385" s="12"/>
      <c r="P385" s="12"/>
      <c r="Q385" s="12"/>
      <c r="R385" s="12"/>
      <c r="S385" s="12"/>
      <c r="T385" s="12"/>
      <c r="U385" s="12"/>
      <c r="V385" s="12"/>
      <c r="W385" s="12"/>
      <c r="X385" s="12"/>
      <c r="Y385" s="12"/>
      <c r="Z385" s="12"/>
    </row>
    <row r="386" customFormat="false" ht="39.75" hidden="false" customHeight="true" outlineLevel="0" collapsed="false">
      <c r="A386" s="5"/>
      <c r="B386" s="137"/>
      <c r="C386" s="137"/>
      <c r="D386" s="137"/>
      <c r="E386" s="147"/>
      <c r="F386" s="137"/>
      <c r="G386" s="137"/>
      <c r="H386" s="146"/>
      <c r="I386" s="144"/>
      <c r="J386" s="144"/>
      <c r="K386" s="144"/>
      <c r="L386" s="137"/>
      <c r="M386" s="5"/>
      <c r="N386" s="12"/>
      <c r="O386" s="12"/>
      <c r="P386" s="12"/>
      <c r="Q386" s="12"/>
      <c r="R386" s="12"/>
      <c r="S386" s="12"/>
      <c r="T386" s="12"/>
      <c r="U386" s="12"/>
      <c r="V386" s="12"/>
      <c r="W386" s="12"/>
      <c r="X386" s="12"/>
      <c r="Y386" s="12"/>
      <c r="Z386" s="12"/>
    </row>
    <row r="387" customFormat="false" ht="39.75" hidden="false" customHeight="true" outlineLevel="0" collapsed="false">
      <c r="A387" s="5"/>
      <c r="B387" s="137"/>
      <c r="C387" s="137"/>
      <c r="D387" s="137"/>
      <c r="E387" s="147"/>
      <c r="F387" s="137"/>
      <c r="G387" s="137"/>
      <c r="H387" s="146"/>
      <c r="I387" s="144"/>
      <c r="J387" s="144"/>
      <c r="K387" s="144"/>
      <c r="L387" s="137"/>
      <c r="M387" s="5"/>
      <c r="N387" s="12"/>
      <c r="O387" s="12"/>
      <c r="P387" s="12"/>
      <c r="Q387" s="12"/>
      <c r="R387" s="12"/>
      <c r="S387" s="12"/>
      <c r="T387" s="12"/>
      <c r="U387" s="12"/>
      <c r="V387" s="12"/>
      <c r="W387" s="12"/>
      <c r="X387" s="12"/>
      <c r="Y387" s="12"/>
      <c r="Z387" s="12"/>
    </row>
    <row r="388" customFormat="false" ht="39.75" hidden="false" customHeight="true" outlineLevel="0" collapsed="false">
      <c r="A388" s="5"/>
      <c r="B388" s="137"/>
      <c r="C388" s="137"/>
      <c r="D388" s="137"/>
      <c r="E388" s="147"/>
      <c r="F388" s="137"/>
      <c r="G388" s="137"/>
      <c r="H388" s="146"/>
      <c r="I388" s="144"/>
      <c r="J388" s="144"/>
      <c r="K388" s="144"/>
      <c r="L388" s="137"/>
      <c r="M388" s="5"/>
      <c r="N388" s="12"/>
      <c r="O388" s="12"/>
      <c r="P388" s="12"/>
      <c r="Q388" s="12"/>
      <c r="R388" s="12"/>
      <c r="S388" s="12"/>
      <c r="T388" s="12"/>
      <c r="U388" s="12"/>
      <c r="V388" s="12"/>
      <c r="W388" s="12"/>
      <c r="X388" s="12"/>
      <c r="Y388" s="12"/>
      <c r="Z388" s="12"/>
    </row>
    <row r="389" customFormat="false" ht="39.75" hidden="false" customHeight="true" outlineLevel="0" collapsed="false">
      <c r="A389" s="5"/>
      <c r="B389" s="137"/>
      <c r="C389" s="137"/>
      <c r="D389" s="137"/>
      <c r="E389" s="147"/>
      <c r="F389" s="137"/>
      <c r="G389" s="137"/>
      <c r="H389" s="146"/>
      <c r="I389" s="144"/>
      <c r="J389" s="144"/>
      <c r="K389" s="144"/>
      <c r="L389" s="137"/>
      <c r="M389" s="5"/>
      <c r="N389" s="12"/>
      <c r="O389" s="12"/>
      <c r="P389" s="12"/>
      <c r="Q389" s="12"/>
      <c r="R389" s="12"/>
      <c r="S389" s="12"/>
      <c r="T389" s="12"/>
      <c r="U389" s="12"/>
      <c r="V389" s="12"/>
      <c r="W389" s="12"/>
      <c r="X389" s="12"/>
      <c r="Y389" s="12"/>
      <c r="Z389" s="12"/>
    </row>
    <row r="390" customFormat="false" ht="39.75" hidden="false" customHeight="true" outlineLevel="0" collapsed="false">
      <c r="A390" s="5"/>
      <c r="B390" s="137"/>
      <c r="C390" s="137"/>
      <c r="D390" s="137"/>
      <c r="E390" s="147"/>
      <c r="F390" s="137"/>
      <c r="G390" s="137"/>
      <c r="H390" s="146"/>
      <c r="I390" s="144"/>
      <c r="J390" s="144"/>
      <c r="K390" s="144"/>
      <c r="L390" s="137"/>
      <c r="M390" s="5"/>
      <c r="N390" s="12"/>
      <c r="O390" s="12"/>
      <c r="P390" s="12"/>
      <c r="Q390" s="12"/>
      <c r="R390" s="12"/>
      <c r="S390" s="12"/>
      <c r="T390" s="12"/>
      <c r="U390" s="12"/>
      <c r="V390" s="12"/>
      <c r="W390" s="12"/>
      <c r="X390" s="12"/>
      <c r="Y390" s="12"/>
      <c r="Z390" s="12"/>
    </row>
    <row r="391" customFormat="false" ht="39.75" hidden="false" customHeight="true" outlineLevel="0" collapsed="false">
      <c r="A391" s="5"/>
      <c r="B391" s="137"/>
      <c r="C391" s="137"/>
      <c r="D391" s="137"/>
      <c r="E391" s="147"/>
      <c r="F391" s="137"/>
      <c r="G391" s="137"/>
      <c r="H391" s="146"/>
      <c r="I391" s="144"/>
      <c r="J391" s="144"/>
      <c r="K391" s="144"/>
      <c r="L391" s="137"/>
      <c r="M391" s="5"/>
      <c r="N391" s="12"/>
      <c r="O391" s="12"/>
      <c r="P391" s="12"/>
      <c r="Q391" s="12"/>
      <c r="R391" s="12"/>
      <c r="S391" s="12"/>
      <c r="T391" s="12"/>
      <c r="U391" s="12"/>
      <c r="V391" s="12"/>
      <c r="W391" s="12"/>
      <c r="X391" s="12"/>
      <c r="Y391" s="12"/>
      <c r="Z391" s="12"/>
    </row>
    <row r="392" customFormat="false" ht="39.75" hidden="false" customHeight="true" outlineLevel="0" collapsed="false">
      <c r="A392" s="5"/>
      <c r="B392" s="137"/>
      <c r="C392" s="137"/>
      <c r="D392" s="137"/>
      <c r="E392" s="147"/>
      <c r="F392" s="137"/>
      <c r="G392" s="137"/>
      <c r="H392" s="146"/>
      <c r="I392" s="144"/>
      <c r="J392" s="144"/>
      <c r="K392" s="144"/>
      <c r="L392" s="137"/>
      <c r="M392" s="5"/>
      <c r="N392" s="12"/>
      <c r="O392" s="12"/>
      <c r="P392" s="12"/>
      <c r="Q392" s="12"/>
      <c r="R392" s="12"/>
      <c r="S392" s="12"/>
      <c r="T392" s="12"/>
      <c r="U392" s="12"/>
      <c r="V392" s="12"/>
      <c r="W392" s="12"/>
      <c r="X392" s="12"/>
      <c r="Y392" s="12"/>
      <c r="Z392" s="12"/>
    </row>
    <row r="393" customFormat="false" ht="39.75" hidden="false" customHeight="true" outlineLevel="0" collapsed="false">
      <c r="A393" s="5"/>
      <c r="B393" s="137"/>
      <c r="C393" s="137"/>
      <c r="D393" s="137"/>
      <c r="E393" s="147"/>
      <c r="F393" s="137"/>
      <c r="G393" s="137"/>
      <c r="H393" s="146"/>
      <c r="I393" s="144"/>
      <c r="J393" s="144"/>
      <c r="K393" s="144"/>
      <c r="L393" s="137"/>
      <c r="M393" s="5"/>
      <c r="N393" s="12"/>
      <c r="O393" s="12"/>
      <c r="P393" s="12"/>
      <c r="Q393" s="12"/>
      <c r="R393" s="12"/>
      <c r="S393" s="12"/>
      <c r="T393" s="12"/>
      <c r="U393" s="12"/>
      <c r="V393" s="12"/>
      <c r="W393" s="12"/>
      <c r="X393" s="12"/>
      <c r="Y393" s="12"/>
      <c r="Z393" s="12"/>
    </row>
    <row r="394" customFormat="false" ht="39.75" hidden="false" customHeight="true" outlineLevel="0" collapsed="false">
      <c r="A394" s="5"/>
      <c r="B394" s="137"/>
      <c r="C394" s="137"/>
      <c r="D394" s="137"/>
      <c r="E394" s="147"/>
      <c r="F394" s="137"/>
      <c r="G394" s="137"/>
      <c r="H394" s="146"/>
      <c r="I394" s="144"/>
      <c r="J394" s="144"/>
      <c r="K394" s="144"/>
      <c r="L394" s="137"/>
      <c r="M394" s="5"/>
      <c r="N394" s="12"/>
      <c r="O394" s="12"/>
      <c r="P394" s="12"/>
      <c r="Q394" s="12"/>
      <c r="R394" s="12"/>
      <c r="S394" s="12"/>
      <c r="T394" s="12"/>
      <c r="U394" s="12"/>
      <c r="V394" s="12"/>
      <c r="W394" s="12"/>
      <c r="X394" s="12"/>
      <c r="Y394" s="12"/>
      <c r="Z394" s="12"/>
    </row>
    <row r="395" customFormat="false" ht="39.75" hidden="false" customHeight="true" outlineLevel="0" collapsed="false">
      <c r="A395" s="5"/>
      <c r="B395" s="137"/>
      <c r="C395" s="137"/>
      <c r="D395" s="137"/>
      <c r="E395" s="147"/>
      <c r="F395" s="137"/>
      <c r="G395" s="137"/>
      <c r="H395" s="146"/>
      <c r="I395" s="144"/>
      <c r="J395" s="144"/>
      <c r="K395" s="144"/>
      <c r="L395" s="137"/>
      <c r="M395" s="5"/>
      <c r="N395" s="12"/>
      <c r="O395" s="12"/>
      <c r="P395" s="12"/>
      <c r="Q395" s="12"/>
      <c r="R395" s="12"/>
      <c r="S395" s="12"/>
      <c r="T395" s="12"/>
      <c r="U395" s="12"/>
      <c r="V395" s="12"/>
      <c r="W395" s="12"/>
      <c r="X395" s="12"/>
      <c r="Y395" s="12"/>
      <c r="Z395" s="12"/>
    </row>
    <row r="396" customFormat="false" ht="39.75" hidden="false" customHeight="true" outlineLevel="0" collapsed="false">
      <c r="A396" s="5"/>
      <c r="B396" s="137"/>
      <c r="C396" s="137"/>
      <c r="D396" s="137"/>
      <c r="E396" s="147"/>
      <c r="F396" s="137"/>
      <c r="G396" s="137"/>
      <c r="H396" s="146"/>
      <c r="I396" s="144"/>
      <c r="J396" s="144"/>
      <c r="K396" s="144"/>
      <c r="L396" s="137"/>
      <c r="M396" s="5"/>
      <c r="N396" s="12"/>
      <c r="O396" s="12"/>
      <c r="P396" s="12"/>
      <c r="Q396" s="12"/>
      <c r="R396" s="12"/>
      <c r="S396" s="12"/>
      <c r="T396" s="12"/>
      <c r="U396" s="12"/>
      <c r="V396" s="12"/>
      <c r="W396" s="12"/>
      <c r="X396" s="12"/>
      <c r="Y396" s="12"/>
      <c r="Z396" s="12"/>
    </row>
    <row r="397" customFormat="false" ht="39.75" hidden="false" customHeight="true" outlineLevel="0" collapsed="false">
      <c r="A397" s="5"/>
      <c r="B397" s="137"/>
      <c r="C397" s="137"/>
      <c r="D397" s="137"/>
      <c r="E397" s="147"/>
      <c r="F397" s="137"/>
      <c r="G397" s="137"/>
      <c r="H397" s="146"/>
      <c r="I397" s="144"/>
      <c r="J397" s="144"/>
      <c r="K397" s="144"/>
      <c r="L397" s="137"/>
      <c r="M397" s="5"/>
      <c r="N397" s="12"/>
      <c r="O397" s="12"/>
      <c r="P397" s="12"/>
      <c r="Q397" s="12"/>
      <c r="R397" s="12"/>
      <c r="S397" s="12"/>
      <c r="T397" s="12"/>
      <c r="U397" s="12"/>
      <c r="V397" s="12"/>
      <c r="W397" s="12"/>
      <c r="X397" s="12"/>
      <c r="Y397" s="12"/>
      <c r="Z397" s="12"/>
    </row>
    <row r="398" customFormat="false" ht="39.75" hidden="false" customHeight="true" outlineLevel="0" collapsed="false">
      <c r="A398" s="5"/>
      <c r="B398" s="137"/>
      <c r="C398" s="137"/>
      <c r="D398" s="137"/>
      <c r="E398" s="147"/>
      <c r="F398" s="137"/>
      <c r="G398" s="137"/>
      <c r="H398" s="146"/>
      <c r="I398" s="144"/>
      <c r="J398" s="144"/>
      <c r="K398" s="144"/>
      <c r="L398" s="137"/>
      <c r="M398" s="5"/>
      <c r="N398" s="12"/>
      <c r="O398" s="12"/>
      <c r="P398" s="12"/>
      <c r="Q398" s="12"/>
      <c r="R398" s="12"/>
      <c r="S398" s="12"/>
      <c r="T398" s="12"/>
      <c r="U398" s="12"/>
      <c r="V398" s="12"/>
      <c r="W398" s="12"/>
      <c r="X398" s="12"/>
      <c r="Y398" s="12"/>
      <c r="Z398" s="12"/>
    </row>
    <row r="399" customFormat="false" ht="39.75" hidden="false" customHeight="true" outlineLevel="0" collapsed="false">
      <c r="A399" s="5"/>
      <c r="B399" s="137"/>
      <c r="C399" s="137"/>
      <c r="D399" s="137"/>
      <c r="E399" s="147"/>
      <c r="F399" s="137"/>
      <c r="G399" s="137"/>
      <c r="H399" s="146"/>
      <c r="I399" s="144"/>
      <c r="J399" s="144"/>
      <c r="K399" s="144"/>
      <c r="L399" s="137"/>
      <c r="M399" s="5"/>
      <c r="N399" s="12"/>
      <c r="O399" s="12"/>
      <c r="P399" s="12"/>
      <c r="Q399" s="12"/>
      <c r="R399" s="12"/>
      <c r="S399" s="12"/>
      <c r="T399" s="12"/>
      <c r="U399" s="12"/>
      <c r="V399" s="12"/>
      <c r="W399" s="12"/>
      <c r="X399" s="12"/>
      <c r="Y399" s="12"/>
      <c r="Z399" s="12"/>
    </row>
    <row r="400" customFormat="false" ht="39.75" hidden="false" customHeight="true" outlineLevel="0" collapsed="false">
      <c r="A400" s="5"/>
      <c r="B400" s="137"/>
      <c r="C400" s="137"/>
      <c r="D400" s="137"/>
      <c r="E400" s="147"/>
      <c r="F400" s="137"/>
      <c r="G400" s="137"/>
      <c r="H400" s="146"/>
      <c r="I400" s="144"/>
      <c r="J400" s="144"/>
      <c r="K400" s="144"/>
      <c r="L400" s="137"/>
      <c r="M400" s="5"/>
      <c r="N400" s="12"/>
      <c r="O400" s="12"/>
      <c r="P400" s="12"/>
      <c r="Q400" s="12"/>
      <c r="R400" s="12"/>
      <c r="S400" s="12"/>
      <c r="T400" s="12"/>
      <c r="U400" s="12"/>
      <c r="V400" s="12"/>
      <c r="W400" s="12"/>
      <c r="X400" s="12"/>
      <c r="Y400" s="12"/>
      <c r="Z400" s="12"/>
    </row>
    <row r="401" customFormat="false" ht="39.75" hidden="false" customHeight="true" outlineLevel="0" collapsed="false">
      <c r="A401" s="5"/>
      <c r="B401" s="137"/>
      <c r="C401" s="137"/>
      <c r="D401" s="137"/>
      <c r="E401" s="147"/>
      <c r="F401" s="137"/>
      <c r="G401" s="137"/>
      <c r="H401" s="146"/>
      <c r="I401" s="144"/>
      <c r="J401" s="144"/>
      <c r="K401" s="144"/>
      <c r="L401" s="137"/>
      <c r="M401" s="5"/>
      <c r="N401" s="12"/>
      <c r="O401" s="12"/>
      <c r="P401" s="12"/>
      <c r="Q401" s="12"/>
      <c r="R401" s="12"/>
      <c r="S401" s="12"/>
      <c r="T401" s="12"/>
      <c r="U401" s="12"/>
      <c r="V401" s="12"/>
      <c r="W401" s="12"/>
      <c r="X401" s="12"/>
      <c r="Y401" s="12"/>
      <c r="Z401" s="12"/>
    </row>
    <row r="402" customFormat="false" ht="39.75" hidden="false" customHeight="true" outlineLevel="0" collapsed="false">
      <c r="A402" s="5"/>
      <c r="B402" s="137"/>
      <c r="C402" s="137"/>
      <c r="D402" s="137"/>
      <c r="E402" s="147"/>
      <c r="F402" s="137"/>
      <c r="G402" s="137"/>
      <c r="H402" s="146"/>
      <c r="I402" s="144"/>
      <c r="J402" s="144"/>
      <c r="K402" s="144"/>
      <c r="L402" s="137"/>
      <c r="M402" s="5"/>
      <c r="N402" s="12"/>
      <c r="O402" s="12"/>
      <c r="P402" s="12"/>
      <c r="Q402" s="12"/>
      <c r="R402" s="12"/>
      <c r="S402" s="12"/>
      <c r="T402" s="12"/>
      <c r="U402" s="12"/>
      <c r="V402" s="12"/>
      <c r="W402" s="12"/>
      <c r="X402" s="12"/>
      <c r="Y402" s="12"/>
      <c r="Z402" s="12"/>
    </row>
    <row r="403" customFormat="false" ht="39.75" hidden="false" customHeight="true" outlineLevel="0" collapsed="false">
      <c r="A403" s="5"/>
      <c r="B403" s="137"/>
      <c r="C403" s="137"/>
      <c r="D403" s="137"/>
      <c r="E403" s="147"/>
      <c r="F403" s="137"/>
      <c r="G403" s="137"/>
      <c r="H403" s="146"/>
      <c r="I403" s="144"/>
      <c r="J403" s="144"/>
      <c r="K403" s="144"/>
      <c r="L403" s="137"/>
      <c r="M403" s="5"/>
      <c r="N403" s="12"/>
      <c r="O403" s="12"/>
      <c r="P403" s="12"/>
      <c r="Q403" s="12"/>
      <c r="R403" s="12"/>
      <c r="S403" s="12"/>
      <c r="T403" s="12"/>
      <c r="U403" s="12"/>
      <c r="V403" s="12"/>
      <c r="W403" s="12"/>
      <c r="X403" s="12"/>
      <c r="Y403" s="12"/>
      <c r="Z403" s="12"/>
    </row>
    <row r="404" customFormat="false" ht="39.75" hidden="false" customHeight="true" outlineLevel="0" collapsed="false">
      <c r="A404" s="5"/>
      <c r="B404" s="137"/>
      <c r="C404" s="137"/>
      <c r="D404" s="137"/>
      <c r="E404" s="147"/>
      <c r="F404" s="137"/>
      <c r="G404" s="137"/>
      <c r="H404" s="146"/>
      <c r="I404" s="144"/>
      <c r="J404" s="144"/>
      <c r="K404" s="144"/>
      <c r="L404" s="137"/>
      <c r="M404" s="5"/>
      <c r="N404" s="12"/>
      <c r="O404" s="12"/>
      <c r="P404" s="12"/>
      <c r="Q404" s="12"/>
      <c r="R404" s="12"/>
      <c r="S404" s="12"/>
      <c r="T404" s="12"/>
      <c r="U404" s="12"/>
      <c r="V404" s="12"/>
      <c r="W404" s="12"/>
      <c r="X404" s="12"/>
      <c r="Y404" s="12"/>
      <c r="Z404" s="12"/>
    </row>
    <row r="405" customFormat="false" ht="39.75" hidden="false" customHeight="true" outlineLevel="0" collapsed="false">
      <c r="A405" s="5"/>
      <c r="B405" s="137"/>
      <c r="C405" s="137"/>
      <c r="D405" s="137"/>
      <c r="E405" s="147"/>
      <c r="F405" s="137"/>
      <c r="G405" s="137"/>
      <c r="H405" s="146"/>
      <c r="I405" s="144"/>
      <c r="J405" s="144"/>
      <c r="K405" s="144"/>
      <c r="L405" s="137"/>
      <c r="M405" s="5"/>
      <c r="N405" s="12"/>
      <c r="O405" s="12"/>
      <c r="P405" s="12"/>
      <c r="Q405" s="12"/>
      <c r="R405" s="12"/>
      <c r="S405" s="12"/>
      <c r="T405" s="12"/>
      <c r="U405" s="12"/>
      <c r="V405" s="12"/>
      <c r="W405" s="12"/>
      <c r="X405" s="12"/>
      <c r="Y405" s="12"/>
      <c r="Z405" s="12"/>
    </row>
    <row r="406" customFormat="false" ht="39.75" hidden="false" customHeight="true" outlineLevel="0" collapsed="false">
      <c r="A406" s="5"/>
      <c r="B406" s="137"/>
      <c r="C406" s="137"/>
      <c r="D406" s="137"/>
      <c r="E406" s="147"/>
      <c r="F406" s="137"/>
      <c r="G406" s="137"/>
      <c r="H406" s="146"/>
      <c r="I406" s="144"/>
      <c r="J406" s="144"/>
      <c r="K406" s="144"/>
      <c r="L406" s="137"/>
      <c r="M406" s="5"/>
      <c r="N406" s="12"/>
      <c r="O406" s="12"/>
      <c r="P406" s="12"/>
      <c r="Q406" s="12"/>
      <c r="R406" s="12"/>
      <c r="S406" s="12"/>
      <c r="T406" s="12"/>
      <c r="U406" s="12"/>
      <c r="V406" s="12"/>
      <c r="W406" s="12"/>
      <c r="X406" s="12"/>
      <c r="Y406" s="12"/>
      <c r="Z406" s="12"/>
    </row>
    <row r="407" customFormat="false" ht="39.75" hidden="false" customHeight="true" outlineLevel="0" collapsed="false">
      <c r="A407" s="5"/>
      <c r="B407" s="137"/>
      <c r="C407" s="137"/>
      <c r="D407" s="137"/>
      <c r="E407" s="147"/>
      <c r="F407" s="137"/>
      <c r="G407" s="137"/>
      <c r="H407" s="146"/>
      <c r="I407" s="144"/>
      <c r="J407" s="144"/>
      <c r="K407" s="144"/>
      <c r="L407" s="137"/>
      <c r="M407" s="5"/>
      <c r="N407" s="12"/>
      <c r="O407" s="12"/>
      <c r="P407" s="12"/>
      <c r="Q407" s="12"/>
      <c r="R407" s="12"/>
      <c r="S407" s="12"/>
      <c r="T407" s="12"/>
      <c r="U407" s="12"/>
      <c r="V407" s="12"/>
      <c r="W407" s="12"/>
      <c r="X407" s="12"/>
      <c r="Y407" s="12"/>
      <c r="Z407" s="12"/>
    </row>
    <row r="408" customFormat="false" ht="39.75" hidden="false" customHeight="true" outlineLevel="0" collapsed="false">
      <c r="A408" s="5"/>
      <c r="B408" s="137"/>
      <c r="C408" s="137"/>
      <c r="D408" s="137"/>
      <c r="E408" s="147"/>
      <c r="F408" s="137"/>
      <c r="G408" s="137"/>
      <c r="H408" s="146"/>
      <c r="I408" s="144"/>
      <c r="J408" s="144"/>
      <c r="K408" s="144"/>
      <c r="L408" s="137"/>
      <c r="M408" s="5"/>
      <c r="N408" s="12"/>
      <c r="O408" s="12"/>
      <c r="P408" s="12"/>
      <c r="Q408" s="12"/>
      <c r="R408" s="12"/>
      <c r="S408" s="12"/>
      <c r="T408" s="12"/>
      <c r="U408" s="12"/>
      <c r="V408" s="12"/>
      <c r="W408" s="12"/>
      <c r="X408" s="12"/>
      <c r="Y408" s="12"/>
      <c r="Z408" s="12"/>
    </row>
    <row r="409" customFormat="false" ht="39.75" hidden="false" customHeight="true" outlineLevel="0" collapsed="false">
      <c r="A409" s="5"/>
      <c r="B409" s="137"/>
      <c r="C409" s="137"/>
      <c r="D409" s="137"/>
      <c r="E409" s="147"/>
      <c r="F409" s="137"/>
      <c r="G409" s="137"/>
      <c r="H409" s="146"/>
      <c r="I409" s="144"/>
      <c r="J409" s="144"/>
      <c r="K409" s="144"/>
      <c r="L409" s="137"/>
      <c r="M409" s="5"/>
      <c r="N409" s="12"/>
      <c r="O409" s="12"/>
      <c r="P409" s="12"/>
      <c r="Q409" s="12"/>
      <c r="R409" s="12"/>
      <c r="S409" s="12"/>
      <c r="T409" s="12"/>
      <c r="U409" s="12"/>
      <c r="V409" s="12"/>
      <c r="W409" s="12"/>
      <c r="X409" s="12"/>
      <c r="Y409" s="12"/>
      <c r="Z409" s="12"/>
    </row>
    <row r="410" customFormat="false" ht="39.75" hidden="false" customHeight="true" outlineLevel="0" collapsed="false">
      <c r="A410" s="5"/>
      <c r="B410" s="137"/>
      <c r="C410" s="137"/>
      <c r="D410" s="137"/>
      <c r="E410" s="147"/>
      <c r="F410" s="137"/>
      <c r="G410" s="137"/>
      <c r="H410" s="146"/>
      <c r="I410" s="144"/>
      <c r="J410" s="144"/>
      <c r="K410" s="144"/>
      <c r="L410" s="137"/>
      <c r="M410" s="5"/>
      <c r="N410" s="12"/>
      <c r="O410" s="12"/>
      <c r="P410" s="12"/>
      <c r="Q410" s="12"/>
      <c r="R410" s="12"/>
      <c r="S410" s="12"/>
      <c r="T410" s="12"/>
      <c r="U410" s="12"/>
      <c r="V410" s="12"/>
      <c r="W410" s="12"/>
      <c r="X410" s="12"/>
      <c r="Y410" s="12"/>
      <c r="Z410" s="12"/>
    </row>
    <row r="411" customFormat="false" ht="39.75" hidden="false" customHeight="true" outlineLevel="0" collapsed="false">
      <c r="A411" s="5"/>
      <c r="B411" s="137"/>
      <c r="C411" s="137"/>
      <c r="D411" s="137"/>
      <c r="E411" s="147"/>
      <c r="F411" s="137"/>
      <c r="G411" s="137"/>
      <c r="H411" s="146"/>
      <c r="I411" s="144"/>
      <c r="J411" s="144"/>
      <c r="K411" s="144"/>
      <c r="L411" s="137"/>
      <c r="M411" s="5"/>
      <c r="N411" s="12"/>
      <c r="O411" s="12"/>
      <c r="P411" s="12"/>
      <c r="Q411" s="12"/>
      <c r="R411" s="12"/>
      <c r="S411" s="12"/>
      <c r="T411" s="12"/>
      <c r="U411" s="12"/>
      <c r="V411" s="12"/>
      <c r="W411" s="12"/>
      <c r="X411" s="12"/>
      <c r="Y411" s="12"/>
      <c r="Z411" s="12"/>
    </row>
    <row r="412" customFormat="false" ht="39.75" hidden="false" customHeight="true" outlineLevel="0" collapsed="false">
      <c r="A412" s="5"/>
      <c r="B412" s="137"/>
      <c r="C412" s="137"/>
      <c r="D412" s="137"/>
      <c r="E412" s="147"/>
      <c r="F412" s="137"/>
      <c r="G412" s="137"/>
      <c r="H412" s="146"/>
      <c r="I412" s="144"/>
      <c r="J412" s="144"/>
      <c r="K412" s="144"/>
      <c r="L412" s="137"/>
      <c r="M412" s="5"/>
      <c r="N412" s="12"/>
      <c r="O412" s="12"/>
      <c r="P412" s="12"/>
      <c r="Q412" s="12"/>
      <c r="R412" s="12"/>
      <c r="S412" s="12"/>
      <c r="T412" s="12"/>
      <c r="U412" s="12"/>
      <c r="V412" s="12"/>
      <c r="W412" s="12"/>
      <c r="X412" s="12"/>
      <c r="Y412" s="12"/>
      <c r="Z412" s="12"/>
    </row>
    <row r="413" customFormat="false" ht="39.75" hidden="false" customHeight="true" outlineLevel="0" collapsed="false">
      <c r="A413" s="5"/>
      <c r="B413" s="137"/>
      <c r="C413" s="137"/>
      <c r="D413" s="137"/>
      <c r="E413" s="147"/>
      <c r="F413" s="137"/>
      <c r="G413" s="137"/>
      <c r="H413" s="146"/>
      <c r="I413" s="144"/>
      <c r="J413" s="144"/>
      <c r="K413" s="144"/>
      <c r="L413" s="137"/>
      <c r="M413" s="5"/>
      <c r="N413" s="12"/>
      <c r="O413" s="12"/>
      <c r="P413" s="12"/>
      <c r="Q413" s="12"/>
      <c r="R413" s="12"/>
      <c r="S413" s="12"/>
      <c r="T413" s="12"/>
      <c r="U413" s="12"/>
      <c r="V413" s="12"/>
      <c r="W413" s="12"/>
      <c r="X413" s="12"/>
      <c r="Y413" s="12"/>
      <c r="Z413" s="12"/>
    </row>
    <row r="414" customFormat="false" ht="39.75" hidden="false" customHeight="true" outlineLevel="0" collapsed="false">
      <c r="A414" s="5"/>
      <c r="B414" s="137"/>
      <c r="C414" s="137"/>
      <c r="D414" s="137"/>
      <c r="E414" s="147"/>
      <c r="F414" s="137"/>
      <c r="G414" s="137"/>
      <c r="H414" s="146"/>
      <c r="I414" s="144"/>
      <c r="J414" s="144"/>
      <c r="K414" s="144"/>
      <c r="L414" s="137"/>
      <c r="M414" s="5"/>
      <c r="N414" s="12"/>
      <c r="O414" s="12"/>
      <c r="P414" s="12"/>
      <c r="Q414" s="12"/>
      <c r="R414" s="12"/>
      <c r="S414" s="12"/>
      <c r="T414" s="12"/>
      <c r="U414" s="12"/>
      <c r="V414" s="12"/>
      <c r="W414" s="12"/>
      <c r="X414" s="12"/>
      <c r="Y414" s="12"/>
      <c r="Z414" s="12"/>
    </row>
    <row r="415" customFormat="false" ht="39.75" hidden="false" customHeight="true" outlineLevel="0" collapsed="false">
      <c r="A415" s="5"/>
      <c r="B415" s="137"/>
      <c r="C415" s="137"/>
      <c r="D415" s="137"/>
      <c r="E415" s="147"/>
      <c r="F415" s="137"/>
      <c r="G415" s="137"/>
      <c r="H415" s="146"/>
      <c r="I415" s="144"/>
      <c r="J415" s="144"/>
      <c r="K415" s="144"/>
      <c r="L415" s="137"/>
      <c r="M415" s="5"/>
      <c r="N415" s="12"/>
      <c r="O415" s="12"/>
      <c r="P415" s="12"/>
      <c r="Q415" s="12"/>
      <c r="R415" s="12"/>
      <c r="S415" s="12"/>
      <c r="T415" s="12"/>
      <c r="U415" s="12"/>
      <c r="V415" s="12"/>
      <c r="W415" s="12"/>
      <c r="X415" s="12"/>
      <c r="Y415" s="12"/>
      <c r="Z415" s="12"/>
    </row>
    <row r="416" customFormat="false" ht="39.75" hidden="false" customHeight="true" outlineLevel="0" collapsed="false">
      <c r="A416" s="5"/>
      <c r="B416" s="137"/>
      <c r="C416" s="137"/>
      <c r="D416" s="137"/>
      <c r="E416" s="147"/>
      <c r="F416" s="137"/>
      <c r="G416" s="137"/>
      <c r="H416" s="146"/>
      <c r="I416" s="144"/>
      <c r="J416" s="144"/>
      <c r="K416" s="144"/>
      <c r="L416" s="137"/>
      <c r="M416" s="5"/>
      <c r="N416" s="12"/>
      <c r="O416" s="12"/>
      <c r="P416" s="12"/>
      <c r="Q416" s="12"/>
      <c r="R416" s="12"/>
      <c r="S416" s="12"/>
      <c r="T416" s="12"/>
      <c r="U416" s="12"/>
      <c r="V416" s="12"/>
      <c r="W416" s="12"/>
      <c r="X416" s="12"/>
      <c r="Y416" s="12"/>
      <c r="Z416" s="12"/>
    </row>
    <row r="417" customFormat="false" ht="39.75" hidden="false" customHeight="true" outlineLevel="0" collapsed="false">
      <c r="A417" s="5"/>
      <c r="B417" s="137"/>
      <c r="C417" s="137"/>
      <c r="D417" s="137"/>
      <c r="E417" s="147"/>
      <c r="F417" s="137"/>
      <c r="G417" s="137"/>
      <c r="H417" s="146"/>
      <c r="I417" s="144"/>
      <c r="J417" s="144"/>
      <c r="K417" s="144"/>
      <c r="L417" s="137"/>
      <c r="M417" s="5"/>
      <c r="N417" s="12"/>
      <c r="O417" s="12"/>
      <c r="P417" s="12"/>
      <c r="Q417" s="12"/>
      <c r="R417" s="12"/>
      <c r="S417" s="12"/>
      <c r="T417" s="12"/>
      <c r="U417" s="12"/>
      <c r="V417" s="12"/>
      <c r="W417" s="12"/>
      <c r="X417" s="12"/>
      <c r="Y417" s="12"/>
      <c r="Z417" s="12"/>
    </row>
    <row r="418" customFormat="false" ht="39.75" hidden="false" customHeight="true" outlineLevel="0" collapsed="false">
      <c r="A418" s="5"/>
      <c r="B418" s="137"/>
      <c r="C418" s="137"/>
      <c r="D418" s="137"/>
      <c r="E418" s="147"/>
      <c r="F418" s="137"/>
      <c r="G418" s="137"/>
      <c r="H418" s="146"/>
      <c r="I418" s="144"/>
      <c r="J418" s="144"/>
      <c r="K418" s="144"/>
      <c r="L418" s="137"/>
      <c r="M418" s="5"/>
      <c r="N418" s="12"/>
      <c r="O418" s="12"/>
      <c r="P418" s="12"/>
      <c r="Q418" s="12"/>
      <c r="R418" s="12"/>
      <c r="S418" s="12"/>
      <c r="T418" s="12"/>
      <c r="U418" s="12"/>
      <c r="V418" s="12"/>
      <c r="W418" s="12"/>
      <c r="X418" s="12"/>
      <c r="Y418" s="12"/>
      <c r="Z418" s="12"/>
    </row>
    <row r="419" customFormat="false" ht="39.75" hidden="false" customHeight="true" outlineLevel="0" collapsed="false">
      <c r="A419" s="5"/>
      <c r="B419" s="137"/>
      <c r="C419" s="137"/>
      <c r="D419" s="137"/>
      <c r="E419" s="147"/>
      <c r="F419" s="137"/>
      <c r="G419" s="137"/>
      <c r="H419" s="146"/>
      <c r="I419" s="144"/>
      <c r="J419" s="144"/>
      <c r="K419" s="144"/>
      <c r="L419" s="137"/>
      <c r="M419" s="5"/>
      <c r="N419" s="12"/>
      <c r="O419" s="12"/>
      <c r="P419" s="12"/>
      <c r="Q419" s="12"/>
      <c r="R419" s="12"/>
      <c r="S419" s="12"/>
      <c r="T419" s="12"/>
      <c r="U419" s="12"/>
      <c r="V419" s="12"/>
      <c r="W419" s="12"/>
      <c r="X419" s="12"/>
      <c r="Y419" s="12"/>
      <c r="Z419" s="12"/>
    </row>
    <row r="420" customFormat="false" ht="39.75" hidden="false" customHeight="true" outlineLevel="0" collapsed="false">
      <c r="A420" s="5"/>
      <c r="B420" s="137"/>
      <c r="C420" s="137"/>
      <c r="D420" s="137"/>
      <c r="E420" s="147"/>
      <c r="F420" s="137"/>
      <c r="G420" s="137"/>
      <c r="H420" s="146"/>
      <c r="I420" s="144"/>
      <c r="J420" s="144"/>
      <c r="K420" s="144"/>
      <c r="L420" s="137"/>
      <c r="M420" s="5"/>
      <c r="N420" s="12"/>
      <c r="O420" s="12"/>
      <c r="P420" s="12"/>
      <c r="Q420" s="12"/>
      <c r="R420" s="12"/>
      <c r="S420" s="12"/>
      <c r="T420" s="12"/>
      <c r="U420" s="12"/>
      <c r="V420" s="12"/>
      <c r="W420" s="12"/>
      <c r="X420" s="12"/>
      <c r="Y420" s="12"/>
      <c r="Z420" s="12"/>
    </row>
    <row r="421" customFormat="false" ht="39.75" hidden="false" customHeight="true" outlineLevel="0" collapsed="false">
      <c r="A421" s="5"/>
      <c r="B421" s="137"/>
      <c r="C421" s="137"/>
      <c r="D421" s="137"/>
      <c r="E421" s="147"/>
      <c r="F421" s="137"/>
      <c r="G421" s="137"/>
      <c r="H421" s="146"/>
      <c r="I421" s="144"/>
      <c r="J421" s="144"/>
      <c r="K421" s="144"/>
      <c r="L421" s="137"/>
      <c r="M421" s="5"/>
      <c r="N421" s="12"/>
      <c r="O421" s="12"/>
      <c r="P421" s="12"/>
      <c r="Q421" s="12"/>
      <c r="R421" s="12"/>
      <c r="S421" s="12"/>
      <c r="T421" s="12"/>
      <c r="U421" s="12"/>
      <c r="V421" s="12"/>
      <c r="W421" s="12"/>
      <c r="X421" s="12"/>
      <c r="Y421" s="12"/>
      <c r="Z421" s="12"/>
    </row>
    <row r="422" customFormat="false" ht="39.75" hidden="false" customHeight="true" outlineLevel="0" collapsed="false">
      <c r="A422" s="5"/>
      <c r="B422" s="137"/>
      <c r="C422" s="137"/>
      <c r="D422" s="137"/>
      <c r="E422" s="147"/>
      <c r="F422" s="137"/>
      <c r="G422" s="137"/>
      <c r="H422" s="146"/>
      <c r="I422" s="144"/>
      <c r="J422" s="144"/>
      <c r="K422" s="144"/>
      <c r="L422" s="137"/>
      <c r="M422" s="5"/>
      <c r="N422" s="12"/>
      <c r="O422" s="12"/>
      <c r="P422" s="12"/>
      <c r="Q422" s="12"/>
      <c r="R422" s="12"/>
      <c r="S422" s="12"/>
      <c r="T422" s="12"/>
      <c r="U422" s="12"/>
      <c r="V422" s="12"/>
      <c r="W422" s="12"/>
      <c r="X422" s="12"/>
      <c r="Y422" s="12"/>
      <c r="Z422" s="12"/>
    </row>
    <row r="423" customFormat="false" ht="39.75" hidden="false" customHeight="true" outlineLevel="0" collapsed="false">
      <c r="A423" s="5"/>
      <c r="B423" s="137"/>
      <c r="C423" s="137"/>
      <c r="D423" s="137"/>
      <c r="E423" s="147"/>
      <c r="F423" s="137"/>
      <c r="G423" s="137"/>
      <c r="H423" s="146"/>
      <c r="I423" s="144"/>
      <c r="J423" s="144"/>
      <c r="K423" s="144"/>
      <c r="L423" s="137"/>
      <c r="M423" s="5"/>
      <c r="N423" s="12"/>
      <c r="O423" s="12"/>
      <c r="P423" s="12"/>
      <c r="Q423" s="12"/>
      <c r="R423" s="12"/>
      <c r="S423" s="12"/>
      <c r="T423" s="12"/>
      <c r="U423" s="12"/>
      <c r="V423" s="12"/>
      <c r="W423" s="12"/>
      <c r="X423" s="12"/>
      <c r="Y423" s="12"/>
      <c r="Z423" s="12"/>
    </row>
    <row r="424" customFormat="false" ht="39.75" hidden="false" customHeight="true" outlineLevel="0" collapsed="false">
      <c r="A424" s="5"/>
      <c r="B424" s="137"/>
      <c r="C424" s="137"/>
      <c r="D424" s="137"/>
      <c r="E424" s="147"/>
      <c r="F424" s="137"/>
      <c r="G424" s="137"/>
      <c r="H424" s="146"/>
      <c r="I424" s="144"/>
      <c r="J424" s="144"/>
      <c r="K424" s="144"/>
      <c r="L424" s="137"/>
      <c r="M424" s="5"/>
      <c r="N424" s="12"/>
      <c r="O424" s="12"/>
      <c r="P424" s="12"/>
      <c r="Q424" s="12"/>
      <c r="R424" s="12"/>
      <c r="S424" s="12"/>
      <c r="T424" s="12"/>
      <c r="U424" s="12"/>
      <c r="V424" s="12"/>
      <c r="W424" s="12"/>
      <c r="X424" s="12"/>
      <c r="Y424" s="12"/>
      <c r="Z424" s="12"/>
    </row>
    <row r="425" customFormat="false" ht="39.75" hidden="false" customHeight="true" outlineLevel="0" collapsed="false">
      <c r="A425" s="5"/>
      <c r="B425" s="137"/>
      <c r="C425" s="137"/>
      <c r="D425" s="137"/>
      <c r="E425" s="147"/>
      <c r="F425" s="137"/>
      <c r="G425" s="137"/>
      <c r="H425" s="146"/>
      <c r="I425" s="144"/>
      <c r="J425" s="144"/>
      <c r="K425" s="144"/>
      <c r="L425" s="137"/>
      <c r="M425" s="5"/>
      <c r="N425" s="12"/>
      <c r="O425" s="12"/>
      <c r="P425" s="12"/>
      <c r="Q425" s="12"/>
      <c r="R425" s="12"/>
      <c r="S425" s="12"/>
      <c r="T425" s="12"/>
      <c r="U425" s="12"/>
      <c r="V425" s="12"/>
      <c r="W425" s="12"/>
      <c r="X425" s="12"/>
      <c r="Y425" s="12"/>
      <c r="Z425" s="12"/>
    </row>
    <row r="426" customFormat="false" ht="39.75" hidden="false" customHeight="true" outlineLevel="0" collapsed="false">
      <c r="A426" s="5"/>
      <c r="B426" s="137"/>
      <c r="C426" s="137"/>
      <c r="D426" s="137"/>
      <c r="E426" s="147"/>
      <c r="F426" s="137"/>
      <c r="G426" s="137"/>
      <c r="H426" s="146"/>
      <c r="I426" s="144"/>
      <c r="J426" s="144"/>
      <c r="K426" s="144"/>
      <c r="L426" s="137"/>
      <c r="M426" s="5"/>
      <c r="N426" s="12"/>
      <c r="O426" s="12"/>
      <c r="P426" s="12"/>
      <c r="Q426" s="12"/>
      <c r="R426" s="12"/>
      <c r="S426" s="12"/>
      <c r="T426" s="12"/>
      <c r="U426" s="12"/>
      <c r="V426" s="12"/>
      <c r="W426" s="12"/>
      <c r="X426" s="12"/>
      <c r="Y426" s="12"/>
      <c r="Z426" s="12"/>
    </row>
    <row r="427" customFormat="false" ht="39.75" hidden="false" customHeight="true" outlineLevel="0" collapsed="false">
      <c r="A427" s="5"/>
      <c r="B427" s="137"/>
      <c r="C427" s="137"/>
      <c r="D427" s="137"/>
      <c r="E427" s="147"/>
      <c r="F427" s="137"/>
      <c r="G427" s="137"/>
      <c r="H427" s="146"/>
      <c r="I427" s="144"/>
      <c r="J427" s="144"/>
      <c r="K427" s="144"/>
      <c r="L427" s="137"/>
      <c r="M427" s="5"/>
      <c r="N427" s="12"/>
      <c r="O427" s="12"/>
      <c r="P427" s="12"/>
      <c r="Q427" s="12"/>
      <c r="R427" s="12"/>
      <c r="S427" s="12"/>
      <c r="T427" s="12"/>
      <c r="U427" s="12"/>
      <c r="V427" s="12"/>
      <c r="W427" s="12"/>
      <c r="X427" s="12"/>
      <c r="Y427" s="12"/>
      <c r="Z427" s="12"/>
    </row>
    <row r="428" customFormat="false" ht="39.75" hidden="false" customHeight="true" outlineLevel="0" collapsed="false">
      <c r="A428" s="5"/>
      <c r="B428" s="137"/>
      <c r="C428" s="137"/>
      <c r="D428" s="137"/>
      <c r="E428" s="147"/>
      <c r="F428" s="137"/>
      <c r="G428" s="137"/>
      <c r="H428" s="146"/>
      <c r="I428" s="144"/>
      <c r="J428" s="144"/>
      <c r="K428" s="144"/>
      <c r="L428" s="137"/>
      <c r="M428" s="5"/>
      <c r="N428" s="12"/>
      <c r="O428" s="12"/>
      <c r="P428" s="12"/>
      <c r="Q428" s="12"/>
      <c r="R428" s="12"/>
      <c r="S428" s="12"/>
      <c r="T428" s="12"/>
      <c r="U428" s="12"/>
      <c r="V428" s="12"/>
      <c r="W428" s="12"/>
      <c r="X428" s="12"/>
      <c r="Y428" s="12"/>
      <c r="Z428" s="12"/>
    </row>
    <row r="429" customFormat="false" ht="39.75" hidden="false" customHeight="true" outlineLevel="0" collapsed="false">
      <c r="A429" s="5"/>
      <c r="B429" s="137"/>
      <c r="C429" s="137"/>
      <c r="D429" s="137"/>
      <c r="E429" s="147"/>
      <c r="F429" s="137"/>
      <c r="G429" s="137"/>
      <c r="H429" s="146"/>
      <c r="I429" s="144"/>
      <c r="J429" s="144"/>
      <c r="K429" s="144"/>
      <c r="L429" s="137"/>
      <c r="M429" s="5"/>
      <c r="N429" s="12"/>
      <c r="O429" s="12"/>
      <c r="P429" s="12"/>
      <c r="Q429" s="12"/>
      <c r="R429" s="12"/>
      <c r="S429" s="12"/>
      <c r="T429" s="12"/>
      <c r="U429" s="12"/>
      <c r="V429" s="12"/>
      <c r="W429" s="12"/>
      <c r="X429" s="12"/>
      <c r="Y429" s="12"/>
      <c r="Z429" s="12"/>
    </row>
    <row r="430" customFormat="false" ht="39.75" hidden="false" customHeight="true" outlineLevel="0" collapsed="false">
      <c r="A430" s="5"/>
      <c r="B430" s="137"/>
      <c r="C430" s="137"/>
      <c r="D430" s="137"/>
      <c r="E430" s="147"/>
      <c r="F430" s="137"/>
      <c r="G430" s="137"/>
      <c r="H430" s="146"/>
      <c r="I430" s="144"/>
      <c r="J430" s="144"/>
      <c r="K430" s="144"/>
      <c r="L430" s="137"/>
      <c r="M430" s="5"/>
      <c r="N430" s="12"/>
      <c r="O430" s="12"/>
      <c r="P430" s="12"/>
      <c r="Q430" s="12"/>
      <c r="R430" s="12"/>
      <c r="S430" s="12"/>
      <c r="T430" s="12"/>
      <c r="U430" s="12"/>
      <c r="V430" s="12"/>
      <c r="W430" s="12"/>
      <c r="X430" s="12"/>
      <c r="Y430" s="12"/>
      <c r="Z430" s="12"/>
    </row>
    <row r="431" customFormat="false" ht="39.75" hidden="false" customHeight="true" outlineLevel="0" collapsed="false">
      <c r="A431" s="5"/>
      <c r="B431" s="137"/>
      <c r="C431" s="137"/>
      <c r="D431" s="137"/>
      <c r="E431" s="147"/>
      <c r="F431" s="137"/>
      <c r="G431" s="137"/>
      <c r="H431" s="146"/>
      <c r="I431" s="144"/>
      <c r="J431" s="144"/>
      <c r="K431" s="144"/>
      <c r="L431" s="137"/>
      <c r="M431" s="5"/>
      <c r="N431" s="12"/>
      <c r="O431" s="12"/>
      <c r="P431" s="12"/>
      <c r="Q431" s="12"/>
      <c r="R431" s="12"/>
      <c r="S431" s="12"/>
      <c r="T431" s="12"/>
      <c r="U431" s="12"/>
      <c r="V431" s="12"/>
      <c r="W431" s="12"/>
      <c r="X431" s="12"/>
      <c r="Y431" s="12"/>
      <c r="Z431" s="12"/>
    </row>
    <row r="432" customFormat="false" ht="39.75" hidden="false" customHeight="true" outlineLevel="0" collapsed="false">
      <c r="A432" s="5"/>
      <c r="B432" s="137"/>
      <c r="C432" s="137"/>
      <c r="D432" s="137"/>
      <c r="E432" s="147"/>
      <c r="F432" s="137"/>
      <c r="G432" s="137"/>
      <c r="H432" s="146"/>
      <c r="I432" s="144"/>
      <c r="J432" s="144"/>
      <c r="K432" s="144"/>
      <c r="L432" s="137"/>
      <c r="M432" s="5"/>
      <c r="N432" s="12"/>
      <c r="O432" s="12"/>
      <c r="P432" s="12"/>
      <c r="Q432" s="12"/>
      <c r="R432" s="12"/>
      <c r="S432" s="12"/>
      <c r="T432" s="12"/>
      <c r="U432" s="12"/>
      <c r="V432" s="12"/>
      <c r="W432" s="12"/>
      <c r="X432" s="12"/>
      <c r="Y432" s="12"/>
      <c r="Z432" s="12"/>
    </row>
    <row r="433" customFormat="false" ht="39.75" hidden="false" customHeight="true" outlineLevel="0" collapsed="false">
      <c r="A433" s="5"/>
      <c r="B433" s="137"/>
      <c r="C433" s="137"/>
      <c r="D433" s="137"/>
      <c r="E433" s="147"/>
      <c r="F433" s="137"/>
      <c r="G433" s="137"/>
      <c r="H433" s="146"/>
      <c r="I433" s="144"/>
      <c r="J433" s="144"/>
      <c r="K433" s="144"/>
      <c r="L433" s="137"/>
      <c r="M433" s="5"/>
      <c r="N433" s="12"/>
      <c r="O433" s="12"/>
      <c r="P433" s="12"/>
      <c r="Q433" s="12"/>
      <c r="R433" s="12"/>
      <c r="S433" s="12"/>
      <c r="T433" s="12"/>
      <c r="U433" s="12"/>
      <c r="V433" s="12"/>
      <c r="W433" s="12"/>
      <c r="X433" s="12"/>
      <c r="Y433" s="12"/>
      <c r="Z433" s="12"/>
    </row>
    <row r="434" customFormat="false" ht="39.75" hidden="false" customHeight="true" outlineLevel="0" collapsed="false">
      <c r="A434" s="5"/>
      <c r="B434" s="137"/>
      <c r="C434" s="137"/>
      <c r="D434" s="137"/>
      <c r="E434" s="147"/>
      <c r="F434" s="137"/>
      <c r="G434" s="137"/>
      <c r="H434" s="146"/>
      <c r="I434" s="144"/>
      <c r="J434" s="144"/>
      <c r="K434" s="144"/>
      <c r="L434" s="137"/>
      <c r="M434" s="5"/>
      <c r="N434" s="12"/>
      <c r="O434" s="12"/>
      <c r="P434" s="12"/>
      <c r="Q434" s="12"/>
      <c r="R434" s="12"/>
      <c r="S434" s="12"/>
      <c r="T434" s="12"/>
      <c r="U434" s="12"/>
      <c r="V434" s="12"/>
      <c r="W434" s="12"/>
      <c r="X434" s="12"/>
      <c r="Y434" s="12"/>
      <c r="Z434" s="12"/>
    </row>
    <row r="435" customFormat="false" ht="39.75" hidden="false" customHeight="true" outlineLevel="0" collapsed="false">
      <c r="A435" s="5"/>
      <c r="B435" s="137"/>
      <c r="C435" s="137"/>
      <c r="D435" s="137"/>
      <c r="E435" s="147"/>
      <c r="F435" s="137"/>
      <c r="G435" s="137"/>
      <c r="H435" s="146"/>
      <c r="I435" s="144"/>
      <c r="J435" s="144"/>
      <c r="K435" s="144"/>
      <c r="L435" s="137"/>
      <c r="M435" s="5"/>
      <c r="N435" s="12"/>
      <c r="O435" s="12"/>
      <c r="P435" s="12"/>
      <c r="Q435" s="12"/>
      <c r="R435" s="12"/>
      <c r="S435" s="12"/>
      <c r="T435" s="12"/>
      <c r="U435" s="12"/>
      <c r="V435" s="12"/>
      <c r="W435" s="12"/>
      <c r="X435" s="12"/>
      <c r="Y435" s="12"/>
      <c r="Z435" s="12"/>
    </row>
    <row r="436" customFormat="false" ht="39.75" hidden="false" customHeight="true" outlineLevel="0" collapsed="false">
      <c r="A436" s="5"/>
      <c r="B436" s="137"/>
      <c r="C436" s="137"/>
      <c r="D436" s="137"/>
      <c r="E436" s="147"/>
      <c r="F436" s="137"/>
      <c r="G436" s="137"/>
      <c r="H436" s="146"/>
      <c r="I436" s="144"/>
      <c r="J436" s="144"/>
      <c r="K436" s="144"/>
      <c r="L436" s="137"/>
      <c r="M436" s="5"/>
      <c r="N436" s="12"/>
      <c r="O436" s="12"/>
      <c r="P436" s="12"/>
      <c r="Q436" s="12"/>
      <c r="R436" s="12"/>
      <c r="S436" s="12"/>
      <c r="T436" s="12"/>
      <c r="U436" s="12"/>
      <c r="V436" s="12"/>
      <c r="W436" s="12"/>
      <c r="X436" s="12"/>
      <c r="Y436" s="12"/>
      <c r="Z436" s="12"/>
    </row>
    <row r="437" customFormat="false" ht="39.75" hidden="false" customHeight="true" outlineLevel="0" collapsed="false">
      <c r="A437" s="5"/>
      <c r="B437" s="137"/>
      <c r="C437" s="137"/>
      <c r="D437" s="137"/>
      <c r="E437" s="147"/>
      <c r="F437" s="137"/>
      <c r="G437" s="137"/>
      <c r="H437" s="146"/>
      <c r="I437" s="144"/>
      <c r="J437" s="144"/>
      <c r="K437" s="144"/>
      <c r="L437" s="137"/>
      <c r="M437" s="5"/>
      <c r="N437" s="12"/>
      <c r="O437" s="12"/>
      <c r="P437" s="12"/>
      <c r="Q437" s="12"/>
      <c r="R437" s="12"/>
      <c r="S437" s="12"/>
      <c r="T437" s="12"/>
      <c r="U437" s="12"/>
      <c r="V437" s="12"/>
      <c r="W437" s="12"/>
      <c r="X437" s="12"/>
      <c r="Y437" s="12"/>
      <c r="Z437" s="12"/>
    </row>
    <row r="438" customFormat="false" ht="39.75" hidden="false" customHeight="true" outlineLevel="0" collapsed="false">
      <c r="A438" s="5"/>
      <c r="B438" s="137"/>
      <c r="C438" s="137"/>
      <c r="D438" s="137"/>
      <c r="E438" s="147"/>
      <c r="F438" s="137"/>
      <c r="G438" s="137"/>
      <c r="H438" s="146"/>
      <c r="I438" s="144"/>
      <c r="J438" s="144"/>
      <c r="K438" s="144"/>
      <c r="L438" s="137"/>
      <c r="M438" s="5"/>
      <c r="N438" s="12"/>
      <c r="O438" s="12"/>
      <c r="P438" s="12"/>
      <c r="Q438" s="12"/>
      <c r="R438" s="12"/>
      <c r="S438" s="12"/>
      <c r="T438" s="12"/>
      <c r="U438" s="12"/>
      <c r="V438" s="12"/>
      <c r="W438" s="12"/>
      <c r="X438" s="12"/>
      <c r="Y438" s="12"/>
      <c r="Z438" s="12"/>
    </row>
    <row r="439" customFormat="false" ht="39.75" hidden="false" customHeight="true" outlineLevel="0" collapsed="false">
      <c r="A439" s="5"/>
      <c r="B439" s="137"/>
      <c r="C439" s="137"/>
      <c r="D439" s="137"/>
      <c r="E439" s="147"/>
      <c r="F439" s="137"/>
      <c r="G439" s="137"/>
      <c r="H439" s="146"/>
      <c r="I439" s="144"/>
      <c r="J439" s="144"/>
      <c r="K439" s="144"/>
      <c r="L439" s="137"/>
      <c r="M439" s="5"/>
      <c r="N439" s="12"/>
      <c r="O439" s="12"/>
      <c r="P439" s="12"/>
      <c r="Q439" s="12"/>
      <c r="R439" s="12"/>
      <c r="S439" s="12"/>
      <c r="T439" s="12"/>
      <c r="U439" s="12"/>
      <c r="V439" s="12"/>
      <c r="W439" s="12"/>
      <c r="X439" s="12"/>
      <c r="Y439" s="12"/>
      <c r="Z439" s="12"/>
    </row>
    <row r="440" customFormat="false" ht="39.75" hidden="false" customHeight="true" outlineLevel="0" collapsed="false">
      <c r="A440" s="5"/>
      <c r="B440" s="137"/>
      <c r="C440" s="137"/>
      <c r="D440" s="137"/>
      <c r="E440" s="147"/>
      <c r="F440" s="137"/>
      <c r="G440" s="137"/>
      <c r="H440" s="146"/>
      <c r="I440" s="144"/>
      <c r="J440" s="144"/>
      <c r="K440" s="144"/>
      <c r="L440" s="137"/>
      <c r="M440" s="5"/>
      <c r="N440" s="12"/>
      <c r="O440" s="12"/>
      <c r="P440" s="12"/>
      <c r="Q440" s="12"/>
      <c r="R440" s="12"/>
      <c r="S440" s="12"/>
      <c r="T440" s="12"/>
      <c r="U440" s="12"/>
      <c r="V440" s="12"/>
      <c r="W440" s="12"/>
      <c r="X440" s="12"/>
      <c r="Y440" s="12"/>
      <c r="Z440" s="12"/>
    </row>
    <row r="441" customFormat="false" ht="39.75" hidden="false" customHeight="true" outlineLevel="0" collapsed="false">
      <c r="A441" s="5"/>
      <c r="B441" s="137"/>
      <c r="C441" s="137"/>
      <c r="D441" s="137"/>
      <c r="E441" s="147"/>
      <c r="F441" s="137"/>
      <c r="G441" s="137"/>
      <c r="H441" s="146"/>
      <c r="I441" s="144"/>
      <c r="J441" s="144"/>
      <c r="K441" s="144"/>
      <c r="L441" s="137"/>
      <c r="M441" s="5"/>
      <c r="N441" s="12"/>
      <c r="O441" s="12"/>
      <c r="P441" s="12"/>
      <c r="Q441" s="12"/>
      <c r="R441" s="12"/>
      <c r="S441" s="12"/>
      <c r="T441" s="12"/>
      <c r="U441" s="12"/>
      <c r="V441" s="12"/>
      <c r="W441" s="12"/>
      <c r="X441" s="12"/>
      <c r="Y441" s="12"/>
      <c r="Z441" s="12"/>
    </row>
    <row r="442" customFormat="false" ht="39.75" hidden="false" customHeight="true" outlineLevel="0" collapsed="false">
      <c r="A442" s="5"/>
      <c r="B442" s="137"/>
      <c r="C442" s="137"/>
      <c r="D442" s="137"/>
      <c r="E442" s="147"/>
      <c r="F442" s="137"/>
      <c r="G442" s="137"/>
      <c r="H442" s="146"/>
      <c r="I442" s="144"/>
      <c r="J442" s="144"/>
      <c r="K442" s="144"/>
      <c r="L442" s="137"/>
      <c r="M442" s="5"/>
      <c r="N442" s="12"/>
      <c r="O442" s="12"/>
      <c r="P442" s="12"/>
      <c r="Q442" s="12"/>
      <c r="R442" s="12"/>
      <c r="S442" s="12"/>
      <c r="T442" s="12"/>
      <c r="U442" s="12"/>
      <c r="V442" s="12"/>
      <c r="W442" s="12"/>
      <c r="X442" s="12"/>
      <c r="Y442" s="12"/>
      <c r="Z442" s="12"/>
    </row>
    <row r="443" customFormat="false" ht="39.75" hidden="false" customHeight="true" outlineLevel="0" collapsed="false">
      <c r="A443" s="5"/>
      <c r="B443" s="137"/>
      <c r="C443" s="137"/>
      <c r="D443" s="137"/>
      <c r="E443" s="147"/>
      <c r="F443" s="137"/>
      <c r="G443" s="137"/>
      <c r="H443" s="146"/>
      <c r="I443" s="144"/>
      <c r="J443" s="144"/>
      <c r="K443" s="144"/>
      <c r="L443" s="137"/>
      <c r="M443" s="5"/>
      <c r="N443" s="12"/>
      <c r="O443" s="12"/>
      <c r="P443" s="12"/>
      <c r="Q443" s="12"/>
      <c r="R443" s="12"/>
      <c r="S443" s="12"/>
      <c r="T443" s="12"/>
      <c r="U443" s="12"/>
      <c r="V443" s="12"/>
      <c r="W443" s="12"/>
      <c r="X443" s="12"/>
      <c r="Y443" s="12"/>
      <c r="Z443" s="12"/>
    </row>
    <row r="444" customFormat="false" ht="39.75" hidden="false" customHeight="true" outlineLevel="0" collapsed="false">
      <c r="A444" s="5"/>
      <c r="B444" s="137"/>
      <c r="C444" s="137"/>
      <c r="D444" s="137"/>
      <c r="E444" s="147"/>
      <c r="F444" s="137"/>
      <c r="G444" s="137"/>
      <c r="H444" s="146"/>
      <c r="I444" s="144"/>
      <c r="J444" s="144"/>
      <c r="K444" s="144"/>
      <c r="L444" s="137"/>
      <c r="M444" s="5"/>
      <c r="N444" s="12"/>
      <c r="O444" s="12"/>
      <c r="P444" s="12"/>
      <c r="Q444" s="12"/>
      <c r="R444" s="12"/>
      <c r="S444" s="12"/>
      <c r="T444" s="12"/>
      <c r="U444" s="12"/>
      <c r="V444" s="12"/>
      <c r="W444" s="12"/>
      <c r="X444" s="12"/>
      <c r="Y444" s="12"/>
      <c r="Z444" s="12"/>
    </row>
    <row r="445" customFormat="false" ht="39.75" hidden="false" customHeight="true" outlineLevel="0" collapsed="false">
      <c r="A445" s="5"/>
      <c r="B445" s="137"/>
      <c r="C445" s="137"/>
      <c r="D445" s="137"/>
      <c r="E445" s="147"/>
      <c r="F445" s="137"/>
      <c r="G445" s="137"/>
      <c r="H445" s="146"/>
      <c r="I445" s="144"/>
      <c r="J445" s="144"/>
      <c r="K445" s="144"/>
      <c r="L445" s="137"/>
      <c r="M445" s="5"/>
      <c r="N445" s="12"/>
      <c r="O445" s="12"/>
      <c r="P445" s="12"/>
      <c r="Q445" s="12"/>
      <c r="R445" s="12"/>
      <c r="S445" s="12"/>
      <c r="T445" s="12"/>
      <c r="U445" s="12"/>
      <c r="V445" s="12"/>
      <c r="W445" s="12"/>
      <c r="X445" s="12"/>
      <c r="Y445" s="12"/>
      <c r="Z445" s="12"/>
    </row>
    <row r="446" customFormat="false" ht="39.75" hidden="false" customHeight="true" outlineLevel="0" collapsed="false">
      <c r="A446" s="5"/>
      <c r="B446" s="137"/>
      <c r="C446" s="137"/>
      <c r="D446" s="137"/>
      <c r="E446" s="147"/>
      <c r="F446" s="137"/>
      <c r="G446" s="137"/>
      <c r="H446" s="146"/>
      <c r="I446" s="144"/>
      <c r="J446" s="144"/>
      <c r="K446" s="144"/>
      <c r="L446" s="137"/>
      <c r="M446" s="5"/>
      <c r="N446" s="12"/>
      <c r="O446" s="12"/>
      <c r="P446" s="12"/>
      <c r="Q446" s="12"/>
      <c r="R446" s="12"/>
      <c r="S446" s="12"/>
      <c r="T446" s="12"/>
      <c r="U446" s="12"/>
      <c r="V446" s="12"/>
      <c r="W446" s="12"/>
      <c r="X446" s="12"/>
      <c r="Y446" s="12"/>
      <c r="Z446" s="12"/>
    </row>
    <row r="447" customFormat="false" ht="39.75" hidden="false" customHeight="true" outlineLevel="0" collapsed="false">
      <c r="A447" s="5"/>
      <c r="B447" s="137"/>
      <c r="C447" s="137"/>
      <c r="D447" s="137"/>
      <c r="E447" s="147"/>
      <c r="F447" s="137"/>
      <c r="G447" s="137"/>
      <c r="H447" s="146"/>
      <c r="I447" s="144"/>
      <c r="J447" s="144"/>
      <c r="K447" s="144"/>
      <c r="L447" s="137"/>
      <c r="M447" s="5"/>
      <c r="N447" s="12"/>
      <c r="O447" s="12"/>
      <c r="P447" s="12"/>
      <c r="Q447" s="12"/>
      <c r="R447" s="12"/>
      <c r="S447" s="12"/>
      <c r="T447" s="12"/>
      <c r="U447" s="12"/>
      <c r="V447" s="12"/>
      <c r="W447" s="12"/>
      <c r="X447" s="12"/>
      <c r="Y447" s="12"/>
      <c r="Z447" s="12"/>
    </row>
    <row r="448" customFormat="false" ht="39.75" hidden="false" customHeight="true" outlineLevel="0" collapsed="false">
      <c r="A448" s="5"/>
      <c r="B448" s="137"/>
      <c r="C448" s="137"/>
      <c r="D448" s="137"/>
      <c r="E448" s="147"/>
      <c r="F448" s="137"/>
      <c r="G448" s="137"/>
      <c r="H448" s="146"/>
      <c r="I448" s="144"/>
      <c r="J448" s="144"/>
      <c r="K448" s="144"/>
      <c r="L448" s="137"/>
      <c r="M448" s="5"/>
      <c r="N448" s="12"/>
      <c r="O448" s="12"/>
      <c r="P448" s="12"/>
      <c r="Q448" s="12"/>
      <c r="R448" s="12"/>
      <c r="S448" s="12"/>
      <c r="T448" s="12"/>
      <c r="U448" s="12"/>
      <c r="V448" s="12"/>
      <c r="W448" s="12"/>
      <c r="X448" s="12"/>
      <c r="Y448" s="12"/>
      <c r="Z448" s="12"/>
    </row>
    <row r="449" customFormat="false" ht="39.75" hidden="false" customHeight="true" outlineLevel="0" collapsed="false">
      <c r="A449" s="5"/>
      <c r="B449" s="137"/>
      <c r="C449" s="137"/>
      <c r="D449" s="137"/>
      <c r="E449" s="147"/>
      <c r="F449" s="137"/>
      <c r="G449" s="137"/>
      <c r="H449" s="146"/>
      <c r="I449" s="144"/>
      <c r="J449" s="144"/>
      <c r="K449" s="144"/>
      <c r="L449" s="137"/>
      <c r="M449" s="5"/>
      <c r="N449" s="12"/>
      <c r="O449" s="12"/>
      <c r="P449" s="12"/>
      <c r="Q449" s="12"/>
      <c r="R449" s="12"/>
      <c r="S449" s="12"/>
      <c r="T449" s="12"/>
      <c r="U449" s="12"/>
      <c r="V449" s="12"/>
      <c r="W449" s="12"/>
      <c r="X449" s="12"/>
      <c r="Y449" s="12"/>
      <c r="Z449" s="12"/>
    </row>
    <row r="450" customFormat="false" ht="39.75" hidden="false" customHeight="true" outlineLevel="0" collapsed="false">
      <c r="A450" s="5"/>
      <c r="B450" s="137"/>
      <c r="C450" s="137"/>
      <c r="D450" s="137"/>
      <c r="E450" s="147"/>
      <c r="F450" s="137"/>
      <c r="G450" s="137"/>
      <c r="H450" s="146"/>
      <c r="I450" s="144"/>
      <c r="J450" s="144"/>
      <c r="K450" s="144"/>
      <c r="L450" s="137"/>
      <c r="M450" s="5"/>
      <c r="N450" s="12"/>
      <c r="O450" s="12"/>
      <c r="P450" s="12"/>
      <c r="Q450" s="12"/>
      <c r="R450" s="12"/>
      <c r="S450" s="12"/>
      <c r="T450" s="12"/>
      <c r="U450" s="12"/>
      <c r="V450" s="12"/>
      <c r="W450" s="12"/>
      <c r="X450" s="12"/>
      <c r="Y450" s="12"/>
      <c r="Z450" s="12"/>
    </row>
    <row r="451" customFormat="false" ht="39.75" hidden="false" customHeight="true" outlineLevel="0" collapsed="false">
      <c r="A451" s="5"/>
      <c r="B451" s="137"/>
      <c r="C451" s="137"/>
      <c r="D451" s="137"/>
      <c r="E451" s="147"/>
      <c r="F451" s="137"/>
      <c r="G451" s="137"/>
      <c r="H451" s="146"/>
      <c r="I451" s="144"/>
      <c r="J451" s="144"/>
      <c r="K451" s="144"/>
      <c r="L451" s="137"/>
      <c r="M451" s="5"/>
      <c r="N451" s="12"/>
      <c r="O451" s="12"/>
      <c r="P451" s="12"/>
      <c r="Q451" s="12"/>
      <c r="R451" s="12"/>
      <c r="S451" s="12"/>
      <c r="T451" s="12"/>
      <c r="U451" s="12"/>
      <c r="V451" s="12"/>
      <c r="W451" s="12"/>
      <c r="X451" s="12"/>
      <c r="Y451" s="12"/>
      <c r="Z451" s="12"/>
    </row>
    <row r="452" customFormat="false" ht="39.75" hidden="false" customHeight="true" outlineLevel="0" collapsed="false">
      <c r="A452" s="5"/>
      <c r="B452" s="137"/>
      <c r="C452" s="137"/>
      <c r="D452" s="137"/>
      <c r="E452" s="147"/>
      <c r="F452" s="137"/>
      <c r="G452" s="137"/>
      <c r="H452" s="146"/>
      <c r="I452" s="144"/>
      <c r="J452" s="144"/>
      <c r="K452" s="144"/>
      <c r="L452" s="137"/>
      <c r="M452" s="5"/>
      <c r="N452" s="12"/>
      <c r="O452" s="12"/>
      <c r="P452" s="12"/>
      <c r="Q452" s="12"/>
      <c r="R452" s="12"/>
      <c r="S452" s="12"/>
      <c r="T452" s="12"/>
      <c r="U452" s="12"/>
      <c r="V452" s="12"/>
      <c r="W452" s="12"/>
      <c r="X452" s="12"/>
      <c r="Y452" s="12"/>
      <c r="Z452" s="12"/>
    </row>
    <row r="453" customFormat="false" ht="39.75" hidden="false" customHeight="true" outlineLevel="0" collapsed="false">
      <c r="A453" s="5"/>
      <c r="B453" s="137"/>
      <c r="C453" s="137"/>
      <c r="D453" s="137"/>
      <c r="E453" s="147"/>
      <c r="F453" s="137"/>
      <c r="G453" s="137"/>
      <c r="H453" s="146"/>
      <c r="I453" s="144"/>
      <c r="J453" s="144"/>
      <c r="K453" s="144"/>
      <c r="L453" s="137"/>
      <c r="M453" s="5"/>
      <c r="N453" s="12"/>
      <c r="O453" s="12"/>
      <c r="P453" s="12"/>
      <c r="Q453" s="12"/>
      <c r="R453" s="12"/>
      <c r="S453" s="12"/>
      <c r="T453" s="12"/>
      <c r="U453" s="12"/>
      <c r="V453" s="12"/>
      <c r="W453" s="12"/>
      <c r="X453" s="12"/>
      <c r="Y453" s="12"/>
      <c r="Z453" s="12"/>
    </row>
    <row r="454" customFormat="false" ht="39.75" hidden="false" customHeight="true" outlineLevel="0" collapsed="false">
      <c r="A454" s="5"/>
      <c r="B454" s="137"/>
      <c r="C454" s="137"/>
      <c r="D454" s="137"/>
      <c r="E454" s="147"/>
      <c r="F454" s="137"/>
      <c r="G454" s="137"/>
      <c r="H454" s="146"/>
      <c r="I454" s="144"/>
      <c r="J454" s="144"/>
      <c r="K454" s="144"/>
      <c r="L454" s="137"/>
      <c r="M454" s="5"/>
      <c r="N454" s="12"/>
      <c r="O454" s="12"/>
      <c r="P454" s="12"/>
      <c r="Q454" s="12"/>
      <c r="R454" s="12"/>
      <c r="S454" s="12"/>
      <c r="T454" s="12"/>
      <c r="U454" s="12"/>
      <c r="V454" s="12"/>
      <c r="W454" s="12"/>
      <c r="X454" s="12"/>
      <c r="Y454" s="12"/>
      <c r="Z454" s="12"/>
    </row>
    <row r="455" customFormat="false" ht="39.75" hidden="false" customHeight="true" outlineLevel="0" collapsed="false">
      <c r="A455" s="5"/>
      <c r="B455" s="137"/>
      <c r="C455" s="137"/>
      <c r="D455" s="137"/>
      <c r="E455" s="147"/>
      <c r="F455" s="137"/>
      <c r="G455" s="137"/>
      <c r="H455" s="146"/>
      <c r="I455" s="144"/>
      <c r="J455" s="144"/>
      <c r="K455" s="144"/>
      <c r="L455" s="137"/>
      <c r="M455" s="5"/>
      <c r="N455" s="12"/>
      <c r="O455" s="12"/>
      <c r="P455" s="12"/>
      <c r="Q455" s="12"/>
      <c r="R455" s="12"/>
      <c r="S455" s="12"/>
      <c r="T455" s="12"/>
      <c r="U455" s="12"/>
      <c r="V455" s="12"/>
      <c r="W455" s="12"/>
      <c r="X455" s="12"/>
      <c r="Y455" s="12"/>
      <c r="Z455" s="12"/>
    </row>
    <row r="456" customFormat="false" ht="39.75" hidden="false" customHeight="true" outlineLevel="0" collapsed="false">
      <c r="A456" s="5"/>
      <c r="B456" s="137"/>
      <c r="C456" s="137"/>
      <c r="D456" s="137"/>
      <c r="E456" s="147"/>
      <c r="F456" s="137"/>
      <c r="G456" s="137"/>
      <c r="H456" s="146"/>
      <c r="I456" s="144"/>
      <c r="J456" s="144"/>
      <c r="K456" s="144"/>
      <c r="L456" s="137"/>
      <c r="M456" s="5"/>
      <c r="N456" s="12"/>
      <c r="O456" s="12"/>
      <c r="P456" s="12"/>
      <c r="Q456" s="12"/>
      <c r="R456" s="12"/>
      <c r="S456" s="12"/>
      <c r="T456" s="12"/>
      <c r="U456" s="12"/>
      <c r="V456" s="12"/>
      <c r="W456" s="12"/>
      <c r="X456" s="12"/>
      <c r="Y456" s="12"/>
      <c r="Z456" s="12"/>
    </row>
    <row r="457" customFormat="false" ht="39.75" hidden="false" customHeight="true" outlineLevel="0" collapsed="false">
      <c r="A457" s="5"/>
      <c r="B457" s="137"/>
      <c r="C457" s="137"/>
      <c r="D457" s="137"/>
      <c r="E457" s="147"/>
      <c r="F457" s="137"/>
      <c r="G457" s="137"/>
      <c r="H457" s="146"/>
      <c r="I457" s="144"/>
      <c r="J457" s="144"/>
      <c r="K457" s="144"/>
      <c r="L457" s="137"/>
      <c r="M457" s="5"/>
      <c r="N457" s="12"/>
      <c r="O457" s="12"/>
      <c r="P457" s="12"/>
      <c r="Q457" s="12"/>
      <c r="R457" s="12"/>
      <c r="S457" s="12"/>
      <c r="T457" s="12"/>
      <c r="U457" s="12"/>
      <c r="V457" s="12"/>
      <c r="W457" s="12"/>
      <c r="X457" s="12"/>
      <c r="Y457" s="12"/>
      <c r="Z457" s="12"/>
    </row>
    <row r="458" customFormat="false" ht="39.75" hidden="false" customHeight="true" outlineLevel="0" collapsed="false">
      <c r="A458" s="5"/>
      <c r="B458" s="137"/>
      <c r="C458" s="137"/>
      <c r="D458" s="137"/>
      <c r="E458" s="147"/>
      <c r="F458" s="137"/>
      <c r="G458" s="137"/>
      <c r="H458" s="146"/>
      <c r="I458" s="144"/>
      <c r="J458" s="144"/>
      <c r="K458" s="144"/>
      <c r="L458" s="137"/>
      <c r="M458" s="5"/>
      <c r="N458" s="12"/>
      <c r="O458" s="12"/>
      <c r="P458" s="12"/>
      <c r="Q458" s="12"/>
      <c r="R458" s="12"/>
      <c r="S458" s="12"/>
      <c r="T458" s="12"/>
      <c r="U458" s="12"/>
      <c r="V458" s="12"/>
      <c r="W458" s="12"/>
      <c r="X458" s="12"/>
      <c r="Y458" s="12"/>
      <c r="Z458" s="12"/>
    </row>
    <row r="459" customFormat="false" ht="39.75" hidden="false" customHeight="true" outlineLevel="0" collapsed="false">
      <c r="A459" s="5"/>
      <c r="B459" s="137"/>
      <c r="C459" s="137"/>
      <c r="D459" s="137"/>
      <c r="E459" s="147"/>
      <c r="F459" s="137"/>
      <c r="G459" s="137"/>
      <c r="H459" s="146"/>
      <c r="I459" s="144"/>
      <c r="J459" s="144"/>
      <c r="K459" s="144"/>
      <c r="L459" s="137"/>
      <c r="M459" s="5"/>
      <c r="N459" s="12"/>
      <c r="O459" s="12"/>
      <c r="P459" s="12"/>
      <c r="Q459" s="12"/>
      <c r="R459" s="12"/>
      <c r="S459" s="12"/>
      <c r="T459" s="12"/>
      <c r="U459" s="12"/>
      <c r="V459" s="12"/>
      <c r="W459" s="12"/>
      <c r="X459" s="12"/>
      <c r="Y459" s="12"/>
      <c r="Z459" s="12"/>
    </row>
    <row r="460" customFormat="false" ht="39.75" hidden="false" customHeight="true" outlineLevel="0" collapsed="false">
      <c r="A460" s="5"/>
      <c r="B460" s="137"/>
      <c r="C460" s="137"/>
      <c r="D460" s="137"/>
      <c r="E460" s="147"/>
      <c r="F460" s="137"/>
      <c r="G460" s="137"/>
      <c r="H460" s="146"/>
      <c r="I460" s="144"/>
      <c r="J460" s="144"/>
      <c r="K460" s="144"/>
      <c r="L460" s="137"/>
      <c r="M460" s="5"/>
      <c r="N460" s="12"/>
      <c r="O460" s="12"/>
      <c r="P460" s="12"/>
      <c r="Q460" s="12"/>
      <c r="R460" s="12"/>
      <c r="S460" s="12"/>
      <c r="T460" s="12"/>
      <c r="U460" s="12"/>
      <c r="V460" s="12"/>
      <c r="W460" s="12"/>
      <c r="X460" s="12"/>
      <c r="Y460" s="12"/>
      <c r="Z460" s="12"/>
    </row>
    <row r="461" customFormat="false" ht="39.75" hidden="false" customHeight="true" outlineLevel="0" collapsed="false">
      <c r="A461" s="5"/>
      <c r="B461" s="137"/>
      <c r="C461" s="137"/>
      <c r="D461" s="137"/>
      <c r="E461" s="147"/>
      <c r="F461" s="137"/>
      <c r="G461" s="137"/>
      <c r="H461" s="146"/>
      <c r="I461" s="144"/>
      <c r="J461" s="144"/>
      <c r="K461" s="144"/>
      <c r="L461" s="137"/>
      <c r="M461" s="5"/>
      <c r="N461" s="12"/>
      <c r="O461" s="12"/>
      <c r="P461" s="12"/>
      <c r="Q461" s="12"/>
      <c r="R461" s="12"/>
      <c r="S461" s="12"/>
      <c r="T461" s="12"/>
      <c r="U461" s="12"/>
      <c r="V461" s="12"/>
      <c r="W461" s="12"/>
      <c r="X461" s="12"/>
      <c r="Y461" s="12"/>
      <c r="Z461" s="12"/>
    </row>
    <row r="462" customFormat="false" ht="39.75" hidden="false" customHeight="true" outlineLevel="0" collapsed="false">
      <c r="A462" s="5"/>
      <c r="B462" s="137"/>
      <c r="C462" s="137"/>
      <c r="D462" s="137"/>
      <c r="E462" s="147"/>
      <c r="F462" s="137"/>
      <c r="G462" s="137"/>
      <c r="H462" s="146"/>
      <c r="I462" s="144"/>
      <c r="J462" s="144"/>
      <c r="K462" s="144"/>
      <c r="L462" s="137"/>
      <c r="M462" s="5"/>
      <c r="N462" s="12"/>
      <c r="O462" s="12"/>
      <c r="P462" s="12"/>
      <c r="Q462" s="12"/>
      <c r="R462" s="12"/>
      <c r="S462" s="12"/>
      <c r="T462" s="12"/>
      <c r="U462" s="12"/>
      <c r="V462" s="12"/>
      <c r="W462" s="12"/>
      <c r="X462" s="12"/>
      <c r="Y462" s="12"/>
      <c r="Z462" s="12"/>
    </row>
    <row r="463" customFormat="false" ht="39.75" hidden="false" customHeight="true" outlineLevel="0" collapsed="false">
      <c r="A463" s="5"/>
      <c r="B463" s="137"/>
      <c r="C463" s="137"/>
      <c r="D463" s="137"/>
      <c r="E463" s="147"/>
      <c r="F463" s="137"/>
      <c r="G463" s="137"/>
      <c r="H463" s="146"/>
      <c r="I463" s="144"/>
      <c r="J463" s="144"/>
      <c r="K463" s="144"/>
      <c r="L463" s="137"/>
      <c r="M463" s="5"/>
      <c r="N463" s="12"/>
      <c r="O463" s="12"/>
      <c r="P463" s="12"/>
      <c r="Q463" s="12"/>
      <c r="R463" s="12"/>
      <c r="S463" s="12"/>
      <c r="T463" s="12"/>
      <c r="U463" s="12"/>
      <c r="V463" s="12"/>
      <c r="W463" s="12"/>
      <c r="X463" s="12"/>
      <c r="Y463" s="12"/>
      <c r="Z463" s="12"/>
    </row>
    <row r="464" customFormat="false" ht="39.75" hidden="false" customHeight="true" outlineLevel="0" collapsed="false">
      <c r="A464" s="5"/>
      <c r="B464" s="137"/>
      <c r="C464" s="137"/>
      <c r="D464" s="137"/>
      <c r="E464" s="147"/>
      <c r="F464" s="137"/>
      <c r="G464" s="137"/>
      <c r="H464" s="146"/>
      <c r="I464" s="144"/>
      <c r="J464" s="144"/>
      <c r="K464" s="144"/>
      <c r="L464" s="137"/>
      <c r="M464" s="5"/>
      <c r="N464" s="12"/>
      <c r="O464" s="12"/>
      <c r="P464" s="12"/>
      <c r="Q464" s="12"/>
      <c r="R464" s="12"/>
      <c r="S464" s="12"/>
      <c r="T464" s="12"/>
      <c r="U464" s="12"/>
      <c r="V464" s="12"/>
      <c r="W464" s="12"/>
      <c r="X464" s="12"/>
      <c r="Y464" s="12"/>
      <c r="Z464" s="12"/>
    </row>
    <row r="465" customFormat="false" ht="39.75" hidden="false" customHeight="true" outlineLevel="0" collapsed="false">
      <c r="A465" s="5"/>
      <c r="B465" s="137"/>
      <c r="C465" s="137"/>
      <c r="D465" s="137"/>
      <c r="E465" s="147"/>
      <c r="F465" s="137"/>
      <c r="G465" s="137"/>
      <c r="H465" s="146"/>
      <c r="I465" s="144"/>
      <c r="J465" s="144"/>
      <c r="K465" s="144"/>
      <c r="L465" s="137"/>
      <c r="M465" s="5"/>
      <c r="N465" s="12"/>
      <c r="O465" s="12"/>
      <c r="P465" s="12"/>
      <c r="Q465" s="12"/>
      <c r="R465" s="12"/>
      <c r="S465" s="12"/>
      <c r="T465" s="12"/>
      <c r="U465" s="12"/>
      <c r="V465" s="12"/>
      <c r="W465" s="12"/>
      <c r="X465" s="12"/>
      <c r="Y465" s="12"/>
      <c r="Z465" s="12"/>
    </row>
    <row r="466" customFormat="false" ht="39.75" hidden="false" customHeight="true" outlineLevel="0" collapsed="false">
      <c r="A466" s="5"/>
      <c r="B466" s="137"/>
      <c r="C466" s="137"/>
      <c r="D466" s="137"/>
      <c r="E466" s="147"/>
      <c r="F466" s="137"/>
      <c r="G466" s="137"/>
      <c r="H466" s="146"/>
      <c r="I466" s="144"/>
      <c r="J466" s="144"/>
      <c r="K466" s="144"/>
      <c r="L466" s="137"/>
      <c r="M466" s="5"/>
      <c r="N466" s="12"/>
      <c r="O466" s="12"/>
      <c r="P466" s="12"/>
      <c r="Q466" s="12"/>
      <c r="R466" s="12"/>
      <c r="S466" s="12"/>
      <c r="T466" s="12"/>
      <c r="U466" s="12"/>
      <c r="V466" s="12"/>
      <c r="W466" s="12"/>
      <c r="X466" s="12"/>
      <c r="Y466" s="12"/>
      <c r="Z466" s="12"/>
    </row>
    <row r="467" customFormat="false" ht="39.75" hidden="false" customHeight="true" outlineLevel="0" collapsed="false">
      <c r="A467" s="5"/>
      <c r="B467" s="137"/>
      <c r="C467" s="137"/>
      <c r="D467" s="137"/>
      <c r="E467" s="147"/>
      <c r="F467" s="137"/>
      <c r="G467" s="137"/>
      <c r="H467" s="146"/>
      <c r="I467" s="144"/>
      <c r="J467" s="144"/>
      <c r="K467" s="144"/>
      <c r="L467" s="137"/>
      <c r="M467" s="5"/>
      <c r="N467" s="12"/>
      <c r="O467" s="12"/>
      <c r="P467" s="12"/>
      <c r="Q467" s="12"/>
      <c r="R467" s="12"/>
      <c r="S467" s="12"/>
      <c r="T467" s="12"/>
      <c r="U467" s="12"/>
      <c r="V467" s="12"/>
      <c r="W467" s="12"/>
      <c r="X467" s="12"/>
      <c r="Y467" s="12"/>
      <c r="Z467" s="12"/>
    </row>
    <row r="468" customFormat="false" ht="39.75" hidden="false" customHeight="true" outlineLevel="0" collapsed="false">
      <c r="A468" s="5"/>
      <c r="B468" s="137"/>
      <c r="C468" s="137"/>
      <c r="D468" s="137"/>
      <c r="E468" s="147"/>
      <c r="F468" s="137"/>
      <c r="G468" s="137"/>
      <c r="H468" s="146"/>
      <c r="I468" s="144"/>
      <c r="J468" s="144"/>
      <c r="K468" s="144"/>
      <c r="L468" s="137"/>
      <c r="M468" s="5"/>
      <c r="N468" s="12"/>
      <c r="O468" s="12"/>
      <c r="P468" s="12"/>
      <c r="Q468" s="12"/>
      <c r="R468" s="12"/>
      <c r="S468" s="12"/>
      <c r="T468" s="12"/>
      <c r="U468" s="12"/>
      <c r="V468" s="12"/>
      <c r="W468" s="12"/>
      <c r="X468" s="12"/>
      <c r="Y468" s="12"/>
      <c r="Z468" s="12"/>
    </row>
    <row r="469" customFormat="false" ht="39.75" hidden="false" customHeight="true" outlineLevel="0" collapsed="false">
      <c r="A469" s="5"/>
      <c r="B469" s="137"/>
      <c r="C469" s="137"/>
      <c r="D469" s="137"/>
      <c r="E469" s="147"/>
      <c r="F469" s="137"/>
      <c r="G469" s="137"/>
      <c r="H469" s="146"/>
      <c r="I469" s="144"/>
      <c r="J469" s="144"/>
      <c r="K469" s="144"/>
      <c r="L469" s="137"/>
      <c r="M469" s="5"/>
      <c r="N469" s="12"/>
      <c r="O469" s="12"/>
      <c r="P469" s="12"/>
      <c r="Q469" s="12"/>
      <c r="R469" s="12"/>
      <c r="S469" s="12"/>
      <c r="T469" s="12"/>
      <c r="U469" s="12"/>
      <c r="V469" s="12"/>
      <c r="W469" s="12"/>
      <c r="X469" s="12"/>
      <c r="Y469" s="12"/>
      <c r="Z469" s="12"/>
    </row>
    <row r="470" customFormat="false" ht="39.75" hidden="false" customHeight="true" outlineLevel="0" collapsed="false">
      <c r="A470" s="5"/>
      <c r="B470" s="137"/>
      <c r="C470" s="137"/>
      <c r="D470" s="137"/>
      <c r="E470" s="147"/>
      <c r="F470" s="137"/>
      <c r="G470" s="137"/>
      <c r="H470" s="146"/>
      <c r="I470" s="144"/>
      <c r="J470" s="144"/>
      <c r="K470" s="144"/>
      <c r="L470" s="137"/>
      <c r="M470" s="5"/>
      <c r="N470" s="12"/>
      <c r="O470" s="12"/>
      <c r="P470" s="12"/>
      <c r="Q470" s="12"/>
      <c r="R470" s="12"/>
      <c r="S470" s="12"/>
      <c r="T470" s="12"/>
      <c r="U470" s="12"/>
      <c r="V470" s="12"/>
      <c r="W470" s="12"/>
      <c r="X470" s="12"/>
      <c r="Y470" s="12"/>
      <c r="Z470" s="12"/>
    </row>
    <row r="471" customFormat="false" ht="39.75" hidden="false" customHeight="true" outlineLevel="0" collapsed="false">
      <c r="A471" s="5"/>
      <c r="B471" s="137"/>
      <c r="C471" s="137"/>
      <c r="D471" s="137"/>
      <c r="E471" s="147"/>
      <c r="F471" s="137"/>
      <c r="G471" s="137"/>
      <c r="H471" s="146"/>
      <c r="I471" s="144"/>
      <c r="J471" s="144"/>
      <c r="K471" s="144"/>
      <c r="L471" s="137"/>
      <c r="M471" s="5"/>
      <c r="N471" s="12"/>
      <c r="O471" s="12"/>
      <c r="P471" s="12"/>
      <c r="Q471" s="12"/>
      <c r="R471" s="12"/>
      <c r="S471" s="12"/>
      <c r="T471" s="12"/>
      <c r="U471" s="12"/>
      <c r="V471" s="12"/>
      <c r="W471" s="12"/>
      <c r="X471" s="12"/>
      <c r="Y471" s="12"/>
      <c r="Z471" s="12"/>
    </row>
    <row r="472" customFormat="false" ht="39.75" hidden="false" customHeight="true" outlineLevel="0" collapsed="false">
      <c r="A472" s="5"/>
      <c r="B472" s="137"/>
      <c r="C472" s="137"/>
      <c r="D472" s="137"/>
      <c r="E472" s="147"/>
      <c r="F472" s="137"/>
      <c r="G472" s="137"/>
      <c r="H472" s="146"/>
      <c r="I472" s="144"/>
      <c r="J472" s="144"/>
      <c r="K472" s="144"/>
      <c r="L472" s="137"/>
      <c r="M472" s="5"/>
      <c r="N472" s="12"/>
      <c r="O472" s="12"/>
      <c r="P472" s="12"/>
      <c r="Q472" s="12"/>
      <c r="R472" s="12"/>
      <c r="S472" s="12"/>
      <c r="T472" s="12"/>
      <c r="U472" s="12"/>
      <c r="V472" s="12"/>
      <c r="W472" s="12"/>
      <c r="X472" s="12"/>
      <c r="Y472" s="12"/>
      <c r="Z472" s="12"/>
    </row>
    <row r="473" customFormat="false" ht="39.75" hidden="false" customHeight="true" outlineLevel="0" collapsed="false">
      <c r="A473" s="5"/>
      <c r="B473" s="137"/>
      <c r="C473" s="137"/>
      <c r="D473" s="137"/>
      <c r="E473" s="147"/>
      <c r="F473" s="137"/>
      <c r="G473" s="137"/>
      <c r="H473" s="146"/>
      <c r="I473" s="144"/>
      <c r="J473" s="144"/>
      <c r="K473" s="144"/>
      <c r="L473" s="137"/>
      <c r="M473" s="5"/>
      <c r="N473" s="12"/>
      <c r="O473" s="12"/>
      <c r="P473" s="12"/>
      <c r="Q473" s="12"/>
      <c r="R473" s="12"/>
      <c r="S473" s="12"/>
      <c r="T473" s="12"/>
      <c r="U473" s="12"/>
      <c r="V473" s="12"/>
      <c r="W473" s="12"/>
      <c r="X473" s="12"/>
      <c r="Y473" s="12"/>
      <c r="Z473" s="12"/>
    </row>
    <row r="474" customFormat="false" ht="39.75" hidden="false" customHeight="true" outlineLevel="0" collapsed="false">
      <c r="A474" s="5"/>
      <c r="B474" s="137"/>
      <c r="C474" s="137"/>
      <c r="D474" s="137"/>
      <c r="E474" s="147"/>
      <c r="F474" s="137"/>
      <c r="G474" s="137"/>
      <c r="H474" s="146"/>
      <c r="I474" s="144"/>
      <c r="J474" s="144"/>
      <c r="K474" s="144"/>
      <c r="L474" s="137"/>
      <c r="M474" s="5"/>
      <c r="N474" s="12"/>
      <c r="O474" s="12"/>
      <c r="P474" s="12"/>
      <c r="Q474" s="12"/>
      <c r="R474" s="12"/>
      <c r="S474" s="12"/>
      <c r="T474" s="12"/>
      <c r="U474" s="12"/>
      <c r="V474" s="12"/>
      <c r="W474" s="12"/>
      <c r="X474" s="12"/>
      <c r="Y474" s="12"/>
      <c r="Z474" s="12"/>
    </row>
    <row r="475" customFormat="false" ht="39.75" hidden="false" customHeight="true" outlineLevel="0" collapsed="false">
      <c r="A475" s="5"/>
      <c r="B475" s="137"/>
      <c r="C475" s="137"/>
      <c r="D475" s="137"/>
      <c r="E475" s="147"/>
      <c r="F475" s="137"/>
      <c r="G475" s="137"/>
      <c r="H475" s="146"/>
      <c r="I475" s="144"/>
      <c r="J475" s="144"/>
      <c r="K475" s="144"/>
      <c r="L475" s="137"/>
      <c r="M475" s="5"/>
      <c r="N475" s="12"/>
      <c r="O475" s="12"/>
      <c r="P475" s="12"/>
      <c r="Q475" s="12"/>
      <c r="R475" s="12"/>
      <c r="S475" s="12"/>
      <c r="T475" s="12"/>
      <c r="U475" s="12"/>
      <c r="V475" s="12"/>
      <c r="W475" s="12"/>
      <c r="X475" s="12"/>
      <c r="Y475" s="12"/>
      <c r="Z475" s="12"/>
    </row>
    <row r="476" customFormat="false" ht="39.75" hidden="false" customHeight="true" outlineLevel="0" collapsed="false">
      <c r="A476" s="5"/>
      <c r="B476" s="137"/>
      <c r="C476" s="137"/>
      <c r="D476" s="137"/>
      <c r="E476" s="147"/>
      <c r="F476" s="137"/>
      <c r="G476" s="137"/>
      <c r="H476" s="146"/>
      <c r="I476" s="144"/>
      <c r="J476" s="144"/>
      <c r="K476" s="144"/>
      <c r="L476" s="137"/>
      <c r="M476" s="5"/>
      <c r="N476" s="12"/>
      <c r="O476" s="12"/>
      <c r="P476" s="12"/>
      <c r="Q476" s="12"/>
      <c r="R476" s="12"/>
      <c r="S476" s="12"/>
      <c r="T476" s="12"/>
      <c r="U476" s="12"/>
      <c r="V476" s="12"/>
      <c r="W476" s="12"/>
      <c r="X476" s="12"/>
      <c r="Y476" s="12"/>
      <c r="Z476" s="12"/>
    </row>
    <row r="477" customFormat="false" ht="39.75" hidden="false" customHeight="true" outlineLevel="0" collapsed="false">
      <c r="A477" s="5"/>
      <c r="B477" s="137"/>
      <c r="C477" s="137"/>
      <c r="D477" s="137"/>
      <c r="E477" s="147"/>
      <c r="F477" s="137"/>
      <c r="G477" s="137"/>
      <c r="H477" s="146"/>
      <c r="I477" s="144"/>
      <c r="J477" s="144"/>
      <c r="K477" s="144"/>
      <c r="L477" s="137"/>
      <c r="M477" s="5"/>
      <c r="N477" s="12"/>
      <c r="O477" s="12"/>
      <c r="P477" s="12"/>
      <c r="Q477" s="12"/>
      <c r="R477" s="12"/>
      <c r="S477" s="12"/>
      <c r="T477" s="12"/>
      <c r="U477" s="12"/>
      <c r="V477" s="12"/>
      <c r="W477" s="12"/>
      <c r="X477" s="12"/>
      <c r="Y477" s="12"/>
      <c r="Z477" s="12"/>
    </row>
    <row r="478" customFormat="false" ht="39.75" hidden="false" customHeight="true" outlineLevel="0" collapsed="false">
      <c r="A478" s="5"/>
      <c r="B478" s="137"/>
      <c r="C478" s="137"/>
      <c r="D478" s="137"/>
      <c r="E478" s="147"/>
      <c r="F478" s="137"/>
      <c r="G478" s="137"/>
      <c r="H478" s="146"/>
      <c r="I478" s="144"/>
      <c r="J478" s="144"/>
      <c r="K478" s="144"/>
      <c r="L478" s="137"/>
      <c r="M478" s="5"/>
      <c r="N478" s="12"/>
      <c r="O478" s="12"/>
      <c r="P478" s="12"/>
      <c r="Q478" s="12"/>
      <c r="R478" s="12"/>
      <c r="S478" s="12"/>
      <c r="T478" s="12"/>
      <c r="U478" s="12"/>
      <c r="V478" s="12"/>
      <c r="W478" s="12"/>
      <c r="X478" s="12"/>
      <c r="Y478" s="12"/>
      <c r="Z478" s="12"/>
    </row>
    <row r="479" customFormat="false" ht="39.75" hidden="false" customHeight="true" outlineLevel="0" collapsed="false">
      <c r="A479" s="5"/>
      <c r="B479" s="137"/>
      <c r="C479" s="137"/>
      <c r="D479" s="137"/>
      <c r="E479" s="147"/>
      <c r="F479" s="137"/>
      <c r="G479" s="137"/>
      <c r="H479" s="146"/>
      <c r="I479" s="144"/>
      <c r="J479" s="144"/>
      <c r="K479" s="144"/>
      <c r="L479" s="137"/>
      <c r="M479" s="5"/>
      <c r="N479" s="12"/>
      <c r="O479" s="12"/>
      <c r="P479" s="12"/>
      <c r="Q479" s="12"/>
      <c r="R479" s="12"/>
      <c r="S479" s="12"/>
      <c r="T479" s="12"/>
      <c r="U479" s="12"/>
      <c r="V479" s="12"/>
      <c r="W479" s="12"/>
      <c r="X479" s="12"/>
      <c r="Y479" s="12"/>
      <c r="Z479" s="12"/>
    </row>
    <row r="480" customFormat="false" ht="39.75" hidden="false" customHeight="true" outlineLevel="0" collapsed="false">
      <c r="A480" s="5"/>
      <c r="B480" s="137"/>
      <c r="C480" s="137"/>
      <c r="D480" s="137"/>
      <c r="E480" s="147"/>
      <c r="F480" s="137"/>
      <c r="G480" s="137"/>
      <c r="H480" s="146"/>
      <c r="I480" s="144"/>
      <c r="J480" s="144"/>
      <c r="K480" s="144"/>
      <c r="L480" s="137"/>
      <c r="M480" s="5"/>
      <c r="N480" s="12"/>
      <c r="O480" s="12"/>
      <c r="P480" s="12"/>
      <c r="Q480" s="12"/>
      <c r="R480" s="12"/>
      <c r="S480" s="12"/>
      <c r="T480" s="12"/>
      <c r="U480" s="12"/>
      <c r="V480" s="12"/>
      <c r="W480" s="12"/>
      <c r="X480" s="12"/>
      <c r="Y480" s="12"/>
      <c r="Z480" s="12"/>
    </row>
    <row r="481" customFormat="false" ht="39.75" hidden="false" customHeight="true" outlineLevel="0" collapsed="false">
      <c r="A481" s="5"/>
      <c r="B481" s="137"/>
      <c r="C481" s="137"/>
      <c r="D481" s="137"/>
      <c r="E481" s="147"/>
      <c r="F481" s="137"/>
      <c r="G481" s="137"/>
      <c r="H481" s="146"/>
      <c r="I481" s="144"/>
      <c r="J481" s="144"/>
      <c r="K481" s="144"/>
      <c r="L481" s="137"/>
      <c r="M481" s="5"/>
      <c r="N481" s="12"/>
      <c r="O481" s="12"/>
      <c r="P481" s="12"/>
      <c r="Q481" s="12"/>
      <c r="R481" s="12"/>
      <c r="S481" s="12"/>
      <c r="T481" s="12"/>
      <c r="U481" s="12"/>
      <c r="V481" s="12"/>
      <c r="W481" s="12"/>
      <c r="X481" s="12"/>
      <c r="Y481" s="12"/>
      <c r="Z481" s="12"/>
    </row>
    <row r="482" customFormat="false" ht="39.75" hidden="false" customHeight="true" outlineLevel="0" collapsed="false">
      <c r="A482" s="5"/>
      <c r="B482" s="137"/>
      <c r="C482" s="137"/>
      <c r="D482" s="137"/>
      <c r="E482" s="147"/>
      <c r="F482" s="137"/>
      <c r="G482" s="137"/>
      <c r="H482" s="146"/>
      <c r="I482" s="144"/>
      <c r="J482" s="144"/>
      <c r="K482" s="144"/>
      <c r="L482" s="137"/>
      <c r="M482" s="5"/>
      <c r="N482" s="12"/>
      <c r="O482" s="12"/>
      <c r="P482" s="12"/>
      <c r="Q482" s="12"/>
      <c r="R482" s="12"/>
      <c r="S482" s="12"/>
      <c r="T482" s="12"/>
      <c r="U482" s="12"/>
      <c r="V482" s="12"/>
      <c r="W482" s="12"/>
      <c r="X482" s="12"/>
      <c r="Y482" s="12"/>
      <c r="Z482" s="12"/>
    </row>
    <row r="483" customFormat="false" ht="39.75" hidden="false" customHeight="true" outlineLevel="0" collapsed="false">
      <c r="A483" s="5"/>
      <c r="B483" s="137"/>
      <c r="C483" s="137"/>
      <c r="D483" s="137"/>
      <c r="E483" s="147"/>
      <c r="F483" s="137"/>
      <c r="G483" s="137"/>
      <c r="H483" s="146"/>
      <c r="I483" s="144"/>
      <c r="J483" s="144"/>
      <c r="K483" s="144"/>
      <c r="L483" s="137"/>
      <c r="M483" s="5"/>
      <c r="N483" s="12"/>
      <c r="O483" s="12"/>
      <c r="P483" s="12"/>
      <c r="Q483" s="12"/>
      <c r="R483" s="12"/>
      <c r="S483" s="12"/>
      <c r="T483" s="12"/>
      <c r="U483" s="12"/>
      <c r="V483" s="12"/>
      <c r="W483" s="12"/>
      <c r="X483" s="12"/>
      <c r="Y483" s="12"/>
      <c r="Z483" s="12"/>
    </row>
    <row r="484" customFormat="false" ht="39.75" hidden="false" customHeight="true" outlineLevel="0" collapsed="false">
      <c r="A484" s="5"/>
      <c r="B484" s="137"/>
      <c r="C484" s="137"/>
      <c r="D484" s="137"/>
      <c r="E484" s="147"/>
      <c r="F484" s="137"/>
      <c r="G484" s="137"/>
      <c r="H484" s="146"/>
      <c r="I484" s="144"/>
      <c r="J484" s="144"/>
      <c r="K484" s="144"/>
      <c r="L484" s="137"/>
      <c r="M484" s="5"/>
      <c r="N484" s="12"/>
      <c r="O484" s="12"/>
      <c r="P484" s="12"/>
      <c r="Q484" s="12"/>
      <c r="R484" s="12"/>
      <c r="S484" s="12"/>
      <c r="T484" s="12"/>
      <c r="U484" s="12"/>
      <c r="V484" s="12"/>
      <c r="W484" s="12"/>
      <c r="X484" s="12"/>
      <c r="Y484" s="12"/>
      <c r="Z484" s="12"/>
    </row>
    <row r="485" customFormat="false" ht="39.75" hidden="false" customHeight="true" outlineLevel="0" collapsed="false">
      <c r="A485" s="5"/>
      <c r="B485" s="137"/>
      <c r="C485" s="137"/>
      <c r="D485" s="137"/>
      <c r="E485" s="147"/>
      <c r="F485" s="137"/>
      <c r="G485" s="137"/>
      <c r="H485" s="146"/>
      <c r="I485" s="144"/>
      <c r="J485" s="144"/>
      <c r="K485" s="144"/>
      <c r="L485" s="137"/>
      <c r="M485" s="5"/>
      <c r="N485" s="12"/>
      <c r="O485" s="12"/>
      <c r="P485" s="12"/>
      <c r="Q485" s="12"/>
      <c r="R485" s="12"/>
      <c r="S485" s="12"/>
      <c r="T485" s="12"/>
      <c r="U485" s="12"/>
      <c r="V485" s="12"/>
      <c r="W485" s="12"/>
      <c r="X485" s="12"/>
      <c r="Y485" s="12"/>
      <c r="Z485" s="12"/>
    </row>
    <row r="486" customFormat="false" ht="39.75" hidden="false" customHeight="true" outlineLevel="0" collapsed="false">
      <c r="A486" s="5"/>
      <c r="B486" s="137"/>
      <c r="C486" s="137"/>
      <c r="D486" s="137"/>
      <c r="E486" s="147"/>
      <c r="F486" s="137"/>
      <c r="G486" s="137"/>
      <c r="H486" s="146"/>
      <c r="I486" s="144"/>
      <c r="J486" s="144"/>
      <c r="K486" s="144"/>
      <c r="L486" s="137"/>
      <c r="M486" s="5"/>
      <c r="N486" s="12"/>
      <c r="O486" s="12"/>
      <c r="P486" s="12"/>
      <c r="Q486" s="12"/>
      <c r="R486" s="12"/>
      <c r="S486" s="12"/>
      <c r="T486" s="12"/>
      <c r="U486" s="12"/>
      <c r="V486" s="12"/>
      <c r="W486" s="12"/>
      <c r="X486" s="12"/>
      <c r="Y486" s="12"/>
      <c r="Z486" s="12"/>
    </row>
    <row r="487" customFormat="false" ht="39.75" hidden="false" customHeight="true" outlineLevel="0" collapsed="false">
      <c r="A487" s="5"/>
      <c r="B487" s="137"/>
      <c r="C487" s="137"/>
      <c r="D487" s="137"/>
      <c r="E487" s="147"/>
      <c r="F487" s="137"/>
      <c r="G487" s="137"/>
      <c r="H487" s="146"/>
      <c r="I487" s="144"/>
      <c r="J487" s="144"/>
      <c r="K487" s="144"/>
      <c r="L487" s="137"/>
      <c r="M487" s="5"/>
      <c r="N487" s="12"/>
      <c r="O487" s="12"/>
      <c r="P487" s="12"/>
      <c r="Q487" s="12"/>
      <c r="R487" s="12"/>
      <c r="S487" s="12"/>
      <c r="T487" s="12"/>
      <c r="U487" s="12"/>
      <c r="V487" s="12"/>
      <c r="W487" s="12"/>
      <c r="X487" s="12"/>
      <c r="Y487" s="12"/>
      <c r="Z487" s="12"/>
    </row>
    <row r="488" customFormat="false" ht="39.75" hidden="false" customHeight="true" outlineLevel="0" collapsed="false">
      <c r="A488" s="5"/>
      <c r="B488" s="137"/>
      <c r="C488" s="137"/>
      <c r="D488" s="137"/>
      <c r="E488" s="147"/>
      <c r="F488" s="137"/>
      <c r="G488" s="137"/>
      <c r="H488" s="146"/>
      <c r="I488" s="144"/>
      <c r="J488" s="144"/>
      <c r="K488" s="144"/>
      <c r="L488" s="137"/>
      <c r="M488" s="5"/>
      <c r="N488" s="12"/>
      <c r="O488" s="12"/>
      <c r="P488" s="12"/>
      <c r="Q488" s="12"/>
      <c r="R488" s="12"/>
      <c r="S488" s="12"/>
      <c r="T488" s="12"/>
      <c r="U488" s="12"/>
      <c r="V488" s="12"/>
      <c r="W488" s="12"/>
      <c r="X488" s="12"/>
      <c r="Y488" s="12"/>
      <c r="Z488" s="12"/>
    </row>
    <row r="489" customFormat="false" ht="39.75" hidden="false" customHeight="true" outlineLevel="0" collapsed="false">
      <c r="A489" s="5"/>
      <c r="B489" s="137"/>
      <c r="C489" s="137"/>
      <c r="D489" s="137"/>
      <c r="E489" s="147"/>
      <c r="F489" s="137"/>
      <c r="G489" s="137"/>
      <c r="H489" s="146"/>
      <c r="I489" s="144"/>
      <c r="J489" s="144"/>
      <c r="K489" s="144"/>
      <c r="L489" s="137"/>
      <c r="M489" s="5"/>
      <c r="N489" s="12"/>
      <c r="O489" s="12"/>
      <c r="P489" s="12"/>
      <c r="Q489" s="12"/>
      <c r="R489" s="12"/>
      <c r="S489" s="12"/>
      <c r="T489" s="12"/>
      <c r="U489" s="12"/>
      <c r="V489" s="12"/>
      <c r="W489" s="12"/>
      <c r="X489" s="12"/>
      <c r="Y489" s="12"/>
      <c r="Z489" s="12"/>
    </row>
    <row r="490" customFormat="false" ht="39.75" hidden="false" customHeight="true" outlineLevel="0" collapsed="false">
      <c r="A490" s="5"/>
      <c r="B490" s="137"/>
      <c r="C490" s="137"/>
      <c r="D490" s="137"/>
      <c r="E490" s="147"/>
      <c r="F490" s="137"/>
      <c r="G490" s="137"/>
      <c r="H490" s="146"/>
      <c r="I490" s="144"/>
      <c r="J490" s="144"/>
      <c r="K490" s="144"/>
      <c r="L490" s="137"/>
      <c r="M490" s="5"/>
      <c r="N490" s="12"/>
      <c r="O490" s="12"/>
      <c r="P490" s="12"/>
      <c r="Q490" s="12"/>
      <c r="R490" s="12"/>
      <c r="S490" s="12"/>
      <c r="T490" s="12"/>
      <c r="U490" s="12"/>
      <c r="V490" s="12"/>
      <c r="W490" s="12"/>
      <c r="X490" s="12"/>
      <c r="Y490" s="12"/>
      <c r="Z490" s="12"/>
    </row>
    <row r="491" customFormat="false" ht="39.75" hidden="false" customHeight="true" outlineLevel="0" collapsed="false">
      <c r="A491" s="5"/>
      <c r="B491" s="137"/>
      <c r="C491" s="137"/>
      <c r="D491" s="137"/>
      <c r="E491" s="147"/>
      <c r="F491" s="137"/>
      <c r="G491" s="137"/>
      <c r="H491" s="146"/>
      <c r="I491" s="144"/>
      <c r="J491" s="144"/>
      <c r="K491" s="144"/>
      <c r="L491" s="137"/>
      <c r="M491" s="5"/>
      <c r="N491" s="12"/>
      <c r="O491" s="12"/>
      <c r="P491" s="12"/>
      <c r="Q491" s="12"/>
      <c r="R491" s="12"/>
      <c r="S491" s="12"/>
      <c r="T491" s="12"/>
      <c r="U491" s="12"/>
      <c r="V491" s="12"/>
      <c r="W491" s="12"/>
      <c r="X491" s="12"/>
      <c r="Y491" s="12"/>
      <c r="Z491" s="12"/>
    </row>
    <row r="492" customFormat="false" ht="39.75" hidden="false" customHeight="true" outlineLevel="0" collapsed="false">
      <c r="A492" s="5"/>
      <c r="B492" s="137"/>
      <c r="C492" s="137"/>
      <c r="D492" s="137"/>
      <c r="E492" s="147"/>
      <c r="F492" s="137"/>
      <c r="G492" s="137"/>
      <c r="H492" s="146"/>
      <c r="I492" s="144"/>
      <c r="J492" s="144"/>
      <c r="K492" s="144"/>
      <c r="L492" s="137"/>
      <c r="M492" s="5"/>
      <c r="N492" s="12"/>
      <c r="O492" s="12"/>
      <c r="P492" s="12"/>
      <c r="Q492" s="12"/>
      <c r="R492" s="12"/>
      <c r="S492" s="12"/>
      <c r="T492" s="12"/>
      <c r="U492" s="12"/>
      <c r="V492" s="12"/>
      <c r="W492" s="12"/>
      <c r="X492" s="12"/>
      <c r="Y492" s="12"/>
      <c r="Z492" s="12"/>
    </row>
    <row r="493" customFormat="false" ht="39.75" hidden="false" customHeight="true" outlineLevel="0" collapsed="false">
      <c r="A493" s="5"/>
      <c r="B493" s="137"/>
      <c r="C493" s="137"/>
      <c r="D493" s="137"/>
      <c r="E493" s="147"/>
      <c r="F493" s="137"/>
      <c r="G493" s="137"/>
      <c r="H493" s="146"/>
      <c r="I493" s="144"/>
      <c r="J493" s="144"/>
      <c r="K493" s="144"/>
      <c r="L493" s="137"/>
      <c r="M493" s="5"/>
      <c r="N493" s="12"/>
      <c r="O493" s="12"/>
      <c r="P493" s="12"/>
      <c r="Q493" s="12"/>
      <c r="R493" s="12"/>
      <c r="S493" s="12"/>
      <c r="T493" s="12"/>
      <c r="U493" s="12"/>
      <c r="V493" s="12"/>
      <c r="W493" s="12"/>
      <c r="X493" s="12"/>
      <c r="Y493" s="12"/>
      <c r="Z493" s="12"/>
    </row>
    <row r="494" customFormat="false" ht="39.75" hidden="false" customHeight="true" outlineLevel="0" collapsed="false">
      <c r="A494" s="5"/>
      <c r="B494" s="137"/>
      <c r="C494" s="137"/>
      <c r="D494" s="137"/>
      <c r="E494" s="147"/>
      <c r="F494" s="137"/>
      <c r="G494" s="137"/>
      <c r="H494" s="146"/>
      <c r="I494" s="144"/>
      <c r="J494" s="144"/>
      <c r="K494" s="144"/>
      <c r="L494" s="137"/>
      <c r="M494" s="5"/>
      <c r="N494" s="12"/>
      <c r="O494" s="12"/>
      <c r="P494" s="12"/>
      <c r="Q494" s="12"/>
      <c r="R494" s="12"/>
      <c r="S494" s="12"/>
      <c r="T494" s="12"/>
      <c r="U494" s="12"/>
      <c r="V494" s="12"/>
      <c r="W494" s="12"/>
      <c r="X494" s="12"/>
      <c r="Y494" s="12"/>
      <c r="Z494" s="12"/>
    </row>
    <row r="495" customFormat="false" ht="39.75" hidden="false" customHeight="true" outlineLevel="0" collapsed="false">
      <c r="A495" s="5"/>
      <c r="B495" s="137"/>
      <c r="C495" s="137"/>
      <c r="D495" s="137"/>
      <c r="E495" s="147"/>
      <c r="F495" s="137"/>
      <c r="G495" s="137"/>
      <c r="H495" s="146"/>
      <c r="I495" s="144"/>
      <c r="J495" s="144"/>
      <c r="K495" s="144"/>
      <c r="L495" s="137"/>
      <c r="M495" s="5"/>
      <c r="N495" s="12"/>
      <c r="O495" s="12"/>
      <c r="P495" s="12"/>
      <c r="Q495" s="12"/>
      <c r="R495" s="12"/>
      <c r="S495" s="12"/>
      <c r="T495" s="12"/>
      <c r="U495" s="12"/>
      <c r="V495" s="12"/>
      <c r="W495" s="12"/>
      <c r="X495" s="12"/>
      <c r="Y495" s="12"/>
      <c r="Z495" s="12"/>
    </row>
    <row r="496" customFormat="false" ht="39.75" hidden="false" customHeight="true" outlineLevel="0" collapsed="false">
      <c r="A496" s="5"/>
      <c r="B496" s="137"/>
      <c r="C496" s="137"/>
      <c r="D496" s="137"/>
      <c r="E496" s="147"/>
      <c r="F496" s="137"/>
      <c r="G496" s="137"/>
      <c r="H496" s="146"/>
      <c r="I496" s="144"/>
      <c r="J496" s="144"/>
      <c r="K496" s="144"/>
      <c r="L496" s="137"/>
      <c r="M496" s="5"/>
      <c r="N496" s="12"/>
      <c r="O496" s="12"/>
      <c r="P496" s="12"/>
      <c r="Q496" s="12"/>
      <c r="R496" s="12"/>
      <c r="S496" s="12"/>
      <c r="T496" s="12"/>
      <c r="U496" s="12"/>
      <c r="V496" s="12"/>
      <c r="W496" s="12"/>
      <c r="X496" s="12"/>
      <c r="Y496" s="12"/>
      <c r="Z496" s="12"/>
    </row>
    <row r="497" customFormat="false" ht="39.75" hidden="false" customHeight="true" outlineLevel="0" collapsed="false">
      <c r="A497" s="5"/>
      <c r="B497" s="137"/>
      <c r="C497" s="137"/>
      <c r="D497" s="137"/>
      <c r="E497" s="147"/>
      <c r="F497" s="137"/>
      <c r="G497" s="137"/>
      <c r="H497" s="146"/>
      <c r="I497" s="144"/>
      <c r="J497" s="144"/>
      <c r="K497" s="144"/>
      <c r="L497" s="137"/>
      <c r="M497" s="5"/>
      <c r="N497" s="12"/>
      <c r="O497" s="12"/>
      <c r="P497" s="12"/>
      <c r="Q497" s="12"/>
      <c r="R497" s="12"/>
      <c r="S497" s="12"/>
      <c r="T497" s="12"/>
      <c r="U497" s="12"/>
      <c r="V497" s="12"/>
      <c r="W497" s="12"/>
      <c r="X497" s="12"/>
      <c r="Y497" s="12"/>
      <c r="Z497" s="12"/>
    </row>
    <row r="498" customFormat="false" ht="39.75" hidden="false" customHeight="true" outlineLevel="0" collapsed="false">
      <c r="A498" s="5"/>
      <c r="B498" s="137"/>
      <c r="C498" s="137"/>
      <c r="D498" s="137"/>
      <c r="E498" s="147"/>
      <c r="F498" s="137"/>
      <c r="G498" s="137"/>
      <c r="H498" s="146"/>
      <c r="I498" s="144"/>
      <c r="J498" s="144"/>
      <c r="K498" s="144"/>
      <c r="L498" s="137"/>
      <c r="M498" s="5"/>
      <c r="N498" s="12"/>
      <c r="O498" s="12"/>
      <c r="P498" s="12"/>
      <c r="Q498" s="12"/>
      <c r="R498" s="12"/>
      <c r="S498" s="12"/>
      <c r="T498" s="12"/>
      <c r="U498" s="12"/>
      <c r="V498" s="12"/>
      <c r="W498" s="12"/>
      <c r="X498" s="12"/>
      <c r="Y498" s="12"/>
      <c r="Z498" s="12"/>
    </row>
    <row r="499" customFormat="false" ht="39.75" hidden="false" customHeight="true" outlineLevel="0" collapsed="false">
      <c r="A499" s="5"/>
      <c r="B499" s="137"/>
      <c r="C499" s="137"/>
      <c r="D499" s="137"/>
      <c r="E499" s="147"/>
      <c r="F499" s="137"/>
      <c r="G499" s="137"/>
      <c r="H499" s="146"/>
      <c r="I499" s="144"/>
      <c r="J499" s="144"/>
      <c r="K499" s="144"/>
      <c r="L499" s="137"/>
      <c r="M499" s="5"/>
      <c r="N499" s="12"/>
      <c r="O499" s="12"/>
      <c r="P499" s="12"/>
      <c r="Q499" s="12"/>
      <c r="R499" s="12"/>
      <c r="S499" s="12"/>
      <c r="T499" s="12"/>
      <c r="U499" s="12"/>
      <c r="V499" s="12"/>
      <c r="W499" s="12"/>
      <c r="X499" s="12"/>
      <c r="Y499" s="12"/>
      <c r="Z499" s="12"/>
    </row>
    <row r="500" customFormat="false" ht="39.75" hidden="false" customHeight="true" outlineLevel="0" collapsed="false">
      <c r="A500" s="5"/>
      <c r="B500" s="137"/>
      <c r="C500" s="137"/>
      <c r="D500" s="137"/>
      <c r="E500" s="147"/>
      <c r="F500" s="137"/>
      <c r="G500" s="137"/>
      <c r="H500" s="146"/>
      <c r="I500" s="144"/>
      <c r="J500" s="144"/>
      <c r="K500" s="144"/>
      <c r="L500" s="137"/>
      <c r="M500" s="5"/>
      <c r="N500" s="12"/>
      <c r="O500" s="12"/>
      <c r="P500" s="12"/>
      <c r="Q500" s="12"/>
      <c r="R500" s="12"/>
      <c r="S500" s="12"/>
      <c r="T500" s="12"/>
      <c r="U500" s="12"/>
      <c r="V500" s="12"/>
      <c r="W500" s="12"/>
      <c r="X500" s="12"/>
      <c r="Y500" s="12"/>
      <c r="Z500" s="12"/>
    </row>
    <row r="501" customFormat="false" ht="39.75" hidden="false" customHeight="true" outlineLevel="0" collapsed="false">
      <c r="A501" s="5"/>
      <c r="B501" s="137"/>
      <c r="C501" s="137"/>
      <c r="D501" s="137"/>
      <c r="E501" s="147"/>
      <c r="F501" s="137"/>
      <c r="G501" s="137"/>
      <c r="H501" s="146"/>
      <c r="I501" s="144"/>
      <c r="J501" s="144"/>
      <c r="K501" s="144"/>
      <c r="L501" s="137"/>
      <c r="M501" s="5"/>
      <c r="N501" s="12"/>
      <c r="O501" s="12"/>
      <c r="P501" s="12"/>
      <c r="Q501" s="12"/>
      <c r="R501" s="12"/>
      <c r="S501" s="12"/>
      <c r="T501" s="12"/>
      <c r="U501" s="12"/>
      <c r="V501" s="12"/>
      <c r="W501" s="12"/>
      <c r="X501" s="12"/>
      <c r="Y501" s="12"/>
      <c r="Z501" s="12"/>
    </row>
    <row r="502" customFormat="false" ht="39.75" hidden="false" customHeight="true" outlineLevel="0" collapsed="false">
      <c r="A502" s="5"/>
      <c r="B502" s="137"/>
      <c r="C502" s="137"/>
      <c r="D502" s="137"/>
      <c r="E502" s="147"/>
      <c r="F502" s="137"/>
      <c r="G502" s="137"/>
      <c r="H502" s="146"/>
      <c r="I502" s="144"/>
      <c r="J502" s="144"/>
      <c r="K502" s="144"/>
      <c r="L502" s="137"/>
      <c r="M502" s="5"/>
      <c r="N502" s="12"/>
      <c r="O502" s="12"/>
      <c r="P502" s="12"/>
      <c r="Q502" s="12"/>
      <c r="R502" s="12"/>
      <c r="S502" s="12"/>
      <c r="T502" s="12"/>
      <c r="U502" s="12"/>
      <c r="V502" s="12"/>
      <c r="W502" s="12"/>
      <c r="X502" s="12"/>
      <c r="Y502" s="12"/>
      <c r="Z502" s="12"/>
    </row>
    <row r="503" customFormat="false" ht="39.75" hidden="false" customHeight="true" outlineLevel="0" collapsed="false">
      <c r="A503" s="5"/>
      <c r="B503" s="137"/>
      <c r="C503" s="137"/>
      <c r="D503" s="137"/>
      <c r="E503" s="147"/>
      <c r="F503" s="137"/>
      <c r="G503" s="137"/>
      <c r="H503" s="146"/>
      <c r="I503" s="144"/>
      <c r="J503" s="144"/>
      <c r="K503" s="144"/>
      <c r="L503" s="137"/>
      <c r="M503" s="5"/>
      <c r="N503" s="12"/>
      <c r="O503" s="12"/>
      <c r="P503" s="12"/>
      <c r="Q503" s="12"/>
      <c r="R503" s="12"/>
      <c r="S503" s="12"/>
      <c r="T503" s="12"/>
      <c r="U503" s="12"/>
      <c r="V503" s="12"/>
      <c r="W503" s="12"/>
      <c r="X503" s="12"/>
      <c r="Y503" s="12"/>
      <c r="Z503" s="12"/>
    </row>
    <row r="504" customFormat="false" ht="39.75" hidden="false" customHeight="true" outlineLevel="0" collapsed="false">
      <c r="A504" s="5"/>
      <c r="B504" s="137"/>
      <c r="C504" s="137"/>
      <c r="D504" s="137"/>
      <c r="E504" s="147"/>
      <c r="F504" s="137"/>
      <c r="G504" s="137"/>
      <c r="H504" s="146"/>
      <c r="I504" s="144"/>
      <c r="J504" s="144"/>
      <c r="K504" s="144"/>
      <c r="L504" s="137"/>
      <c r="M504" s="5"/>
      <c r="N504" s="12"/>
      <c r="O504" s="12"/>
      <c r="P504" s="12"/>
      <c r="Q504" s="12"/>
      <c r="R504" s="12"/>
      <c r="S504" s="12"/>
      <c r="T504" s="12"/>
      <c r="U504" s="12"/>
      <c r="V504" s="12"/>
      <c r="W504" s="12"/>
      <c r="X504" s="12"/>
      <c r="Y504" s="12"/>
      <c r="Z504" s="12"/>
    </row>
    <row r="505" customFormat="false" ht="39.75" hidden="false" customHeight="true" outlineLevel="0" collapsed="false">
      <c r="A505" s="5"/>
      <c r="B505" s="137"/>
      <c r="C505" s="137"/>
      <c r="D505" s="137"/>
      <c r="E505" s="147"/>
      <c r="F505" s="137"/>
      <c r="G505" s="137"/>
      <c r="H505" s="146"/>
      <c r="I505" s="144"/>
      <c r="J505" s="144"/>
      <c r="K505" s="144"/>
      <c r="L505" s="137"/>
      <c r="M505" s="5"/>
      <c r="N505" s="12"/>
      <c r="O505" s="12"/>
      <c r="P505" s="12"/>
      <c r="Q505" s="12"/>
      <c r="R505" s="12"/>
      <c r="S505" s="12"/>
      <c r="T505" s="12"/>
      <c r="U505" s="12"/>
      <c r="V505" s="12"/>
      <c r="W505" s="12"/>
      <c r="X505" s="12"/>
      <c r="Y505" s="12"/>
      <c r="Z505" s="12"/>
    </row>
    <row r="506" customFormat="false" ht="39.75" hidden="false" customHeight="true" outlineLevel="0" collapsed="false">
      <c r="A506" s="5"/>
      <c r="B506" s="137"/>
      <c r="C506" s="137"/>
      <c r="D506" s="137"/>
      <c r="E506" s="147"/>
      <c r="F506" s="137"/>
      <c r="G506" s="137"/>
      <c r="H506" s="146"/>
      <c r="I506" s="144"/>
      <c r="J506" s="144"/>
      <c r="K506" s="144"/>
      <c r="L506" s="137"/>
      <c r="M506" s="5"/>
      <c r="N506" s="12"/>
      <c r="O506" s="12"/>
      <c r="P506" s="12"/>
      <c r="Q506" s="12"/>
      <c r="R506" s="12"/>
      <c r="S506" s="12"/>
      <c r="T506" s="12"/>
      <c r="U506" s="12"/>
      <c r="V506" s="12"/>
      <c r="W506" s="12"/>
      <c r="X506" s="12"/>
      <c r="Y506" s="12"/>
      <c r="Z506" s="12"/>
    </row>
    <row r="507" customFormat="false" ht="39.75" hidden="false" customHeight="true" outlineLevel="0" collapsed="false">
      <c r="A507" s="5"/>
      <c r="B507" s="137"/>
      <c r="C507" s="137"/>
      <c r="D507" s="137"/>
      <c r="E507" s="147"/>
      <c r="F507" s="137"/>
      <c r="G507" s="137"/>
      <c r="H507" s="146"/>
      <c r="I507" s="144"/>
      <c r="J507" s="144"/>
      <c r="K507" s="144"/>
      <c r="L507" s="137"/>
      <c r="M507" s="5"/>
      <c r="N507" s="12"/>
      <c r="O507" s="12"/>
      <c r="P507" s="12"/>
      <c r="Q507" s="12"/>
      <c r="R507" s="12"/>
      <c r="S507" s="12"/>
      <c r="T507" s="12"/>
      <c r="U507" s="12"/>
      <c r="V507" s="12"/>
      <c r="W507" s="12"/>
      <c r="X507" s="12"/>
      <c r="Y507" s="12"/>
      <c r="Z507" s="12"/>
    </row>
    <row r="508" customFormat="false" ht="39.75" hidden="false" customHeight="true" outlineLevel="0" collapsed="false">
      <c r="A508" s="5"/>
      <c r="B508" s="137"/>
      <c r="C508" s="137"/>
      <c r="D508" s="137"/>
      <c r="E508" s="147"/>
      <c r="F508" s="137"/>
      <c r="G508" s="137"/>
      <c r="H508" s="146"/>
      <c r="I508" s="144"/>
      <c r="J508" s="144"/>
      <c r="K508" s="144"/>
      <c r="L508" s="137"/>
      <c r="M508" s="5"/>
      <c r="N508" s="12"/>
      <c r="O508" s="12"/>
      <c r="P508" s="12"/>
      <c r="Q508" s="12"/>
      <c r="R508" s="12"/>
      <c r="S508" s="12"/>
      <c r="T508" s="12"/>
      <c r="U508" s="12"/>
      <c r="V508" s="12"/>
      <c r="W508" s="12"/>
      <c r="X508" s="12"/>
      <c r="Y508" s="12"/>
      <c r="Z508" s="12"/>
    </row>
    <row r="509" customFormat="false" ht="39.75" hidden="false" customHeight="true" outlineLevel="0" collapsed="false">
      <c r="A509" s="5"/>
      <c r="B509" s="137"/>
      <c r="C509" s="137"/>
      <c r="D509" s="137"/>
      <c r="E509" s="147"/>
      <c r="F509" s="137"/>
      <c r="G509" s="137"/>
      <c r="H509" s="146"/>
      <c r="I509" s="144"/>
      <c r="J509" s="144"/>
      <c r="K509" s="144"/>
      <c r="L509" s="137"/>
      <c r="M509" s="5"/>
      <c r="N509" s="12"/>
      <c r="O509" s="12"/>
      <c r="P509" s="12"/>
      <c r="Q509" s="12"/>
      <c r="R509" s="12"/>
      <c r="S509" s="12"/>
      <c r="T509" s="12"/>
      <c r="U509" s="12"/>
      <c r="V509" s="12"/>
      <c r="W509" s="12"/>
      <c r="X509" s="12"/>
      <c r="Y509" s="12"/>
      <c r="Z509" s="12"/>
    </row>
    <row r="510" customFormat="false" ht="39.75" hidden="false" customHeight="true" outlineLevel="0" collapsed="false">
      <c r="A510" s="5"/>
      <c r="B510" s="137"/>
      <c r="C510" s="137"/>
      <c r="D510" s="137"/>
      <c r="E510" s="147"/>
      <c r="F510" s="137"/>
      <c r="G510" s="137"/>
      <c r="H510" s="146"/>
      <c r="I510" s="144"/>
      <c r="J510" s="144"/>
      <c r="K510" s="144"/>
      <c r="L510" s="137"/>
      <c r="M510" s="5"/>
      <c r="N510" s="12"/>
      <c r="O510" s="12"/>
      <c r="P510" s="12"/>
      <c r="Q510" s="12"/>
      <c r="R510" s="12"/>
      <c r="S510" s="12"/>
      <c r="T510" s="12"/>
      <c r="U510" s="12"/>
      <c r="V510" s="12"/>
      <c r="W510" s="12"/>
      <c r="X510" s="12"/>
      <c r="Y510" s="12"/>
      <c r="Z510" s="12"/>
    </row>
    <row r="511" customFormat="false" ht="39.75" hidden="false" customHeight="true" outlineLevel="0" collapsed="false">
      <c r="A511" s="5"/>
      <c r="B511" s="137"/>
      <c r="C511" s="137"/>
      <c r="D511" s="137"/>
      <c r="E511" s="147"/>
      <c r="F511" s="137"/>
      <c r="G511" s="137"/>
      <c r="H511" s="146"/>
      <c r="I511" s="144"/>
      <c r="J511" s="144"/>
      <c r="K511" s="144"/>
      <c r="L511" s="137"/>
      <c r="M511" s="5"/>
      <c r="N511" s="12"/>
      <c r="O511" s="12"/>
      <c r="P511" s="12"/>
      <c r="Q511" s="12"/>
      <c r="R511" s="12"/>
      <c r="S511" s="12"/>
      <c r="T511" s="12"/>
      <c r="U511" s="12"/>
      <c r="V511" s="12"/>
      <c r="W511" s="12"/>
      <c r="X511" s="12"/>
      <c r="Y511" s="12"/>
      <c r="Z511" s="12"/>
    </row>
    <row r="512" customFormat="false" ht="39.75" hidden="false" customHeight="true" outlineLevel="0" collapsed="false">
      <c r="A512" s="5"/>
      <c r="B512" s="137"/>
      <c r="C512" s="137"/>
      <c r="D512" s="137"/>
      <c r="E512" s="147"/>
      <c r="F512" s="137"/>
      <c r="G512" s="137"/>
      <c r="H512" s="146"/>
      <c r="I512" s="144"/>
      <c r="J512" s="144"/>
      <c r="K512" s="144"/>
      <c r="L512" s="137"/>
      <c r="M512" s="5"/>
      <c r="N512" s="12"/>
      <c r="O512" s="12"/>
      <c r="P512" s="12"/>
      <c r="Q512" s="12"/>
      <c r="R512" s="12"/>
      <c r="S512" s="12"/>
      <c r="T512" s="12"/>
      <c r="U512" s="12"/>
      <c r="V512" s="12"/>
      <c r="W512" s="12"/>
      <c r="X512" s="12"/>
      <c r="Y512" s="12"/>
      <c r="Z512" s="12"/>
    </row>
    <row r="513" customFormat="false" ht="39.75" hidden="false" customHeight="true" outlineLevel="0" collapsed="false">
      <c r="A513" s="5"/>
      <c r="B513" s="137"/>
      <c r="C513" s="137"/>
      <c r="D513" s="137"/>
      <c r="E513" s="147"/>
      <c r="F513" s="137"/>
      <c r="G513" s="137"/>
      <c r="H513" s="146"/>
      <c r="I513" s="144"/>
      <c r="J513" s="144"/>
      <c r="K513" s="144"/>
      <c r="L513" s="137"/>
      <c r="M513" s="5"/>
      <c r="N513" s="12"/>
      <c r="O513" s="12"/>
      <c r="P513" s="12"/>
      <c r="Q513" s="12"/>
      <c r="R513" s="12"/>
      <c r="S513" s="12"/>
      <c r="T513" s="12"/>
      <c r="U513" s="12"/>
      <c r="V513" s="12"/>
      <c r="W513" s="12"/>
      <c r="X513" s="12"/>
      <c r="Y513" s="12"/>
      <c r="Z513" s="12"/>
    </row>
    <row r="514" customFormat="false" ht="39.75" hidden="false" customHeight="true" outlineLevel="0" collapsed="false">
      <c r="A514" s="5"/>
      <c r="B514" s="137"/>
      <c r="C514" s="137"/>
      <c r="D514" s="137"/>
      <c r="E514" s="147"/>
      <c r="F514" s="137"/>
      <c r="G514" s="137"/>
      <c r="H514" s="146"/>
      <c r="I514" s="144"/>
      <c r="J514" s="144"/>
      <c r="K514" s="144"/>
      <c r="L514" s="137"/>
      <c r="M514" s="5"/>
      <c r="N514" s="12"/>
      <c r="O514" s="12"/>
      <c r="P514" s="12"/>
      <c r="Q514" s="12"/>
      <c r="R514" s="12"/>
      <c r="S514" s="12"/>
      <c r="T514" s="12"/>
      <c r="U514" s="12"/>
      <c r="V514" s="12"/>
      <c r="W514" s="12"/>
      <c r="X514" s="12"/>
      <c r="Y514" s="12"/>
      <c r="Z514" s="12"/>
    </row>
    <row r="515" customFormat="false" ht="39.75" hidden="false" customHeight="true" outlineLevel="0" collapsed="false">
      <c r="A515" s="5"/>
      <c r="B515" s="137"/>
      <c r="C515" s="137"/>
      <c r="D515" s="137"/>
      <c r="E515" s="147"/>
      <c r="F515" s="137"/>
      <c r="G515" s="137"/>
      <c r="H515" s="146"/>
      <c r="I515" s="144"/>
      <c r="J515" s="144"/>
      <c r="K515" s="144"/>
      <c r="L515" s="137"/>
      <c r="M515" s="5"/>
      <c r="N515" s="12"/>
      <c r="O515" s="12"/>
      <c r="P515" s="12"/>
      <c r="Q515" s="12"/>
      <c r="R515" s="12"/>
      <c r="S515" s="12"/>
      <c r="T515" s="12"/>
      <c r="U515" s="12"/>
      <c r="V515" s="12"/>
      <c r="W515" s="12"/>
      <c r="X515" s="12"/>
      <c r="Y515" s="12"/>
      <c r="Z515" s="12"/>
    </row>
    <row r="516" customFormat="false" ht="39.75" hidden="false" customHeight="true" outlineLevel="0" collapsed="false">
      <c r="A516" s="5"/>
      <c r="B516" s="137"/>
      <c r="C516" s="137"/>
      <c r="D516" s="137"/>
      <c r="E516" s="147"/>
      <c r="F516" s="137"/>
      <c r="G516" s="137"/>
      <c r="H516" s="146"/>
      <c r="I516" s="144"/>
      <c r="J516" s="144"/>
      <c r="K516" s="144"/>
      <c r="L516" s="137"/>
      <c r="M516" s="5"/>
      <c r="N516" s="12"/>
      <c r="O516" s="12"/>
      <c r="P516" s="12"/>
      <c r="Q516" s="12"/>
      <c r="R516" s="12"/>
      <c r="S516" s="12"/>
      <c r="T516" s="12"/>
      <c r="U516" s="12"/>
      <c r="V516" s="12"/>
      <c r="W516" s="12"/>
      <c r="X516" s="12"/>
      <c r="Y516" s="12"/>
      <c r="Z516" s="12"/>
    </row>
    <row r="517" customFormat="false" ht="39.75" hidden="false" customHeight="true" outlineLevel="0" collapsed="false">
      <c r="A517" s="5"/>
      <c r="B517" s="137"/>
      <c r="C517" s="137"/>
      <c r="D517" s="137"/>
      <c r="E517" s="147"/>
      <c r="F517" s="137"/>
      <c r="G517" s="137"/>
      <c r="H517" s="146"/>
      <c r="I517" s="144"/>
      <c r="J517" s="144"/>
      <c r="K517" s="144"/>
      <c r="L517" s="137"/>
      <c r="M517" s="5"/>
      <c r="N517" s="12"/>
      <c r="O517" s="12"/>
      <c r="P517" s="12"/>
      <c r="Q517" s="12"/>
      <c r="R517" s="12"/>
      <c r="S517" s="12"/>
      <c r="T517" s="12"/>
      <c r="U517" s="12"/>
      <c r="V517" s="12"/>
      <c r="W517" s="12"/>
      <c r="X517" s="12"/>
      <c r="Y517" s="12"/>
      <c r="Z517" s="12"/>
    </row>
    <row r="518" customFormat="false" ht="39.75" hidden="false" customHeight="true" outlineLevel="0" collapsed="false">
      <c r="A518" s="5"/>
      <c r="B518" s="137"/>
      <c r="C518" s="137"/>
      <c r="D518" s="137"/>
      <c r="E518" s="147"/>
      <c r="F518" s="137"/>
      <c r="G518" s="137"/>
      <c r="H518" s="146"/>
      <c r="I518" s="144"/>
      <c r="J518" s="144"/>
      <c r="K518" s="144"/>
      <c r="L518" s="137"/>
      <c r="M518" s="5"/>
      <c r="N518" s="12"/>
      <c r="O518" s="12"/>
      <c r="P518" s="12"/>
      <c r="Q518" s="12"/>
      <c r="R518" s="12"/>
      <c r="S518" s="12"/>
      <c r="T518" s="12"/>
      <c r="U518" s="12"/>
      <c r="V518" s="12"/>
      <c r="W518" s="12"/>
      <c r="X518" s="12"/>
      <c r="Y518" s="12"/>
      <c r="Z518" s="12"/>
    </row>
    <row r="519" customFormat="false" ht="39.75" hidden="false" customHeight="true" outlineLevel="0" collapsed="false">
      <c r="A519" s="5"/>
      <c r="B519" s="137"/>
      <c r="C519" s="137"/>
      <c r="D519" s="137"/>
      <c r="E519" s="147"/>
      <c r="F519" s="137"/>
      <c r="G519" s="137"/>
      <c r="H519" s="146"/>
      <c r="I519" s="144"/>
      <c r="J519" s="144"/>
      <c r="K519" s="144"/>
      <c r="L519" s="137"/>
      <c r="M519" s="5"/>
      <c r="N519" s="12"/>
      <c r="O519" s="12"/>
      <c r="P519" s="12"/>
      <c r="Q519" s="12"/>
      <c r="R519" s="12"/>
      <c r="S519" s="12"/>
      <c r="T519" s="12"/>
      <c r="U519" s="12"/>
      <c r="V519" s="12"/>
      <c r="W519" s="12"/>
      <c r="X519" s="12"/>
      <c r="Y519" s="12"/>
      <c r="Z519" s="12"/>
    </row>
    <row r="520" customFormat="false" ht="39.75" hidden="false" customHeight="true" outlineLevel="0" collapsed="false">
      <c r="A520" s="5"/>
      <c r="B520" s="137"/>
      <c r="C520" s="137"/>
      <c r="D520" s="137"/>
      <c r="E520" s="147"/>
      <c r="F520" s="137"/>
      <c r="G520" s="137"/>
      <c r="H520" s="146"/>
      <c r="I520" s="144"/>
      <c r="J520" s="144"/>
      <c r="K520" s="144"/>
      <c r="L520" s="137"/>
      <c r="M520" s="5"/>
      <c r="N520" s="12"/>
      <c r="O520" s="12"/>
      <c r="P520" s="12"/>
      <c r="Q520" s="12"/>
      <c r="R520" s="12"/>
      <c r="S520" s="12"/>
      <c r="T520" s="12"/>
      <c r="U520" s="12"/>
      <c r="V520" s="12"/>
      <c r="W520" s="12"/>
      <c r="X520" s="12"/>
      <c r="Y520" s="12"/>
      <c r="Z520" s="12"/>
    </row>
    <row r="521" customFormat="false" ht="39.75" hidden="false" customHeight="true" outlineLevel="0" collapsed="false">
      <c r="A521" s="5"/>
      <c r="B521" s="137"/>
      <c r="C521" s="137"/>
      <c r="D521" s="137"/>
      <c r="E521" s="147"/>
      <c r="F521" s="137"/>
      <c r="G521" s="137"/>
      <c r="H521" s="146"/>
      <c r="I521" s="144"/>
      <c r="J521" s="144"/>
      <c r="K521" s="144"/>
      <c r="L521" s="137"/>
      <c r="M521" s="5"/>
      <c r="N521" s="12"/>
      <c r="O521" s="12"/>
      <c r="P521" s="12"/>
      <c r="Q521" s="12"/>
      <c r="R521" s="12"/>
      <c r="S521" s="12"/>
      <c r="T521" s="12"/>
      <c r="U521" s="12"/>
      <c r="V521" s="12"/>
      <c r="W521" s="12"/>
      <c r="X521" s="12"/>
      <c r="Y521" s="12"/>
      <c r="Z521" s="12"/>
    </row>
    <row r="522" customFormat="false" ht="39.75" hidden="false" customHeight="true" outlineLevel="0" collapsed="false">
      <c r="A522" s="5"/>
      <c r="B522" s="137"/>
      <c r="C522" s="137"/>
      <c r="D522" s="137"/>
      <c r="E522" s="147"/>
      <c r="F522" s="137"/>
      <c r="G522" s="137"/>
      <c r="H522" s="146"/>
      <c r="I522" s="144"/>
      <c r="J522" s="144"/>
      <c r="K522" s="144"/>
      <c r="L522" s="137"/>
      <c r="M522" s="5"/>
      <c r="N522" s="12"/>
      <c r="O522" s="12"/>
      <c r="P522" s="12"/>
      <c r="Q522" s="12"/>
      <c r="R522" s="12"/>
      <c r="S522" s="12"/>
      <c r="T522" s="12"/>
      <c r="U522" s="12"/>
      <c r="V522" s="12"/>
      <c r="W522" s="12"/>
      <c r="X522" s="12"/>
      <c r="Y522" s="12"/>
      <c r="Z522" s="12"/>
    </row>
    <row r="523" customFormat="false" ht="39.75" hidden="false" customHeight="true" outlineLevel="0" collapsed="false">
      <c r="A523" s="5"/>
      <c r="B523" s="137"/>
      <c r="C523" s="137"/>
      <c r="D523" s="137"/>
      <c r="E523" s="147"/>
      <c r="F523" s="137"/>
      <c r="G523" s="137"/>
      <c r="H523" s="146"/>
      <c r="I523" s="144"/>
      <c r="J523" s="144"/>
      <c r="K523" s="144"/>
      <c r="L523" s="137"/>
      <c r="M523" s="5"/>
      <c r="N523" s="12"/>
      <c r="O523" s="12"/>
      <c r="P523" s="12"/>
      <c r="Q523" s="12"/>
      <c r="R523" s="12"/>
      <c r="S523" s="12"/>
      <c r="T523" s="12"/>
      <c r="U523" s="12"/>
      <c r="V523" s="12"/>
      <c r="W523" s="12"/>
      <c r="X523" s="12"/>
      <c r="Y523" s="12"/>
      <c r="Z523" s="12"/>
    </row>
    <row r="524" customFormat="false" ht="39.75" hidden="false" customHeight="true" outlineLevel="0" collapsed="false">
      <c r="A524" s="5"/>
      <c r="B524" s="137"/>
      <c r="C524" s="137"/>
      <c r="D524" s="137"/>
      <c r="E524" s="147"/>
      <c r="F524" s="137"/>
      <c r="G524" s="137"/>
      <c r="H524" s="146"/>
      <c r="I524" s="144"/>
      <c r="J524" s="144"/>
      <c r="K524" s="144"/>
      <c r="L524" s="137"/>
      <c r="M524" s="5"/>
      <c r="N524" s="12"/>
      <c r="O524" s="12"/>
      <c r="P524" s="12"/>
      <c r="Q524" s="12"/>
      <c r="R524" s="12"/>
      <c r="S524" s="12"/>
      <c r="T524" s="12"/>
      <c r="U524" s="12"/>
      <c r="V524" s="12"/>
      <c r="W524" s="12"/>
      <c r="X524" s="12"/>
      <c r="Y524" s="12"/>
      <c r="Z524" s="12"/>
    </row>
    <row r="525" customFormat="false" ht="39.75" hidden="false" customHeight="true" outlineLevel="0" collapsed="false">
      <c r="A525" s="5"/>
      <c r="B525" s="137"/>
      <c r="C525" s="137"/>
      <c r="D525" s="137"/>
      <c r="E525" s="147"/>
      <c r="F525" s="137"/>
      <c r="G525" s="137"/>
      <c r="H525" s="146"/>
      <c r="I525" s="144"/>
      <c r="J525" s="144"/>
      <c r="K525" s="144"/>
      <c r="L525" s="137"/>
      <c r="M525" s="5"/>
      <c r="N525" s="12"/>
      <c r="O525" s="12"/>
      <c r="P525" s="12"/>
      <c r="Q525" s="12"/>
      <c r="R525" s="12"/>
      <c r="S525" s="12"/>
      <c r="T525" s="12"/>
      <c r="U525" s="12"/>
      <c r="V525" s="12"/>
      <c r="W525" s="12"/>
      <c r="X525" s="12"/>
      <c r="Y525" s="12"/>
      <c r="Z525" s="12"/>
    </row>
    <row r="526" customFormat="false" ht="39.75" hidden="false" customHeight="true" outlineLevel="0" collapsed="false">
      <c r="A526" s="5"/>
      <c r="B526" s="137"/>
      <c r="C526" s="137"/>
      <c r="D526" s="137"/>
      <c r="E526" s="147"/>
      <c r="F526" s="137"/>
      <c r="G526" s="137"/>
      <c r="H526" s="146"/>
      <c r="I526" s="144"/>
      <c r="J526" s="144"/>
      <c r="K526" s="144"/>
      <c r="L526" s="137"/>
      <c r="M526" s="5"/>
      <c r="N526" s="12"/>
      <c r="O526" s="12"/>
      <c r="P526" s="12"/>
      <c r="Q526" s="12"/>
      <c r="R526" s="12"/>
      <c r="S526" s="12"/>
      <c r="T526" s="12"/>
      <c r="U526" s="12"/>
      <c r="V526" s="12"/>
      <c r="W526" s="12"/>
      <c r="X526" s="12"/>
      <c r="Y526" s="12"/>
      <c r="Z526" s="12"/>
    </row>
    <row r="527" customFormat="false" ht="39.75" hidden="false" customHeight="true" outlineLevel="0" collapsed="false">
      <c r="A527" s="5"/>
      <c r="B527" s="137"/>
      <c r="C527" s="137"/>
      <c r="D527" s="137"/>
      <c r="E527" s="147"/>
      <c r="F527" s="137"/>
      <c r="G527" s="137"/>
      <c r="H527" s="146"/>
      <c r="I527" s="144"/>
      <c r="J527" s="144"/>
      <c r="K527" s="144"/>
      <c r="L527" s="137"/>
      <c r="M527" s="5"/>
      <c r="N527" s="12"/>
      <c r="O527" s="12"/>
      <c r="P527" s="12"/>
      <c r="Q527" s="12"/>
      <c r="R527" s="12"/>
      <c r="S527" s="12"/>
      <c r="T527" s="12"/>
      <c r="U527" s="12"/>
      <c r="V527" s="12"/>
      <c r="W527" s="12"/>
      <c r="X527" s="12"/>
      <c r="Y527" s="12"/>
      <c r="Z527" s="12"/>
    </row>
    <row r="528" customFormat="false" ht="39.75" hidden="false" customHeight="true" outlineLevel="0" collapsed="false">
      <c r="A528" s="5"/>
      <c r="B528" s="137"/>
      <c r="C528" s="137"/>
      <c r="D528" s="137"/>
      <c r="E528" s="147"/>
      <c r="F528" s="137"/>
      <c r="G528" s="137"/>
      <c r="H528" s="146"/>
      <c r="I528" s="144"/>
      <c r="J528" s="144"/>
      <c r="K528" s="144"/>
      <c r="L528" s="137"/>
      <c r="M528" s="5"/>
      <c r="N528" s="12"/>
      <c r="O528" s="12"/>
      <c r="P528" s="12"/>
      <c r="Q528" s="12"/>
      <c r="R528" s="12"/>
      <c r="S528" s="12"/>
      <c r="T528" s="12"/>
      <c r="U528" s="12"/>
      <c r="V528" s="12"/>
      <c r="W528" s="12"/>
      <c r="X528" s="12"/>
      <c r="Y528" s="12"/>
      <c r="Z528" s="12"/>
    </row>
    <row r="529" customFormat="false" ht="39.75" hidden="false" customHeight="true" outlineLevel="0" collapsed="false">
      <c r="A529" s="5"/>
      <c r="B529" s="137"/>
      <c r="C529" s="137"/>
      <c r="D529" s="137"/>
      <c r="E529" s="147"/>
      <c r="F529" s="137"/>
      <c r="G529" s="137"/>
      <c r="H529" s="146"/>
      <c r="I529" s="144"/>
      <c r="J529" s="144"/>
      <c r="K529" s="144"/>
      <c r="L529" s="137"/>
      <c r="M529" s="5"/>
      <c r="N529" s="12"/>
      <c r="O529" s="12"/>
      <c r="P529" s="12"/>
      <c r="Q529" s="12"/>
      <c r="R529" s="12"/>
      <c r="S529" s="12"/>
      <c r="T529" s="12"/>
      <c r="U529" s="12"/>
      <c r="V529" s="12"/>
      <c r="W529" s="12"/>
      <c r="X529" s="12"/>
      <c r="Y529" s="12"/>
      <c r="Z529" s="12"/>
    </row>
    <row r="530" customFormat="false" ht="39.75" hidden="false" customHeight="true" outlineLevel="0" collapsed="false">
      <c r="A530" s="5"/>
      <c r="B530" s="137"/>
      <c r="C530" s="137"/>
      <c r="D530" s="137"/>
      <c r="E530" s="147"/>
      <c r="F530" s="137"/>
      <c r="G530" s="137"/>
      <c r="H530" s="146"/>
      <c r="I530" s="144"/>
      <c r="J530" s="144"/>
      <c r="K530" s="144"/>
      <c r="L530" s="137"/>
      <c r="M530" s="5"/>
      <c r="N530" s="12"/>
      <c r="O530" s="12"/>
      <c r="P530" s="12"/>
      <c r="Q530" s="12"/>
      <c r="R530" s="12"/>
      <c r="S530" s="12"/>
      <c r="T530" s="12"/>
      <c r="U530" s="12"/>
      <c r="V530" s="12"/>
      <c r="W530" s="12"/>
      <c r="X530" s="12"/>
      <c r="Y530" s="12"/>
      <c r="Z530" s="12"/>
    </row>
    <row r="531" customFormat="false" ht="39.75" hidden="false" customHeight="true" outlineLevel="0" collapsed="false">
      <c r="A531" s="5"/>
      <c r="B531" s="137"/>
      <c r="C531" s="137"/>
      <c r="D531" s="137"/>
      <c r="E531" s="147"/>
      <c r="F531" s="137"/>
      <c r="G531" s="137"/>
      <c r="H531" s="146"/>
      <c r="I531" s="144"/>
      <c r="J531" s="144"/>
      <c r="K531" s="144"/>
      <c r="L531" s="137"/>
      <c r="M531" s="5"/>
      <c r="N531" s="12"/>
      <c r="O531" s="12"/>
      <c r="P531" s="12"/>
      <c r="Q531" s="12"/>
      <c r="R531" s="12"/>
      <c r="S531" s="12"/>
      <c r="T531" s="12"/>
      <c r="U531" s="12"/>
      <c r="V531" s="12"/>
      <c r="W531" s="12"/>
      <c r="X531" s="12"/>
      <c r="Y531" s="12"/>
      <c r="Z531" s="12"/>
    </row>
    <row r="532" customFormat="false" ht="39.75" hidden="false" customHeight="true" outlineLevel="0" collapsed="false">
      <c r="A532" s="5"/>
      <c r="B532" s="137"/>
      <c r="C532" s="137"/>
      <c r="D532" s="137"/>
      <c r="E532" s="147"/>
      <c r="F532" s="137"/>
      <c r="G532" s="137"/>
      <c r="H532" s="146"/>
      <c r="I532" s="144"/>
      <c r="J532" s="144"/>
      <c r="K532" s="144"/>
      <c r="L532" s="137"/>
      <c r="M532" s="5"/>
      <c r="N532" s="12"/>
      <c r="O532" s="12"/>
      <c r="P532" s="12"/>
      <c r="Q532" s="12"/>
      <c r="R532" s="12"/>
      <c r="S532" s="12"/>
      <c r="T532" s="12"/>
      <c r="U532" s="12"/>
      <c r="V532" s="12"/>
      <c r="W532" s="12"/>
      <c r="X532" s="12"/>
      <c r="Y532" s="12"/>
      <c r="Z532" s="12"/>
    </row>
    <row r="533" customFormat="false" ht="39.75" hidden="false" customHeight="true" outlineLevel="0" collapsed="false">
      <c r="A533" s="5"/>
      <c r="B533" s="137"/>
      <c r="C533" s="137"/>
      <c r="D533" s="137"/>
      <c r="E533" s="147"/>
      <c r="F533" s="137"/>
      <c r="G533" s="137"/>
      <c r="H533" s="146"/>
      <c r="I533" s="144"/>
      <c r="J533" s="144"/>
      <c r="K533" s="144"/>
      <c r="L533" s="137"/>
      <c r="M533" s="5"/>
      <c r="N533" s="12"/>
      <c r="O533" s="12"/>
      <c r="P533" s="12"/>
      <c r="Q533" s="12"/>
      <c r="R533" s="12"/>
      <c r="S533" s="12"/>
      <c r="T533" s="12"/>
      <c r="U533" s="12"/>
      <c r="V533" s="12"/>
      <c r="W533" s="12"/>
      <c r="X533" s="12"/>
      <c r="Y533" s="12"/>
      <c r="Z533" s="12"/>
    </row>
    <row r="534" customFormat="false" ht="39.75" hidden="false" customHeight="true" outlineLevel="0" collapsed="false">
      <c r="A534" s="5"/>
      <c r="B534" s="137"/>
      <c r="C534" s="137"/>
      <c r="D534" s="137"/>
      <c r="E534" s="147"/>
      <c r="F534" s="137"/>
      <c r="G534" s="137"/>
      <c r="H534" s="146"/>
      <c r="I534" s="144"/>
      <c r="J534" s="144"/>
      <c r="K534" s="144"/>
      <c r="L534" s="137"/>
      <c r="M534" s="5"/>
      <c r="N534" s="12"/>
      <c r="O534" s="12"/>
      <c r="P534" s="12"/>
      <c r="Q534" s="12"/>
      <c r="R534" s="12"/>
      <c r="S534" s="12"/>
      <c r="T534" s="12"/>
      <c r="U534" s="12"/>
      <c r="V534" s="12"/>
      <c r="W534" s="12"/>
      <c r="X534" s="12"/>
      <c r="Y534" s="12"/>
      <c r="Z534" s="12"/>
    </row>
    <row r="535" customFormat="false" ht="39.75" hidden="false" customHeight="true" outlineLevel="0" collapsed="false">
      <c r="A535" s="5"/>
      <c r="B535" s="137"/>
      <c r="C535" s="137"/>
      <c r="D535" s="137"/>
      <c r="E535" s="147"/>
      <c r="F535" s="137"/>
      <c r="G535" s="137"/>
      <c r="H535" s="146"/>
      <c r="I535" s="144"/>
      <c r="J535" s="144"/>
      <c r="K535" s="144"/>
      <c r="L535" s="137"/>
      <c r="M535" s="5"/>
      <c r="N535" s="12"/>
      <c r="O535" s="12"/>
      <c r="P535" s="12"/>
      <c r="Q535" s="12"/>
      <c r="R535" s="12"/>
      <c r="S535" s="12"/>
      <c r="T535" s="12"/>
      <c r="U535" s="12"/>
      <c r="V535" s="12"/>
      <c r="W535" s="12"/>
      <c r="X535" s="12"/>
      <c r="Y535" s="12"/>
      <c r="Z535" s="12"/>
    </row>
    <row r="536" customFormat="false" ht="39.75" hidden="false" customHeight="true" outlineLevel="0" collapsed="false">
      <c r="A536" s="5"/>
      <c r="B536" s="137"/>
      <c r="C536" s="137"/>
      <c r="D536" s="137"/>
      <c r="E536" s="147"/>
      <c r="F536" s="137"/>
      <c r="G536" s="137"/>
      <c r="H536" s="146"/>
      <c r="I536" s="144"/>
      <c r="J536" s="144"/>
      <c r="K536" s="144"/>
      <c r="L536" s="137"/>
      <c r="M536" s="5"/>
      <c r="N536" s="12"/>
      <c r="O536" s="12"/>
      <c r="P536" s="12"/>
      <c r="Q536" s="12"/>
      <c r="R536" s="12"/>
      <c r="S536" s="12"/>
      <c r="T536" s="12"/>
      <c r="U536" s="12"/>
      <c r="V536" s="12"/>
      <c r="W536" s="12"/>
      <c r="X536" s="12"/>
      <c r="Y536" s="12"/>
      <c r="Z536" s="12"/>
    </row>
    <row r="537" customFormat="false" ht="39.75" hidden="false" customHeight="true" outlineLevel="0" collapsed="false">
      <c r="A537" s="5"/>
      <c r="B537" s="137"/>
      <c r="C537" s="137"/>
      <c r="D537" s="137"/>
      <c r="E537" s="147"/>
      <c r="F537" s="137"/>
      <c r="G537" s="137"/>
      <c r="H537" s="146"/>
      <c r="I537" s="144"/>
      <c r="J537" s="144"/>
      <c r="K537" s="144"/>
      <c r="L537" s="137"/>
      <c r="M537" s="5"/>
      <c r="N537" s="12"/>
      <c r="O537" s="12"/>
      <c r="P537" s="12"/>
      <c r="Q537" s="12"/>
      <c r="R537" s="12"/>
      <c r="S537" s="12"/>
      <c r="T537" s="12"/>
      <c r="U537" s="12"/>
      <c r="V537" s="12"/>
      <c r="W537" s="12"/>
      <c r="X537" s="12"/>
      <c r="Y537" s="12"/>
      <c r="Z537" s="12"/>
    </row>
    <row r="538" customFormat="false" ht="39.75" hidden="false" customHeight="true" outlineLevel="0" collapsed="false">
      <c r="A538" s="5"/>
      <c r="B538" s="137"/>
      <c r="C538" s="137"/>
      <c r="D538" s="137"/>
      <c r="E538" s="147"/>
      <c r="F538" s="137"/>
      <c r="G538" s="137"/>
      <c r="H538" s="146"/>
      <c r="I538" s="144"/>
      <c r="J538" s="144"/>
      <c r="K538" s="144"/>
      <c r="L538" s="137"/>
      <c r="M538" s="5"/>
      <c r="N538" s="12"/>
      <c r="O538" s="12"/>
      <c r="P538" s="12"/>
      <c r="Q538" s="12"/>
      <c r="R538" s="12"/>
      <c r="S538" s="12"/>
      <c r="T538" s="12"/>
      <c r="U538" s="12"/>
      <c r="V538" s="12"/>
      <c r="W538" s="12"/>
      <c r="X538" s="12"/>
      <c r="Y538" s="12"/>
      <c r="Z538" s="12"/>
    </row>
    <row r="539" customFormat="false" ht="39.75" hidden="false" customHeight="true" outlineLevel="0" collapsed="false">
      <c r="A539" s="5"/>
      <c r="B539" s="137"/>
      <c r="C539" s="137"/>
      <c r="D539" s="137"/>
      <c r="E539" s="147"/>
      <c r="F539" s="137"/>
      <c r="G539" s="137"/>
      <c r="H539" s="146"/>
      <c r="I539" s="144"/>
      <c r="J539" s="144"/>
      <c r="K539" s="144"/>
      <c r="L539" s="137"/>
      <c r="M539" s="5"/>
      <c r="N539" s="12"/>
      <c r="O539" s="12"/>
      <c r="P539" s="12"/>
      <c r="Q539" s="12"/>
      <c r="R539" s="12"/>
      <c r="S539" s="12"/>
      <c r="T539" s="12"/>
      <c r="U539" s="12"/>
      <c r="V539" s="12"/>
      <c r="W539" s="12"/>
      <c r="X539" s="12"/>
      <c r="Y539" s="12"/>
      <c r="Z539" s="12"/>
    </row>
    <row r="540" customFormat="false" ht="39.75" hidden="false" customHeight="true" outlineLevel="0" collapsed="false">
      <c r="A540" s="5"/>
      <c r="B540" s="137"/>
      <c r="C540" s="137"/>
      <c r="D540" s="137"/>
      <c r="E540" s="147"/>
      <c r="F540" s="137"/>
      <c r="G540" s="137"/>
      <c r="H540" s="146"/>
      <c r="I540" s="144"/>
      <c r="J540" s="144"/>
      <c r="K540" s="144"/>
      <c r="L540" s="137"/>
      <c r="M540" s="5"/>
      <c r="N540" s="12"/>
      <c r="O540" s="12"/>
      <c r="P540" s="12"/>
      <c r="Q540" s="12"/>
      <c r="R540" s="12"/>
      <c r="S540" s="12"/>
      <c r="T540" s="12"/>
      <c r="U540" s="12"/>
      <c r="V540" s="12"/>
      <c r="W540" s="12"/>
      <c r="X540" s="12"/>
      <c r="Y540" s="12"/>
      <c r="Z540" s="12"/>
    </row>
    <row r="541" customFormat="false" ht="39.75" hidden="false" customHeight="true" outlineLevel="0" collapsed="false">
      <c r="A541" s="5"/>
      <c r="B541" s="137"/>
      <c r="C541" s="137"/>
      <c r="D541" s="137"/>
      <c r="E541" s="147"/>
      <c r="F541" s="137"/>
      <c r="G541" s="137"/>
      <c r="H541" s="146"/>
      <c r="I541" s="144"/>
      <c r="J541" s="144"/>
      <c r="K541" s="144"/>
      <c r="L541" s="137"/>
      <c r="M541" s="5"/>
      <c r="N541" s="12"/>
      <c r="O541" s="12"/>
      <c r="P541" s="12"/>
      <c r="Q541" s="12"/>
      <c r="R541" s="12"/>
      <c r="S541" s="12"/>
      <c r="T541" s="12"/>
      <c r="U541" s="12"/>
      <c r="V541" s="12"/>
      <c r="W541" s="12"/>
      <c r="X541" s="12"/>
      <c r="Y541" s="12"/>
      <c r="Z541" s="12"/>
    </row>
    <row r="542" customFormat="false" ht="39.75" hidden="false" customHeight="true" outlineLevel="0" collapsed="false">
      <c r="A542" s="5"/>
      <c r="B542" s="137"/>
      <c r="C542" s="137"/>
      <c r="D542" s="137"/>
      <c r="E542" s="147"/>
      <c r="F542" s="137"/>
      <c r="G542" s="137"/>
      <c r="H542" s="146"/>
      <c r="I542" s="144"/>
      <c r="J542" s="144"/>
      <c r="K542" s="144"/>
      <c r="L542" s="137"/>
      <c r="M542" s="5"/>
      <c r="N542" s="12"/>
      <c r="O542" s="12"/>
      <c r="P542" s="12"/>
      <c r="Q542" s="12"/>
      <c r="R542" s="12"/>
      <c r="S542" s="12"/>
      <c r="T542" s="12"/>
      <c r="U542" s="12"/>
      <c r="V542" s="12"/>
      <c r="W542" s="12"/>
      <c r="X542" s="12"/>
      <c r="Y542" s="12"/>
      <c r="Z542" s="12"/>
    </row>
    <row r="543" customFormat="false" ht="39.75" hidden="false" customHeight="true" outlineLevel="0" collapsed="false">
      <c r="A543" s="5"/>
      <c r="B543" s="137"/>
      <c r="C543" s="137"/>
      <c r="D543" s="137"/>
      <c r="E543" s="147"/>
      <c r="F543" s="137"/>
      <c r="G543" s="137"/>
      <c r="H543" s="146"/>
      <c r="I543" s="144"/>
      <c r="J543" s="144"/>
      <c r="K543" s="144"/>
      <c r="L543" s="137"/>
      <c r="M543" s="5"/>
      <c r="N543" s="12"/>
      <c r="O543" s="12"/>
      <c r="P543" s="12"/>
      <c r="Q543" s="12"/>
      <c r="R543" s="12"/>
      <c r="S543" s="12"/>
      <c r="T543" s="12"/>
      <c r="U543" s="12"/>
      <c r="V543" s="12"/>
      <c r="W543" s="12"/>
      <c r="X543" s="12"/>
      <c r="Y543" s="12"/>
      <c r="Z543" s="12"/>
    </row>
    <row r="544" customFormat="false" ht="39.75" hidden="false" customHeight="true" outlineLevel="0" collapsed="false">
      <c r="A544" s="5"/>
      <c r="B544" s="137"/>
      <c r="C544" s="137"/>
      <c r="D544" s="137"/>
      <c r="E544" s="147"/>
      <c r="F544" s="137"/>
      <c r="G544" s="137"/>
      <c r="H544" s="146"/>
      <c r="I544" s="144"/>
      <c r="J544" s="144"/>
      <c r="K544" s="144"/>
      <c r="L544" s="137"/>
      <c r="M544" s="5"/>
      <c r="N544" s="12"/>
      <c r="O544" s="12"/>
      <c r="P544" s="12"/>
      <c r="Q544" s="12"/>
      <c r="R544" s="12"/>
      <c r="S544" s="12"/>
      <c r="T544" s="12"/>
      <c r="U544" s="12"/>
      <c r="V544" s="12"/>
      <c r="W544" s="12"/>
      <c r="X544" s="12"/>
      <c r="Y544" s="12"/>
      <c r="Z544" s="12"/>
    </row>
    <row r="545" customFormat="false" ht="39.75" hidden="false" customHeight="true" outlineLevel="0" collapsed="false">
      <c r="A545" s="5"/>
      <c r="B545" s="137"/>
      <c r="C545" s="137"/>
      <c r="D545" s="137"/>
      <c r="E545" s="147"/>
      <c r="F545" s="137"/>
      <c r="G545" s="137"/>
      <c r="H545" s="146"/>
      <c r="I545" s="144"/>
      <c r="J545" s="144"/>
      <c r="K545" s="144"/>
      <c r="L545" s="137"/>
      <c r="M545" s="5"/>
      <c r="N545" s="12"/>
      <c r="O545" s="12"/>
      <c r="P545" s="12"/>
      <c r="Q545" s="12"/>
      <c r="R545" s="12"/>
      <c r="S545" s="12"/>
      <c r="T545" s="12"/>
      <c r="U545" s="12"/>
      <c r="V545" s="12"/>
      <c r="W545" s="12"/>
      <c r="X545" s="12"/>
      <c r="Y545" s="12"/>
      <c r="Z545" s="12"/>
    </row>
    <row r="546" customFormat="false" ht="39.75" hidden="false" customHeight="true" outlineLevel="0" collapsed="false">
      <c r="A546" s="5"/>
      <c r="B546" s="137"/>
      <c r="C546" s="137"/>
      <c r="D546" s="137"/>
      <c r="E546" s="147"/>
      <c r="F546" s="137"/>
      <c r="G546" s="137"/>
      <c r="H546" s="146"/>
      <c r="I546" s="144"/>
      <c r="J546" s="144"/>
      <c r="K546" s="144"/>
      <c r="L546" s="137"/>
      <c r="M546" s="5"/>
      <c r="N546" s="12"/>
      <c r="O546" s="12"/>
      <c r="P546" s="12"/>
      <c r="Q546" s="12"/>
      <c r="R546" s="12"/>
      <c r="S546" s="12"/>
      <c r="T546" s="12"/>
      <c r="U546" s="12"/>
      <c r="V546" s="12"/>
      <c r="W546" s="12"/>
      <c r="X546" s="12"/>
      <c r="Y546" s="12"/>
      <c r="Z546" s="12"/>
    </row>
    <row r="547" customFormat="false" ht="39.75" hidden="false" customHeight="true" outlineLevel="0" collapsed="false">
      <c r="A547" s="5"/>
      <c r="B547" s="137"/>
      <c r="C547" s="137"/>
      <c r="D547" s="137"/>
      <c r="E547" s="147"/>
      <c r="F547" s="137"/>
      <c r="G547" s="137"/>
      <c r="H547" s="146"/>
      <c r="I547" s="144"/>
      <c r="J547" s="144"/>
      <c r="K547" s="144"/>
      <c r="L547" s="137"/>
      <c r="M547" s="5"/>
      <c r="N547" s="12"/>
      <c r="O547" s="12"/>
      <c r="P547" s="12"/>
      <c r="Q547" s="12"/>
      <c r="R547" s="12"/>
      <c r="S547" s="12"/>
      <c r="T547" s="12"/>
      <c r="U547" s="12"/>
      <c r="V547" s="12"/>
      <c r="W547" s="12"/>
      <c r="X547" s="12"/>
      <c r="Y547" s="12"/>
      <c r="Z547" s="12"/>
    </row>
    <row r="548" customFormat="false" ht="39.75" hidden="false" customHeight="true" outlineLevel="0" collapsed="false">
      <c r="A548" s="5"/>
      <c r="B548" s="137"/>
      <c r="C548" s="137"/>
      <c r="D548" s="137"/>
      <c r="E548" s="147"/>
      <c r="F548" s="137"/>
      <c r="G548" s="137"/>
      <c r="H548" s="146"/>
      <c r="I548" s="144"/>
      <c r="J548" s="144"/>
      <c r="K548" s="144"/>
      <c r="L548" s="137"/>
      <c r="M548" s="5"/>
      <c r="N548" s="12"/>
      <c r="O548" s="12"/>
      <c r="P548" s="12"/>
      <c r="Q548" s="12"/>
      <c r="R548" s="12"/>
      <c r="S548" s="12"/>
      <c r="T548" s="12"/>
      <c r="U548" s="12"/>
      <c r="V548" s="12"/>
      <c r="W548" s="12"/>
      <c r="X548" s="12"/>
      <c r="Y548" s="12"/>
      <c r="Z548" s="12"/>
    </row>
    <row r="549" customFormat="false" ht="39.75" hidden="false" customHeight="true" outlineLevel="0" collapsed="false">
      <c r="A549" s="5"/>
      <c r="B549" s="137"/>
      <c r="C549" s="137"/>
      <c r="D549" s="137"/>
      <c r="E549" s="147"/>
      <c r="F549" s="137"/>
      <c r="G549" s="137"/>
      <c r="H549" s="146"/>
      <c r="I549" s="144"/>
      <c r="J549" s="144"/>
      <c r="K549" s="144"/>
      <c r="L549" s="137"/>
      <c r="M549" s="5"/>
      <c r="N549" s="12"/>
      <c r="O549" s="12"/>
      <c r="P549" s="12"/>
      <c r="Q549" s="12"/>
      <c r="R549" s="12"/>
      <c r="S549" s="12"/>
      <c r="T549" s="12"/>
      <c r="U549" s="12"/>
      <c r="V549" s="12"/>
      <c r="W549" s="12"/>
      <c r="X549" s="12"/>
      <c r="Y549" s="12"/>
      <c r="Z549" s="12"/>
    </row>
    <row r="550" customFormat="false" ht="39.75" hidden="false" customHeight="true" outlineLevel="0" collapsed="false">
      <c r="A550" s="5"/>
      <c r="B550" s="137"/>
      <c r="C550" s="137"/>
      <c r="D550" s="137"/>
      <c r="E550" s="147"/>
      <c r="F550" s="137"/>
      <c r="G550" s="137"/>
      <c r="H550" s="146"/>
      <c r="I550" s="144"/>
      <c r="J550" s="144"/>
      <c r="K550" s="144"/>
      <c r="L550" s="137"/>
      <c r="M550" s="5"/>
      <c r="N550" s="12"/>
      <c r="O550" s="12"/>
      <c r="P550" s="12"/>
      <c r="Q550" s="12"/>
      <c r="R550" s="12"/>
      <c r="S550" s="12"/>
      <c r="T550" s="12"/>
      <c r="U550" s="12"/>
      <c r="V550" s="12"/>
      <c r="W550" s="12"/>
      <c r="X550" s="12"/>
      <c r="Y550" s="12"/>
      <c r="Z550" s="12"/>
    </row>
    <row r="551" customFormat="false" ht="39.75" hidden="false" customHeight="true" outlineLevel="0" collapsed="false">
      <c r="A551" s="5"/>
      <c r="B551" s="137"/>
      <c r="C551" s="137"/>
      <c r="D551" s="137"/>
      <c r="E551" s="147"/>
      <c r="F551" s="137"/>
      <c r="G551" s="137"/>
      <c r="H551" s="146"/>
      <c r="I551" s="144"/>
      <c r="J551" s="144"/>
      <c r="K551" s="144"/>
      <c r="L551" s="137"/>
      <c r="M551" s="5"/>
      <c r="N551" s="12"/>
      <c r="O551" s="12"/>
      <c r="P551" s="12"/>
      <c r="Q551" s="12"/>
      <c r="R551" s="12"/>
      <c r="S551" s="12"/>
      <c r="T551" s="12"/>
      <c r="U551" s="12"/>
      <c r="V551" s="12"/>
      <c r="W551" s="12"/>
      <c r="X551" s="12"/>
      <c r="Y551" s="12"/>
      <c r="Z551" s="12"/>
    </row>
    <row r="552" customFormat="false" ht="39.75" hidden="false" customHeight="true" outlineLevel="0" collapsed="false">
      <c r="A552" s="5"/>
      <c r="B552" s="137"/>
      <c r="C552" s="137"/>
      <c r="D552" s="137"/>
      <c r="E552" s="147"/>
      <c r="F552" s="137"/>
      <c r="G552" s="137"/>
      <c r="H552" s="146"/>
      <c r="I552" s="144"/>
      <c r="J552" s="144"/>
      <c r="K552" s="144"/>
      <c r="L552" s="137"/>
      <c r="M552" s="5"/>
      <c r="N552" s="12"/>
      <c r="O552" s="12"/>
      <c r="P552" s="12"/>
      <c r="Q552" s="12"/>
      <c r="R552" s="12"/>
      <c r="S552" s="12"/>
      <c r="T552" s="12"/>
      <c r="U552" s="12"/>
      <c r="V552" s="12"/>
      <c r="W552" s="12"/>
      <c r="X552" s="12"/>
      <c r="Y552" s="12"/>
      <c r="Z552" s="12"/>
    </row>
    <row r="553" customFormat="false" ht="39.75" hidden="false" customHeight="true" outlineLevel="0" collapsed="false">
      <c r="A553" s="5"/>
      <c r="B553" s="137"/>
      <c r="C553" s="137"/>
      <c r="D553" s="137"/>
      <c r="E553" s="147"/>
      <c r="F553" s="137"/>
      <c r="G553" s="137"/>
      <c r="H553" s="146"/>
      <c r="I553" s="144"/>
      <c r="J553" s="144"/>
      <c r="K553" s="144"/>
      <c r="L553" s="137"/>
      <c r="M553" s="5"/>
      <c r="N553" s="12"/>
      <c r="O553" s="12"/>
      <c r="P553" s="12"/>
      <c r="Q553" s="12"/>
      <c r="R553" s="12"/>
      <c r="S553" s="12"/>
      <c r="T553" s="12"/>
      <c r="U553" s="12"/>
      <c r="V553" s="12"/>
      <c r="W553" s="12"/>
      <c r="X553" s="12"/>
      <c r="Y553" s="12"/>
      <c r="Z553" s="12"/>
    </row>
    <row r="554" customFormat="false" ht="39.75" hidden="false" customHeight="true" outlineLevel="0" collapsed="false">
      <c r="A554" s="5"/>
      <c r="B554" s="137"/>
      <c r="C554" s="137"/>
      <c r="D554" s="137"/>
      <c r="E554" s="147"/>
      <c r="F554" s="137"/>
      <c r="G554" s="137"/>
      <c r="H554" s="146"/>
      <c r="I554" s="144"/>
      <c r="J554" s="144"/>
      <c r="K554" s="144"/>
      <c r="L554" s="137"/>
      <c r="M554" s="5"/>
      <c r="N554" s="12"/>
      <c r="O554" s="12"/>
      <c r="P554" s="12"/>
      <c r="Q554" s="12"/>
      <c r="R554" s="12"/>
      <c r="S554" s="12"/>
      <c r="T554" s="12"/>
      <c r="U554" s="12"/>
      <c r="V554" s="12"/>
      <c r="W554" s="12"/>
      <c r="X554" s="12"/>
      <c r="Y554" s="12"/>
      <c r="Z554" s="12"/>
    </row>
    <row r="555" customFormat="false" ht="39.75" hidden="false" customHeight="true" outlineLevel="0" collapsed="false">
      <c r="A555" s="5"/>
      <c r="B555" s="137"/>
      <c r="C555" s="137"/>
      <c r="D555" s="137"/>
      <c r="E555" s="147"/>
      <c r="F555" s="137"/>
      <c r="G555" s="137"/>
      <c r="H555" s="146"/>
      <c r="I555" s="144"/>
      <c r="J555" s="144"/>
      <c r="K555" s="144"/>
      <c r="L555" s="137"/>
      <c r="M555" s="5"/>
      <c r="N555" s="12"/>
      <c r="O555" s="12"/>
      <c r="P555" s="12"/>
      <c r="Q555" s="12"/>
      <c r="R555" s="12"/>
      <c r="S555" s="12"/>
      <c r="T555" s="12"/>
      <c r="U555" s="12"/>
      <c r="V555" s="12"/>
      <c r="W555" s="12"/>
      <c r="X555" s="12"/>
      <c r="Y555" s="12"/>
      <c r="Z555" s="12"/>
    </row>
    <row r="556" customFormat="false" ht="39.75" hidden="false" customHeight="true" outlineLevel="0" collapsed="false">
      <c r="A556" s="5"/>
      <c r="B556" s="137"/>
      <c r="C556" s="137"/>
      <c r="D556" s="137"/>
      <c r="E556" s="147"/>
      <c r="F556" s="137"/>
      <c r="G556" s="137"/>
      <c r="H556" s="146"/>
      <c r="I556" s="144"/>
      <c r="J556" s="144"/>
      <c r="K556" s="144"/>
      <c r="L556" s="137"/>
      <c r="M556" s="5"/>
      <c r="N556" s="12"/>
      <c r="O556" s="12"/>
      <c r="P556" s="12"/>
      <c r="Q556" s="12"/>
      <c r="R556" s="12"/>
      <c r="S556" s="12"/>
      <c r="T556" s="12"/>
      <c r="U556" s="12"/>
      <c r="V556" s="12"/>
      <c r="W556" s="12"/>
      <c r="X556" s="12"/>
      <c r="Y556" s="12"/>
      <c r="Z556" s="12"/>
    </row>
    <row r="557" customFormat="false" ht="39.75" hidden="false" customHeight="true" outlineLevel="0" collapsed="false">
      <c r="A557" s="5"/>
      <c r="B557" s="137"/>
      <c r="C557" s="137"/>
      <c r="D557" s="137"/>
      <c r="E557" s="147"/>
      <c r="F557" s="137"/>
      <c r="G557" s="137"/>
      <c r="H557" s="146"/>
      <c r="I557" s="144"/>
      <c r="J557" s="144"/>
      <c r="K557" s="144"/>
      <c r="L557" s="137"/>
      <c r="M557" s="5"/>
      <c r="N557" s="12"/>
      <c r="O557" s="12"/>
      <c r="P557" s="12"/>
      <c r="Q557" s="12"/>
      <c r="R557" s="12"/>
      <c r="S557" s="12"/>
      <c r="T557" s="12"/>
      <c r="U557" s="12"/>
      <c r="V557" s="12"/>
      <c r="W557" s="12"/>
      <c r="X557" s="12"/>
      <c r="Y557" s="12"/>
      <c r="Z557" s="12"/>
    </row>
    <row r="558" customFormat="false" ht="39.75" hidden="false" customHeight="true" outlineLevel="0" collapsed="false">
      <c r="A558" s="5"/>
      <c r="B558" s="137"/>
      <c r="C558" s="137"/>
      <c r="D558" s="137"/>
      <c r="E558" s="147"/>
      <c r="F558" s="137"/>
      <c r="G558" s="137"/>
      <c r="H558" s="146"/>
      <c r="I558" s="144"/>
      <c r="J558" s="144"/>
      <c r="K558" s="144"/>
      <c r="L558" s="137"/>
      <c r="M558" s="5"/>
      <c r="N558" s="12"/>
      <c r="O558" s="12"/>
      <c r="P558" s="12"/>
      <c r="Q558" s="12"/>
      <c r="R558" s="12"/>
      <c r="S558" s="12"/>
      <c r="T558" s="12"/>
      <c r="U558" s="12"/>
      <c r="V558" s="12"/>
      <c r="W558" s="12"/>
      <c r="X558" s="12"/>
      <c r="Y558" s="12"/>
      <c r="Z558" s="12"/>
    </row>
    <row r="559" customFormat="false" ht="39.75" hidden="false" customHeight="true" outlineLevel="0" collapsed="false">
      <c r="A559" s="5"/>
      <c r="B559" s="137"/>
      <c r="C559" s="137"/>
      <c r="D559" s="137"/>
      <c r="E559" s="147"/>
      <c r="F559" s="137"/>
      <c r="G559" s="137"/>
      <c r="H559" s="146"/>
      <c r="I559" s="144"/>
      <c r="J559" s="144"/>
      <c r="K559" s="144"/>
      <c r="L559" s="137"/>
      <c r="M559" s="5"/>
      <c r="N559" s="12"/>
      <c r="O559" s="12"/>
      <c r="P559" s="12"/>
      <c r="Q559" s="12"/>
      <c r="R559" s="12"/>
      <c r="S559" s="12"/>
      <c r="T559" s="12"/>
      <c r="U559" s="12"/>
      <c r="V559" s="12"/>
      <c r="W559" s="12"/>
      <c r="X559" s="12"/>
      <c r="Y559" s="12"/>
      <c r="Z559" s="12"/>
    </row>
    <row r="560" customFormat="false" ht="39.75" hidden="false" customHeight="true" outlineLevel="0" collapsed="false">
      <c r="A560" s="5"/>
      <c r="B560" s="137"/>
      <c r="C560" s="137"/>
      <c r="D560" s="137"/>
      <c r="E560" s="147"/>
      <c r="F560" s="137"/>
      <c r="G560" s="137"/>
      <c r="H560" s="146"/>
      <c r="I560" s="144"/>
      <c r="J560" s="144"/>
      <c r="K560" s="144"/>
      <c r="L560" s="137"/>
      <c r="M560" s="5"/>
      <c r="N560" s="12"/>
      <c r="O560" s="12"/>
      <c r="P560" s="12"/>
      <c r="Q560" s="12"/>
      <c r="R560" s="12"/>
      <c r="S560" s="12"/>
      <c r="T560" s="12"/>
      <c r="U560" s="12"/>
      <c r="V560" s="12"/>
      <c r="W560" s="12"/>
      <c r="X560" s="12"/>
      <c r="Y560" s="12"/>
      <c r="Z560" s="12"/>
    </row>
    <row r="561" customFormat="false" ht="39.75" hidden="false" customHeight="true" outlineLevel="0" collapsed="false">
      <c r="A561" s="5"/>
      <c r="B561" s="137"/>
      <c r="C561" s="137"/>
      <c r="D561" s="137"/>
      <c r="E561" s="147"/>
      <c r="F561" s="137"/>
      <c r="G561" s="137"/>
      <c r="H561" s="146"/>
      <c r="I561" s="144"/>
      <c r="J561" s="144"/>
      <c r="K561" s="144"/>
      <c r="L561" s="137"/>
      <c r="M561" s="5"/>
      <c r="N561" s="12"/>
      <c r="O561" s="12"/>
      <c r="P561" s="12"/>
      <c r="Q561" s="12"/>
      <c r="R561" s="12"/>
      <c r="S561" s="12"/>
      <c r="T561" s="12"/>
      <c r="U561" s="12"/>
      <c r="V561" s="12"/>
      <c r="W561" s="12"/>
      <c r="X561" s="12"/>
      <c r="Y561" s="12"/>
      <c r="Z561" s="12"/>
    </row>
    <row r="562" customFormat="false" ht="39.75" hidden="false" customHeight="true" outlineLevel="0" collapsed="false">
      <c r="A562" s="5"/>
      <c r="B562" s="137"/>
      <c r="C562" s="137"/>
      <c r="D562" s="137"/>
      <c r="E562" s="147"/>
      <c r="F562" s="137"/>
      <c r="G562" s="137"/>
      <c r="H562" s="146"/>
      <c r="I562" s="144"/>
      <c r="J562" s="144"/>
      <c r="K562" s="144"/>
      <c r="L562" s="137"/>
      <c r="M562" s="5"/>
      <c r="N562" s="12"/>
      <c r="O562" s="12"/>
      <c r="P562" s="12"/>
      <c r="Q562" s="12"/>
      <c r="R562" s="12"/>
      <c r="S562" s="12"/>
      <c r="T562" s="12"/>
      <c r="U562" s="12"/>
      <c r="V562" s="12"/>
      <c r="W562" s="12"/>
      <c r="X562" s="12"/>
      <c r="Y562" s="12"/>
      <c r="Z562" s="12"/>
    </row>
    <row r="563" customFormat="false" ht="39.75" hidden="false" customHeight="true" outlineLevel="0" collapsed="false">
      <c r="A563" s="5"/>
      <c r="B563" s="137"/>
      <c r="C563" s="137"/>
      <c r="D563" s="137"/>
      <c r="E563" s="147"/>
      <c r="F563" s="137"/>
      <c r="G563" s="137"/>
      <c r="H563" s="146"/>
      <c r="I563" s="144"/>
      <c r="J563" s="144"/>
      <c r="K563" s="144"/>
      <c r="L563" s="137"/>
      <c r="M563" s="5"/>
      <c r="N563" s="12"/>
      <c r="O563" s="12"/>
      <c r="P563" s="12"/>
      <c r="Q563" s="12"/>
      <c r="R563" s="12"/>
      <c r="S563" s="12"/>
      <c r="T563" s="12"/>
      <c r="U563" s="12"/>
      <c r="V563" s="12"/>
      <c r="W563" s="12"/>
      <c r="X563" s="12"/>
      <c r="Y563" s="12"/>
      <c r="Z563" s="12"/>
    </row>
    <row r="564" customFormat="false" ht="39.75" hidden="false" customHeight="true" outlineLevel="0" collapsed="false">
      <c r="A564" s="5"/>
      <c r="B564" s="137"/>
      <c r="C564" s="137"/>
      <c r="D564" s="137"/>
      <c r="E564" s="147"/>
      <c r="F564" s="137"/>
      <c r="G564" s="137"/>
      <c r="H564" s="146"/>
      <c r="I564" s="144"/>
      <c r="J564" s="144"/>
      <c r="K564" s="144"/>
      <c r="L564" s="137"/>
      <c r="M564" s="5"/>
      <c r="N564" s="12"/>
      <c r="O564" s="12"/>
      <c r="P564" s="12"/>
      <c r="Q564" s="12"/>
      <c r="R564" s="12"/>
      <c r="S564" s="12"/>
      <c r="T564" s="12"/>
      <c r="U564" s="12"/>
      <c r="V564" s="12"/>
      <c r="W564" s="12"/>
      <c r="X564" s="12"/>
      <c r="Y564" s="12"/>
      <c r="Z564" s="12"/>
    </row>
    <row r="565" customFormat="false" ht="39.75" hidden="false" customHeight="true" outlineLevel="0" collapsed="false">
      <c r="A565" s="5"/>
      <c r="B565" s="137"/>
      <c r="C565" s="137"/>
      <c r="D565" s="137"/>
      <c r="E565" s="147"/>
      <c r="F565" s="137"/>
      <c r="G565" s="137"/>
      <c r="H565" s="146"/>
      <c r="I565" s="144"/>
      <c r="J565" s="144"/>
      <c r="K565" s="144"/>
      <c r="L565" s="137"/>
      <c r="M565" s="5"/>
      <c r="N565" s="12"/>
      <c r="O565" s="12"/>
      <c r="P565" s="12"/>
      <c r="Q565" s="12"/>
      <c r="R565" s="12"/>
      <c r="S565" s="12"/>
      <c r="T565" s="12"/>
      <c r="U565" s="12"/>
      <c r="V565" s="12"/>
      <c r="W565" s="12"/>
      <c r="X565" s="12"/>
      <c r="Y565" s="12"/>
      <c r="Z565" s="12"/>
    </row>
    <row r="566" customFormat="false" ht="39.75" hidden="false" customHeight="true" outlineLevel="0" collapsed="false">
      <c r="A566" s="5"/>
      <c r="B566" s="137"/>
      <c r="C566" s="137"/>
      <c r="D566" s="137"/>
      <c r="E566" s="147"/>
      <c r="F566" s="137"/>
      <c r="G566" s="137"/>
      <c r="H566" s="146"/>
      <c r="I566" s="144"/>
      <c r="J566" s="144"/>
      <c r="K566" s="144"/>
      <c r="L566" s="137"/>
      <c r="M566" s="5"/>
      <c r="N566" s="12"/>
      <c r="O566" s="12"/>
      <c r="P566" s="12"/>
      <c r="Q566" s="12"/>
      <c r="R566" s="12"/>
      <c r="S566" s="12"/>
      <c r="T566" s="12"/>
      <c r="U566" s="12"/>
      <c r="V566" s="12"/>
      <c r="W566" s="12"/>
      <c r="X566" s="12"/>
      <c r="Y566" s="12"/>
      <c r="Z566" s="12"/>
    </row>
    <row r="567" customFormat="false" ht="39.75" hidden="false" customHeight="true" outlineLevel="0" collapsed="false">
      <c r="A567" s="5"/>
      <c r="B567" s="137"/>
      <c r="C567" s="137"/>
      <c r="D567" s="137"/>
      <c r="E567" s="147"/>
      <c r="F567" s="137"/>
      <c r="G567" s="137"/>
      <c r="H567" s="146"/>
      <c r="I567" s="144"/>
      <c r="J567" s="144"/>
      <c r="K567" s="144"/>
      <c r="L567" s="137"/>
      <c r="M567" s="5"/>
      <c r="N567" s="12"/>
      <c r="O567" s="12"/>
      <c r="P567" s="12"/>
      <c r="Q567" s="12"/>
      <c r="R567" s="12"/>
      <c r="S567" s="12"/>
      <c r="T567" s="12"/>
      <c r="U567" s="12"/>
      <c r="V567" s="12"/>
      <c r="W567" s="12"/>
      <c r="X567" s="12"/>
      <c r="Y567" s="12"/>
      <c r="Z567" s="12"/>
    </row>
    <row r="568" customFormat="false" ht="39.75" hidden="false" customHeight="true" outlineLevel="0" collapsed="false">
      <c r="A568" s="5"/>
      <c r="B568" s="137"/>
      <c r="C568" s="137"/>
      <c r="D568" s="137"/>
      <c r="E568" s="147"/>
      <c r="F568" s="137"/>
      <c r="G568" s="137"/>
      <c r="H568" s="146"/>
      <c r="I568" s="144"/>
      <c r="J568" s="144"/>
      <c r="K568" s="144"/>
      <c r="L568" s="137"/>
      <c r="M568" s="5"/>
      <c r="N568" s="12"/>
      <c r="O568" s="12"/>
      <c r="P568" s="12"/>
      <c r="Q568" s="12"/>
      <c r="R568" s="12"/>
      <c r="S568" s="12"/>
      <c r="T568" s="12"/>
      <c r="U568" s="12"/>
      <c r="V568" s="12"/>
      <c r="W568" s="12"/>
      <c r="X568" s="12"/>
      <c r="Y568" s="12"/>
      <c r="Z568" s="12"/>
    </row>
    <row r="569" customFormat="false" ht="39.75" hidden="false" customHeight="true" outlineLevel="0" collapsed="false">
      <c r="A569" s="5"/>
      <c r="B569" s="137"/>
      <c r="C569" s="137"/>
      <c r="D569" s="137"/>
      <c r="E569" s="147"/>
      <c r="F569" s="137"/>
      <c r="G569" s="137"/>
      <c r="H569" s="146"/>
      <c r="I569" s="144"/>
      <c r="J569" s="144"/>
      <c r="K569" s="144"/>
      <c r="L569" s="137"/>
      <c r="M569" s="5"/>
      <c r="N569" s="12"/>
      <c r="O569" s="12"/>
      <c r="P569" s="12"/>
      <c r="Q569" s="12"/>
      <c r="R569" s="12"/>
      <c r="S569" s="12"/>
      <c r="T569" s="12"/>
      <c r="U569" s="12"/>
      <c r="V569" s="12"/>
      <c r="W569" s="12"/>
      <c r="X569" s="12"/>
      <c r="Y569" s="12"/>
      <c r="Z569" s="12"/>
    </row>
    <row r="570" customFormat="false" ht="39.75" hidden="false" customHeight="true" outlineLevel="0" collapsed="false">
      <c r="A570" s="5"/>
      <c r="B570" s="137"/>
      <c r="C570" s="137"/>
      <c r="D570" s="137"/>
      <c r="E570" s="147"/>
      <c r="F570" s="137"/>
      <c r="G570" s="137"/>
      <c r="H570" s="146"/>
      <c r="I570" s="144"/>
      <c r="J570" s="144"/>
      <c r="K570" s="144"/>
      <c r="L570" s="137"/>
      <c r="M570" s="5"/>
      <c r="N570" s="12"/>
      <c r="O570" s="12"/>
      <c r="P570" s="12"/>
      <c r="Q570" s="12"/>
      <c r="R570" s="12"/>
      <c r="S570" s="12"/>
      <c r="T570" s="12"/>
      <c r="U570" s="12"/>
      <c r="V570" s="12"/>
      <c r="W570" s="12"/>
      <c r="X570" s="12"/>
      <c r="Y570" s="12"/>
      <c r="Z570" s="12"/>
    </row>
    <row r="571" customFormat="false" ht="39.75" hidden="false" customHeight="true" outlineLevel="0" collapsed="false">
      <c r="A571" s="5"/>
      <c r="B571" s="137"/>
      <c r="C571" s="137"/>
      <c r="D571" s="137"/>
      <c r="E571" s="147"/>
      <c r="F571" s="137"/>
      <c r="G571" s="137"/>
      <c r="H571" s="146"/>
      <c r="I571" s="144"/>
      <c r="J571" s="144"/>
      <c r="K571" s="144"/>
      <c r="L571" s="137"/>
      <c r="M571" s="5"/>
      <c r="N571" s="12"/>
      <c r="O571" s="12"/>
      <c r="P571" s="12"/>
      <c r="Q571" s="12"/>
      <c r="R571" s="12"/>
      <c r="S571" s="12"/>
      <c r="T571" s="12"/>
      <c r="U571" s="12"/>
      <c r="V571" s="12"/>
      <c r="W571" s="12"/>
      <c r="X571" s="12"/>
      <c r="Y571" s="12"/>
      <c r="Z571" s="12"/>
    </row>
    <row r="572" customFormat="false" ht="39.75" hidden="false" customHeight="true" outlineLevel="0" collapsed="false">
      <c r="A572" s="5"/>
      <c r="B572" s="137"/>
      <c r="C572" s="137"/>
      <c r="D572" s="137"/>
      <c r="E572" s="147"/>
      <c r="F572" s="137"/>
      <c r="G572" s="137"/>
      <c r="H572" s="146"/>
      <c r="I572" s="144"/>
      <c r="J572" s="144"/>
      <c r="K572" s="144"/>
      <c r="L572" s="137"/>
      <c r="M572" s="5"/>
      <c r="N572" s="12"/>
      <c r="O572" s="12"/>
      <c r="P572" s="12"/>
      <c r="Q572" s="12"/>
      <c r="R572" s="12"/>
      <c r="S572" s="12"/>
      <c r="T572" s="12"/>
      <c r="U572" s="12"/>
      <c r="V572" s="12"/>
      <c r="W572" s="12"/>
      <c r="X572" s="12"/>
      <c r="Y572" s="12"/>
      <c r="Z572" s="12"/>
    </row>
    <row r="573" customFormat="false" ht="39.75" hidden="false" customHeight="true" outlineLevel="0" collapsed="false">
      <c r="A573" s="5"/>
      <c r="B573" s="137"/>
      <c r="C573" s="137"/>
      <c r="D573" s="137"/>
      <c r="E573" s="147"/>
      <c r="F573" s="137"/>
      <c r="G573" s="137"/>
      <c r="H573" s="146"/>
      <c r="I573" s="144"/>
      <c r="J573" s="144"/>
      <c r="K573" s="144"/>
      <c r="L573" s="137"/>
      <c r="M573" s="5"/>
      <c r="N573" s="12"/>
      <c r="O573" s="12"/>
      <c r="P573" s="12"/>
      <c r="Q573" s="12"/>
      <c r="R573" s="12"/>
      <c r="S573" s="12"/>
      <c r="T573" s="12"/>
      <c r="U573" s="12"/>
      <c r="V573" s="12"/>
      <c r="W573" s="12"/>
      <c r="X573" s="12"/>
      <c r="Y573" s="12"/>
      <c r="Z573" s="12"/>
    </row>
    <row r="574" customFormat="false" ht="39.75" hidden="false" customHeight="true" outlineLevel="0" collapsed="false">
      <c r="A574" s="5"/>
      <c r="B574" s="137"/>
      <c r="C574" s="137"/>
      <c r="D574" s="137"/>
      <c r="E574" s="147"/>
      <c r="F574" s="137"/>
      <c r="G574" s="137"/>
      <c r="H574" s="146"/>
      <c r="I574" s="144"/>
      <c r="J574" s="144"/>
      <c r="K574" s="144"/>
      <c r="L574" s="137"/>
      <c r="M574" s="5"/>
      <c r="N574" s="12"/>
      <c r="O574" s="12"/>
      <c r="P574" s="12"/>
      <c r="Q574" s="12"/>
      <c r="R574" s="12"/>
      <c r="S574" s="12"/>
      <c r="T574" s="12"/>
      <c r="U574" s="12"/>
      <c r="V574" s="12"/>
      <c r="W574" s="12"/>
      <c r="X574" s="12"/>
      <c r="Y574" s="12"/>
      <c r="Z574" s="12"/>
    </row>
    <row r="575" customFormat="false" ht="39.75" hidden="false" customHeight="true" outlineLevel="0" collapsed="false">
      <c r="A575" s="5"/>
      <c r="B575" s="137"/>
      <c r="C575" s="137"/>
      <c r="D575" s="137"/>
      <c r="E575" s="147"/>
      <c r="F575" s="137"/>
      <c r="G575" s="137"/>
      <c r="H575" s="146"/>
      <c r="I575" s="144"/>
      <c r="J575" s="144"/>
      <c r="K575" s="144"/>
      <c r="L575" s="137"/>
      <c r="M575" s="5"/>
      <c r="N575" s="12"/>
      <c r="O575" s="12"/>
      <c r="P575" s="12"/>
      <c r="Q575" s="12"/>
      <c r="R575" s="12"/>
      <c r="S575" s="12"/>
      <c r="T575" s="12"/>
      <c r="U575" s="12"/>
      <c r="V575" s="12"/>
      <c r="W575" s="12"/>
      <c r="X575" s="12"/>
      <c r="Y575" s="12"/>
      <c r="Z575" s="12"/>
    </row>
    <row r="576" customFormat="false" ht="39.75" hidden="false" customHeight="true" outlineLevel="0" collapsed="false">
      <c r="A576" s="5"/>
      <c r="B576" s="137"/>
      <c r="C576" s="137"/>
      <c r="D576" s="137"/>
      <c r="E576" s="147"/>
      <c r="F576" s="137"/>
      <c r="G576" s="137"/>
      <c r="H576" s="146"/>
      <c r="I576" s="144"/>
      <c r="J576" s="144"/>
      <c r="K576" s="144"/>
      <c r="L576" s="137"/>
      <c r="M576" s="5"/>
      <c r="N576" s="12"/>
      <c r="O576" s="12"/>
      <c r="P576" s="12"/>
      <c r="Q576" s="12"/>
      <c r="R576" s="12"/>
      <c r="S576" s="12"/>
      <c r="T576" s="12"/>
      <c r="U576" s="12"/>
      <c r="V576" s="12"/>
      <c r="W576" s="12"/>
      <c r="X576" s="12"/>
      <c r="Y576" s="12"/>
      <c r="Z576" s="12"/>
    </row>
    <row r="577" customFormat="false" ht="39.75" hidden="false" customHeight="true" outlineLevel="0" collapsed="false">
      <c r="A577" s="5"/>
      <c r="B577" s="137"/>
      <c r="C577" s="137"/>
      <c r="D577" s="137"/>
      <c r="E577" s="147"/>
      <c r="F577" s="137"/>
      <c r="G577" s="137"/>
      <c r="H577" s="146"/>
      <c r="I577" s="144"/>
      <c r="J577" s="144"/>
      <c r="K577" s="144"/>
      <c r="L577" s="137"/>
      <c r="M577" s="5"/>
      <c r="N577" s="12"/>
      <c r="O577" s="12"/>
      <c r="P577" s="12"/>
      <c r="Q577" s="12"/>
      <c r="R577" s="12"/>
      <c r="S577" s="12"/>
      <c r="T577" s="12"/>
      <c r="U577" s="12"/>
      <c r="V577" s="12"/>
      <c r="W577" s="12"/>
      <c r="X577" s="12"/>
      <c r="Y577" s="12"/>
      <c r="Z577" s="12"/>
    </row>
    <row r="578" customFormat="false" ht="39.75" hidden="false" customHeight="true" outlineLevel="0" collapsed="false">
      <c r="A578" s="5"/>
      <c r="B578" s="137"/>
      <c r="C578" s="137"/>
      <c r="D578" s="137"/>
      <c r="E578" s="147"/>
      <c r="F578" s="137"/>
      <c r="G578" s="137"/>
      <c r="H578" s="146"/>
      <c r="I578" s="144"/>
      <c r="J578" s="144"/>
      <c r="K578" s="144"/>
      <c r="L578" s="137"/>
      <c r="M578" s="5"/>
      <c r="N578" s="12"/>
      <c r="O578" s="12"/>
      <c r="P578" s="12"/>
      <c r="Q578" s="12"/>
      <c r="R578" s="12"/>
      <c r="S578" s="12"/>
      <c r="T578" s="12"/>
      <c r="U578" s="12"/>
      <c r="V578" s="12"/>
      <c r="W578" s="12"/>
      <c r="X578" s="12"/>
      <c r="Y578" s="12"/>
      <c r="Z578" s="12"/>
    </row>
    <row r="579" customFormat="false" ht="39.75" hidden="false" customHeight="true" outlineLevel="0" collapsed="false">
      <c r="A579" s="5"/>
      <c r="B579" s="137"/>
      <c r="C579" s="137"/>
      <c r="D579" s="137"/>
      <c r="E579" s="147"/>
      <c r="F579" s="137"/>
      <c r="G579" s="137"/>
      <c r="H579" s="146"/>
      <c r="I579" s="144"/>
      <c r="J579" s="144"/>
      <c r="K579" s="144"/>
      <c r="L579" s="137"/>
      <c r="M579" s="5"/>
      <c r="N579" s="12"/>
      <c r="O579" s="12"/>
      <c r="P579" s="12"/>
      <c r="Q579" s="12"/>
      <c r="R579" s="12"/>
      <c r="S579" s="12"/>
      <c r="T579" s="12"/>
      <c r="U579" s="12"/>
      <c r="V579" s="12"/>
      <c r="W579" s="12"/>
      <c r="X579" s="12"/>
      <c r="Y579" s="12"/>
      <c r="Z579" s="12"/>
    </row>
    <row r="580" customFormat="false" ht="39.75" hidden="false" customHeight="true" outlineLevel="0" collapsed="false">
      <c r="A580" s="5"/>
      <c r="B580" s="137"/>
      <c r="C580" s="137"/>
      <c r="D580" s="137"/>
      <c r="E580" s="147"/>
      <c r="F580" s="137"/>
      <c r="G580" s="137"/>
      <c r="H580" s="146"/>
      <c r="I580" s="144"/>
      <c r="J580" s="144"/>
      <c r="K580" s="144"/>
      <c r="L580" s="137"/>
      <c r="M580" s="5"/>
      <c r="N580" s="12"/>
      <c r="O580" s="12"/>
      <c r="P580" s="12"/>
      <c r="Q580" s="12"/>
      <c r="R580" s="12"/>
      <c r="S580" s="12"/>
      <c r="T580" s="12"/>
      <c r="U580" s="12"/>
      <c r="V580" s="12"/>
      <c r="W580" s="12"/>
      <c r="X580" s="12"/>
      <c r="Y580" s="12"/>
      <c r="Z580" s="12"/>
    </row>
    <row r="581" customFormat="false" ht="39.75" hidden="false" customHeight="true" outlineLevel="0" collapsed="false">
      <c r="A581" s="5"/>
      <c r="B581" s="137"/>
      <c r="C581" s="137"/>
      <c r="D581" s="137"/>
      <c r="E581" s="147"/>
      <c r="F581" s="137"/>
      <c r="G581" s="137"/>
      <c r="H581" s="146"/>
      <c r="I581" s="144"/>
      <c r="J581" s="144"/>
      <c r="K581" s="144"/>
      <c r="L581" s="137"/>
      <c r="M581" s="5"/>
      <c r="N581" s="12"/>
      <c r="O581" s="12"/>
      <c r="P581" s="12"/>
      <c r="Q581" s="12"/>
      <c r="R581" s="12"/>
      <c r="S581" s="12"/>
      <c r="T581" s="12"/>
      <c r="U581" s="12"/>
      <c r="V581" s="12"/>
      <c r="W581" s="12"/>
      <c r="X581" s="12"/>
      <c r="Y581" s="12"/>
      <c r="Z581" s="12"/>
    </row>
    <row r="582" customFormat="false" ht="39.75" hidden="false" customHeight="true" outlineLevel="0" collapsed="false">
      <c r="A582" s="5"/>
      <c r="B582" s="137"/>
      <c r="C582" s="137"/>
      <c r="D582" s="137"/>
      <c r="E582" s="147"/>
      <c r="F582" s="137"/>
      <c r="G582" s="137"/>
      <c r="H582" s="146"/>
      <c r="I582" s="144"/>
      <c r="J582" s="144"/>
      <c r="K582" s="144"/>
      <c r="L582" s="137"/>
      <c r="M582" s="5"/>
      <c r="N582" s="12"/>
      <c r="O582" s="12"/>
      <c r="P582" s="12"/>
      <c r="Q582" s="12"/>
      <c r="R582" s="12"/>
      <c r="S582" s="12"/>
      <c r="T582" s="12"/>
      <c r="U582" s="12"/>
      <c r="V582" s="12"/>
      <c r="W582" s="12"/>
      <c r="X582" s="12"/>
      <c r="Y582" s="12"/>
      <c r="Z582" s="12"/>
    </row>
    <row r="583" customFormat="false" ht="39.75" hidden="false" customHeight="true" outlineLevel="0" collapsed="false">
      <c r="A583" s="5"/>
      <c r="B583" s="137"/>
      <c r="C583" s="137"/>
      <c r="D583" s="137"/>
      <c r="E583" s="147"/>
      <c r="F583" s="137"/>
      <c r="G583" s="137"/>
      <c r="H583" s="146"/>
      <c r="I583" s="144"/>
      <c r="J583" s="144"/>
      <c r="K583" s="144"/>
      <c r="L583" s="137"/>
      <c r="M583" s="5"/>
      <c r="N583" s="12"/>
      <c r="O583" s="12"/>
      <c r="P583" s="12"/>
      <c r="Q583" s="12"/>
      <c r="R583" s="12"/>
      <c r="S583" s="12"/>
      <c r="T583" s="12"/>
      <c r="U583" s="12"/>
      <c r="V583" s="12"/>
      <c r="W583" s="12"/>
      <c r="X583" s="12"/>
      <c r="Y583" s="12"/>
      <c r="Z583" s="12"/>
    </row>
    <row r="584" customFormat="false" ht="39.75" hidden="false" customHeight="true" outlineLevel="0" collapsed="false">
      <c r="A584" s="5"/>
      <c r="B584" s="137"/>
      <c r="C584" s="137"/>
      <c r="D584" s="137"/>
      <c r="E584" s="147"/>
      <c r="F584" s="137"/>
      <c r="G584" s="137"/>
      <c r="H584" s="146"/>
      <c r="I584" s="144"/>
      <c r="J584" s="144"/>
      <c r="K584" s="144"/>
      <c r="L584" s="137"/>
      <c r="M584" s="5"/>
      <c r="N584" s="12"/>
      <c r="O584" s="12"/>
      <c r="P584" s="12"/>
      <c r="Q584" s="12"/>
      <c r="R584" s="12"/>
      <c r="S584" s="12"/>
      <c r="T584" s="12"/>
      <c r="U584" s="12"/>
      <c r="V584" s="12"/>
      <c r="W584" s="12"/>
      <c r="X584" s="12"/>
      <c r="Y584" s="12"/>
      <c r="Z584" s="12"/>
    </row>
    <row r="585" customFormat="false" ht="39.75" hidden="false" customHeight="true" outlineLevel="0" collapsed="false">
      <c r="A585" s="5"/>
      <c r="B585" s="137"/>
      <c r="C585" s="137"/>
      <c r="D585" s="137"/>
      <c r="E585" s="147"/>
      <c r="F585" s="137"/>
      <c r="G585" s="137"/>
      <c r="H585" s="146"/>
      <c r="I585" s="144"/>
      <c r="J585" s="144"/>
      <c r="K585" s="144"/>
      <c r="L585" s="137"/>
      <c r="M585" s="5"/>
      <c r="N585" s="12"/>
      <c r="O585" s="12"/>
      <c r="P585" s="12"/>
      <c r="Q585" s="12"/>
      <c r="R585" s="12"/>
      <c r="S585" s="12"/>
      <c r="T585" s="12"/>
      <c r="U585" s="12"/>
      <c r="V585" s="12"/>
      <c r="W585" s="12"/>
      <c r="X585" s="12"/>
      <c r="Y585" s="12"/>
      <c r="Z585" s="12"/>
    </row>
    <row r="586" customFormat="false" ht="39.75" hidden="false" customHeight="true" outlineLevel="0" collapsed="false">
      <c r="A586" s="5"/>
      <c r="B586" s="137"/>
      <c r="C586" s="137"/>
      <c r="D586" s="137"/>
      <c r="E586" s="147"/>
      <c r="F586" s="137"/>
      <c r="G586" s="137"/>
      <c r="H586" s="146"/>
      <c r="I586" s="144"/>
      <c r="J586" s="144"/>
      <c r="K586" s="144"/>
      <c r="L586" s="137"/>
      <c r="M586" s="5"/>
      <c r="N586" s="12"/>
      <c r="O586" s="12"/>
      <c r="P586" s="12"/>
      <c r="Q586" s="12"/>
      <c r="R586" s="12"/>
      <c r="S586" s="12"/>
      <c r="T586" s="12"/>
      <c r="U586" s="12"/>
      <c r="V586" s="12"/>
      <c r="W586" s="12"/>
      <c r="X586" s="12"/>
      <c r="Y586" s="12"/>
      <c r="Z586" s="12"/>
    </row>
    <row r="587" customFormat="false" ht="39.75" hidden="false" customHeight="true" outlineLevel="0" collapsed="false">
      <c r="A587" s="5"/>
      <c r="B587" s="137"/>
      <c r="C587" s="137"/>
      <c r="D587" s="137"/>
      <c r="E587" s="147"/>
      <c r="F587" s="137"/>
      <c r="G587" s="137"/>
      <c r="H587" s="146"/>
      <c r="I587" s="144"/>
      <c r="J587" s="144"/>
      <c r="K587" s="144"/>
      <c r="L587" s="137"/>
      <c r="M587" s="5"/>
      <c r="N587" s="12"/>
      <c r="O587" s="12"/>
      <c r="P587" s="12"/>
      <c r="Q587" s="12"/>
      <c r="R587" s="12"/>
      <c r="S587" s="12"/>
      <c r="T587" s="12"/>
      <c r="U587" s="12"/>
      <c r="V587" s="12"/>
      <c r="W587" s="12"/>
      <c r="X587" s="12"/>
      <c r="Y587" s="12"/>
      <c r="Z587" s="12"/>
    </row>
    <row r="588" customFormat="false" ht="39.75" hidden="false" customHeight="true" outlineLevel="0" collapsed="false">
      <c r="A588" s="5"/>
      <c r="B588" s="137"/>
      <c r="C588" s="137"/>
      <c r="D588" s="137"/>
      <c r="E588" s="147"/>
      <c r="F588" s="137"/>
      <c r="G588" s="137"/>
      <c r="H588" s="146"/>
      <c r="I588" s="144"/>
      <c r="J588" s="144"/>
      <c r="K588" s="144"/>
      <c r="L588" s="137"/>
      <c r="M588" s="5"/>
      <c r="N588" s="12"/>
      <c r="O588" s="12"/>
      <c r="P588" s="12"/>
      <c r="Q588" s="12"/>
      <c r="R588" s="12"/>
      <c r="S588" s="12"/>
      <c r="T588" s="12"/>
      <c r="U588" s="12"/>
      <c r="V588" s="12"/>
      <c r="W588" s="12"/>
      <c r="X588" s="12"/>
      <c r="Y588" s="12"/>
      <c r="Z588" s="12"/>
    </row>
    <row r="589" customFormat="false" ht="39.75" hidden="false" customHeight="true" outlineLevel="0" collapsed="false">
      <c r="A589" s="5"/>
      <c r="B589" s="137"/>
      <c r="C589" s="137"/>
      <c r="D589" s="137"/>
      <c r="E589" s="147"/>
      <c r="F589" s="137"/>
      <c r="G589" s="137"/>
      <c r="H589" s="146"/>
      <c r="I589" s="144"/>
      <c r="J589" s="144"/>
      <c r="K589" s="144"/>
      <c r="L589" s="137"/>
      <c r="M589" s="5"/>
      <c r="N589" s="12"/>
      <c r="O589" s="12"/>
      <c r="P589" s="12"/>
      <c r="Q589" s="12"/>
      <c r="R589" s="12"/>
      <c r="S589" s="12"/>
      <c r="T589" s="12"/>
      <c r="U589" s="12"/>
      <c r="V589" s="12"/>
      <c r="W589" s="12"/>
      <c r="X589" s="12"/>
      <c r="Y589" s="12"/>
      <c r="Z589" s="12"/>
    </row>
    <row r="590" customFormat="false" ht="39.75" hidden="false" customHeight="true" outlineLevel="0" collapsed="false">
      <c r="A590" s="5"/>
      <c r="B590" s="137"/>
      <c r="C590" s="137"/>
      <c r="D590" s="137"/>
      <c r="E590" s="147"/>
      <c r="F590" s="137"/>
      <c r="G590" s="137"/>
      <c r="H590" s="146"/>
      <c r="I590" s="144"/>
      <c r="J590" s="144"/>
      <c r="K590" s="144"/>
      <c r="L590" s="137"/>
      <c r="M590" s="5"/>
      <c r="N590" s="12"/>
      <c r="O590" s="12"/>
      <c r="P590" s="12"/>
      <c r="Q590" s="12"/>
      <c r="R590" s="12"/>
      <c r="S590" s="12"/>
      <c r="T590" s="12"/>
      <c r="U590" s="12"/>
      <c r="V590" s="12"/>
      <c r="W590" s="12"/>
      <c r="X590" s="12"/>
      <c r="Y590" s="12"/>
      <c r="Z590" s="12"/>
    </row>
    <row r="591" customFormat="false" ht="39.75" hidden="false" customHeight="true" outlineLevel="0" collapsed="false">
      <c r="A591" s="5"/>
      <c r="B591" s="137"/>
      <c r="C591" s="137"/>
      <c r="D591" s="137"/>
      <c r="E591" s="147"/>
      <c r="F591" s="137"/>
      <c r="G591" s="137"/>
      <c r="H591" s="146"/>
      <c r="I591" s="144"/>
      <c r="J591" s="144"/>
      <c r="K591" s="144"/>
      <c r="L591" s="137"/>
      <c r="M591" s="5"/>
      <c r="N591" s="12"/>
      <c r="O591" s="12"/>
      <c r="P591" s="12"/>
      <c r="Q591" s="12"/>
      <c r="R591" s="12"/>
      <c r="S591" s="12"/>
      <c r="T591" s="12"/>
      <c r="U591" s="12"/>
      <c r="V591" s="12"/>
      <c r="W591" s="12"/>
      <c r="X591" s="12"/>
      <c r="Y591" s="12"/>
      <c r="Z591" s="12"/>
    </row>
    <row r="592" customFormat="false" ht="39.75" hidden="false" customHeight="true" outlineLevel="0" collapsed="false">
      <c r="A592" s="5"/>
      <c r="B592" s="137"/>
      <c r="C592" s="137"/>
      <c r="D592" s="137"/>
      <c r="E592" s="147"/>
      <c r="F592" s="137"/>
      <c r="G592" s="137"/>
      <c r="H592" s="146"/>
      <c r="I592" s="144"/>
      <c r="J592" s="144"/>
      <c r="K592" s="144"/>
      <c r="L592" s="137"/>
      <c r="M592" s="5"/>
      <c r="N592" s="12"/>
      <c r="O592" s="12"/>
      <c r="P592" s="12"/>
      <c r="Q592" s="12"/>
      <c r="R592" s="12"/>
      <c r="S592" s="12"/>
      <c r="T592" s="12"/>
      <c r="U592" s="12"/>
      <c r="V592" s="12"/>
      <c r="W592" s="12"/>
      <c r="X592" s="12"/>
      <c r="Y592" s="12"/>
      <c r="Z592" s="12"/>
    </row>
    <row r="593" customFormat="false" ht="39.75" hidden="false" customHeight="true" outlineLevel="0" collapsed="false">
      <c r="A593" s="5"/>
      <c r="B593" s="137"/>
      <c r="C593" s="137"/>
      <c r="D593" s="137"/>
      <c r="E593" s="147"/>
      <c r="F593" s="137"/>
      <c r="G593" s="137"/>
      <c r="H593" s="146"/>
      <c r="I593" s="144"/>
      <c r="J593" s="144"/>
      <c r="K593" s="144"/>
      <c r="L593" s="137"/>
      <c r="M593" s="5"/>
      <c r="N593" s="12"/>
      <c r="O593" s="12"/>
      <c r="P593" s="12"/>
      <c r="Q593" s="12"/>
      <c r="R593" s="12"/>
      <c r="S593" s="12"/>
      <c r="T593" s="12"/>
      <c r="U593" s="12"/>
      <c r="V593" s="12"/>
      <c r="W593" s="12"/>
      <c r="X593" s="12"/>
      <c r="Y593" s="12"/>
      <c r="Z593" s="12"/>
    </row>
    <row r="594" customFormat="false" ht="39.75" hidden="false" customHeight="true" outlineLevel="0" collapsed="false">
      <c r="A594" s="5"/>
      <c r="B594" s="137"/>
      <c r="C594" s="137"/>
      <c r="D594" s="137"/>
      <c r="E594" s="147"/>
      <c r="F594" s="137"/>
      <c r="G594" s="137"/>
      <c r="H594" s="146"/>
      <c r="I594" s="144"/>
      <c r="J594" s="144"/>
      <c r="K594" s="144"/>
      <c r="L594" s="137"/>
      <c r="M594" s="5"/>
      <c r="N594" s="12"/>
      <c r="O594" s="12"/>
      <c r="P594" s="12"/>
      <c r="Q594" s="12"/>
      <c r="R594" s="12"/>
      <c r="S594" s="12"/>
      <c r="T594" s="12"/>
      <c r="U594" s="12"/>
      <c r="V594" s="12"/>
      <c r="W594" s="12"/>
      <c r="X594" s="12"/>
      <c r="Y594" s="12"/>
      <c r="Z594" s="12"/>
    </row>
    <row r="595" customFormat="false" ht="39.75" hidden="false" customHeight="true" outlineLevel="0" collapsed="false">
      <c r="A595" s="5"/>
      <c r="B595" s="137"/>
      <c r="C595" s="137"/>
      <c r="D595" s="137"/>
      <c r="E595" s="147"/>
      <c r="F595" s="137"/>
      <c r="G595" s="137"/>
      <c r="H595" s="146"/>
      <c r="I595" s="144"/>
      <c r="J595" s="144"/>
      <c r="K595" s="144"/>
      <c r="L595" s="137"/>
      <c r="M595" s="5"/>
      <c r="N595" s="12"/>
      <c r="O595" s="12"/>
      <c r="P595" s="12"/>
      <c r="Q595" s="12"/>
      <c r="R595" s="12"/>
      <c r="S595" s="12"/>
      <c r="T595" s="12"/>
      <c r="U595" s="12"/>
      <c r="V595" s="12"/>
      <c r="W595" s="12"/>
      <c r="X595" s="12"/>
      <c r="Y595" s="12"/>
      <c r="Z595" s="12"/>
    </row>
    <row r="596" customFormat="false" ht="39.75" hidden="false" customHeight="true" outlineLevel="0" collapsed="false">
      <c r="A596" s="5"/>
      <c r="B596" s="137"/>
      <c r="C596" s="137"/>
      <c r="D596" s="137"/>
      <c r="E596" s="147"/>
      <c r="F596" s="137"/>
      <c r="G596" s="137"/>
      <c r="H596" s="146"/>
      <c r="I596" s="144"/>
      <c r="J596" s="144"/>
      <c r="K596" s="144"/>
      <c r="L596" s="137"/>
      <c r="M596" s="5"/>
      <c r="N596" s="12"/>
      <c r="O596" s="12"/>
      <c r="P596" s="12"/>
      <c r="Q596" s="12"/>
      <c r="R596" s="12"/>
      <c r="S596" s="12"/>
      <c r="T596" s="12"/>
      <c r="U596" s="12"/>
      <c r="V596" s="12"/>
      <c r="W596" s="12"/>
      <c r="X596" s="12"/>
      <c r="Y596" s="12"/>
      <c r="Z596" s="12"/>
    </row>
    <row r="597" customFormat="false" ht="39.75" hidden="false" customHeight="true" outlineLevel="0" collapsed="false">
      <c r="A597" s="5"/>
      <c r="B597" s="137"/>
      <c r="C597" s="137"/>
      <c r="D597" s="137"/>
      <c r="E597" s="147"/>
      <c r="F597" s="137"/>
      <c r="G597" s="137"/>
      <c r="H597" s="146"/>
      <c r="I597" s="144"/>
      <c r="J597" s="144"/>
      <c r="K597" s="144"/>
      <c r="L597" s="137"/>
      <c r="M597" s="5"/>
      <c r="N597" s="12"/>
      <c r="O597" s="12"/>
      <c r="P597" s="12"/>
      <c r="Q597" s="12"/>
      <c r="R597" s="12"/>
      <c r="S597" s="12"/>
      <c r="T597" s="12"/>
      <c r="U597" s="12"/>
      <c r="V597" s="12"/>
      <c r="W597" s="12"/>
      <c r="X597" s="12"/>
      <c r="Y597" s="12"/>
      <c r="Z597" s="12"/>
    </row>
    <row r="598" customFormat="false" ht="39.75" hidden="false" customHeight="true" outlineLevel="0" collapsed="false">
      <c r="A598" s="5"/>
      <c r="B598" s="137"/>
      <c r="C598" s="137"/>
      <c r="D598" s="137"/>
      <c r="E598" s="147"/>
      <c r="F598" s="137"/>
      <c r="G598" s="137"/>
      <c r="H598" s="146"/>
      <c r="I598" s="144"/>
      <c r="J598" s="144"/>
      <c r="K598" s="144"/>
      <c r="L598" s="137"/>
      <c r="M598" s="5"/>
      <c r="N598" s="12"/>
      <c r="O598" s="12"/>
      <c r="P598" s="12"/>
      <c r="Q598" s="12"/>
      <c r="R598" s="12"/>
      <c r="S598" s="12"/>
      <c r="T598" s="12"/>
      <c r="U598" s="12"/>
      <c r="V598" s="12"/>
      <c r="W598" s="12"/>
      <c r="X598" s="12"/>
      <c r="Y598" s="12"/>
      <c r="Z598" s="12"/>
    </row>
    <row r="599" customFormat="false" ht="39.75" hidden="false" customHeight="true" outlineLevel="0" collapsed="false">
      <c r="A599" s="5"/>
      <c r="B599" s="137"/>
      <c r="C599" s="137"/>
      <c r="D599" s="137"/>
      <c r="E599" s="147"/>
      <c r="F599" s="137"/>
      <c r="G599" s="137"/>
      <c r="H599" s="146"/>
      <c r="I599" s="144"/>
      <c r="J599" s="144"/>
      <c r="K599" s="144"/>
      <c r="L599" s="137"/>
      <c r="M599" s="5"/>
      <c r="N599" s="12"/>
      <c r="O599" s="12"/>
      <c r="P599" s="12"/>
      <c r="Q599" s="12"/>
      <c r="R599" s="12"/>
      <c r="S599" s="12"/>
      <c r="T599" s="12"/>
      <c r="U599" s="12"/>
      <c r="V599" s="12"/>
      <c r="W599" s="12"/>
      <c r="X599" s="12"/>
      <c r="Y599" s="12"/>
      <c r="Z599" s="12"/>
    </row>
    <row r="600" customFormat="false" ht="39.75" hidden="false" customHeight="true" outlineLevel="0" collapsed="false">
      <c r="A600" s="5"/>
      <c r="B600" s="137"/>
      <c r="C600" s="137"/>
      <c r="D600" s="137"/>
      <c r="E600" s="147"/>
      <c r="F600" s="137"/>
      <c r="G600" s="137"/>
      <c r="H600" s="146"/>
      <c r="I600" s="144"/>
      <c r="J600" s="144"/>
      <c r="K600" s="144"/>
      <c r="L600" s="137"/>
      <c r="M600" s="5"/>
      <c r="N600" s="12"/>
      <c r="O600" s="12"/>
      <c r="P600" s="12"/>
      <c r="Q600" s="12"/>
      <c r="R600" s="12"/>
      <c r="S600" s="12"/>
      <c r="T600" s="12"/>
      <c r="U600" s="12"/>
      <c r="V600" s="12"/>
      <c r="W600" s="12"/>
      <c r="X600" s="12"/>
      <c r="Y600" s="12"/>
      <c r="Z600" s="12"/>
    </row>
    <row r="601" customFormat="false" ht="39.75" hidden="false" customHeight="true" outlineLevel="0" collapsed="false">
      <c r="A601" s="5"/>
      <c r="B601" s="137"/>
      <c r="C601" s="137"/>
      <c r="D601" s="137"/>
      <c r="E601" s="147"/>
      <c r="F601" s="137"/>
      <c r="G601" s="137"/>
      <c r="H601" s="146"/>
      <c r="I601" s="144"/>
      <c r="J601" s="144"/>
      <c r="K601" s="144"/>
      <c r="L601" s="137"/>
      <c r="M601" s="5"/>
      <c r="N601" s="12"/>
      <c r="O601" s="12"/>
      <c r="P601" s="12"/>
      <c r="Q601" s="12"/>
      <c r="R601" s="12"/>
      <c r="S601" s="12"/>
      <c r="T601" s="12"/>
      <c r="U601" s="12"/>
      <c r="V601" s="12"/>
      <c r="W601" s="12"/>
      <c r="X601" s="12"/>
      <c r="Y601" s="12"/>
      <c r="Z601" s="12"/>
    </row>
    <row r="602" customFormat="false" ht="39.75" hidden="false" customHeight="true" outlineLevel="0" collapsed="false">
      <c r="A602" s="5"/>
      <c r="B602" s="137"/>
      <c r="C602" s="137"/>
      <c r="D602" s="137"/>
      <c r="E602" s="147"/>
      <c r="F602" s="137"/>
      <c r="G602" s="137"/>
      <c r="H602" s="146"/>
      <c r="I602" s="144"/>
      <c r="J602" s="144"/>
      <c r="K602" s="144"/>
      <c r="L602" s="137"/>
      <c r="M602" s="5"/>
      <c r="N602" s="12"/>
      <c r="O602" s="12"/>
      <c r="P602" s="12"/>
      <c r="Q602" s="12"/>
      <c r="R602" s="12"/>
      <c r="S602" s="12"/>
      <c r="T602" s="12"/>
      <c r="U602" s="12"/>
      <c r="V602" s="12"/>
      <c r="W602" s="12"/>
      <c r="X602" s="12"/>
      <c r="Y602" s="12"/>
      <c r="Z602" s="12"/>
    </row>
    <row r="603" customFormat="false" ht="39.75" hidden="false" customHeight="true" outlineLevel="0" collapsed="false">
      <c r="A603" s="5"/>
      <c r="B603" s="137"/>
      <c r="C603" s="137"/>
      <c r="D603" s="137"/>
      <c r="E603" s="147"/>
      <c r="F603" s="137"/>
      <c r="G603" s="137"/>
      <c r="H603" s="146"/>
      <c r="I603" s="144"/>
      <c r="J603" s="144"/>
      <c r="K603" s="144"/>
      <c r="L603" s="137"/>
      <c r="M603" s="5"/>
      <c r="N603" s="12"/>
      <c r="O603" s="12"/>
      <c r="P603" s="12"/>
      <c r="Q603" s="12"/>
      <c r="R603" s="12"/>
      <c r="S603" s="12"/>
      <c r="T603" s="12"/>
      <c r="U603" s="12"/>
      <c r="V603" s="12"/>
      <c r="W603" s="12"/>
      <c r="X603" s="12"/>
      <c r="Y603" s="12"/>
      <c r="Z603" s="12"/>
    </row>
    <row r="604" customFormat="false" ht="39.75" hidden="false" customHeight="true" outlineLevel="0" collapsed="false">
      <c r="A604" s="5"/>
      <c r="B604" s="137"/>
      <c r="C604" s="137"/>
      <c r="D604" s="137"/>
      <c r="E604" s="147"/>
      <c r="F604" s="137"/>
      <c r="G604" s="137"/>
      <c r="H604" s="146"/>
      <c r="I604" s="144"/>
      <c r="J604" s="144"/>
      <c r="K604" s="144"/>
      <c r="L604" s="137"/>
      <c r="M604" s="5"/>
      <c r="N604" s="12"/>
      <c r="O604" s="12"/>
      <c r="P604" s="12"/>
      <c r="Q604" s="12"/>
      <c r="R604" s="12"/>
      <c r="S604" s="12"/>
      <c r="T604" s="12"/>
      <c r="U604" s="12"/>
      <c r="V604" s="12"/>
      <c r="W604" s="12"/>
      <c r="X604" s="12"/>
      <c r="Y604" s="12"/>
      <c r="Z604" s="12"/>
    </row>
    <row r="605" customFormat="false" ht="39.75" hidden="false" customHeight="true" outlineLevel="0" collapsed="false">
      <c r="A605" s="5"/>
      <c r="B605" s="137"/>
      <c r="C605" s="137"/>
      <c r="D605" s="137"/>
      <c r="E605" s="147"/>
      <c r="F605" s="137"/>
      <c r="G605" s="137"/>
      <c r="H605" s="146"/>
      <c r="I605" s="144"/>
      <c r="J605" s="144"/>
      <c r="K605" s="144"/>
      <c r="L605" s="137"/>
      <c r="M605" s="5"/>
      <c r="N605" s="12"/>
      <c r="O605" s="12"/>
      <c r="P605" s="12"/>
      <c r="Q605" s="12"/>
      <c r="R605" s="12"/>
      <c r="S605" s="12"/>
      <c r="T605" s="12"/>
      <c r="U605" s="12"/>
      <c r="V605" s="12"/>
      <c r="W605" s="12"/>
      <c r="X605" s="12"/>
      <c r="Y605" s="12"/>
      <c r="Z605" s="12"/>
    </row>
    <row r="606" customFormat="false" ht="39.75" hidden="false" customHeight="true" outlineLevel="0" collapsed="false">
      <c r="A606" s="5"/>
      <c r="B606" s="137"/>
      <c r="C606" s="137"/>
      <c r="D606" s="137"/>
      <c r="E606" s="147"/>
      <c r="F606" s="137"/>
      <c r="G606" s="137"/>
      <c r="H606" s="146"/>
      <c r="I606" s="144"/>
      <c r="J606" s="144"/>
      <c r="K606" s="144"/>
      <c r="L606" s="137"/>
      <c r="M606" s="5"/>
      <c r="N606" s="12"/>
      <c r="O606" s="12"/>
      <c r="P606" s="12"/>
      <c r="Q606" s="12"/>
      <c r="R606" s="12"/>
      <c r="S606" s="12"/>
      <c r="T606" s="12"/>
      <c r="U606" s="12"/>
      <c r="V606" s="12"/>
      <c r="W606" s="12"/>
      <c r="X606" s="12"/>
      <c r="Y606" s="12"/>
      <c r="Z606" s="12"/>
    </row>
    <row r="607" customFormat="false" ht="39.75" hidden="false" customHeight="true" outlineLevel="0" collapsed="false">
      <c r="A607" s="5"/>
      <c r="B607" s="137"/>
      <c r="C607" s="137"/>
      <c r="D607" s="137"/>
      <c r="E607" s="147"/>
      <c r="F607" s="137"/>
      <c r="G607" s="137"/>
      <c r="H607" s="146"/>
      <c r="I607" s="144"/>
      <c r="J607" s="144"/>
      <c r="K607" s="144"/>
      <c r="L607" s="137"/>
      <c r="M607" s="5"/>
      <c r="N607" s="12"/>
      <c r="O607" s="12"/>
      <c r="P607" s="12"/>
      <c r="Q607" s="12"/>
      <c r="R607" s="12"/>
      <c r="S607" s="12"/>
      <c r="T607" s="12"/>
      <c r="U607" s="12"/>
      <c r="V607" s="12"/>
      <c r="W607" s="12"/>
      <c r="X607" s="12"/>
      <c r="Y607" s="12"/>
      <c r="Z607" s="12"/>
    </row>
    <row r="608" customFormat="false" ht="39.75" hidden="false" customHeight="true" outlineLevel="0" collapsed="false">
      <c r="A608" s="5"/>
      <c r="B608" s="137"/>
      <c r="C608" s="137"/>
      <c r="D608" s="137"/>
      <c r="E608" s="147"/>
      <c r="F608" s="137"/>
      <c r="G608" s="137"/>
      <c r="H608" s="146"/>
      <c r="I608" s="144"/>
      <c r="J608" s="144"/>
      <c r="K608" s="144"/>
      <c r="L608" s="137"/>
      <c r="M608" s="5"/>
      <c r="N608" s="12"/>
      <c r="O608" s="12"/>
      <c r="P608" s="12"/>
      <c r="Q608" s="12"/>
      <c r="R608" s="12"/>
      <c r="S608" s="12"/>
      <c r="T608" s="12"/>
      <c r="U608" s="12"/>
      <c r="V608" s="12"/>
      <c r="W608" s="12"/>
      <c r="X608" s="12"/>
      <c r="Y608" s="12"/>
      <c r="Z608" s="12"/>
    </row>
    <row r="609" customFormat="false" ht="39.75" hidden="false" customHeight="true" outlineLevel="0" collapsed="false">
      <c r="A609" s="5"/>
      <c r="B609" s="137"/>
      <c r="C609" s="137"/>
      <c r="D609" s="137"/>
      <c r="E609" s="147"/>
      <c r="F609" s="137"/>
      <c r="G609" s="137"/>
      <c r="H609" s="146"/>
      <c r="I609" s="144"/>
      <c r="J609" s="144"/>
      <c r="K609" s="144"/>
      <c r="L609" s="137"/>
      <c r="M609" s="5"/>
      <c r="N609" s="12"/>
      <c r="O609" s="12"/>
      <c r="P609" s="12"/>
      <c r="Q609" s="12"/>
      <c r="R609" s="12"/>
      <c r="S609" s="12"/>
      <c r="T609" s="12"/>
      <c r="U609" s="12"/>
      <c r="V609" s="12"/>
      <c r="W609" s="12"/>
      <c r="X609" s="12"/>
      <c r="Y609" s="12"/>
      <c r="Z609" s="12"/>
    </row>
    <row r="610" customFormat="false" ht="39.75" hidden="false" customHeight="true" outlineLevel="0" collapsed="false">
      <c r="A610" s="5"/>
      <c r="B610" s="137"/>
      <c r="C610" s="137"/>
      <c r="D610" s="137"/>
      <c r="E610" s="147"/>
      <c r="F610" s="137"/>
      <c r="G610" s="137"/>
      <c r="H610" s="146"/>
      <c r="I610" s="144"/>
      <c r="J610" s="144"/>
      <c r="K610" s="144"/>
      <c r="L610" s="137"/>
      <c r="M610" s="5"/>
      <c r="N610" s="12"/>
      <c r="O610" s="12"/>
      <c r="P610" s="12"/>
      <c r="Q610" s="12"/>
      <c r="R610" s="12"/>
      <c r="S610" s="12"/>
      <c r="T610" s="12"/>
      <c r="U610" s="12"/>
      <c r="V610" s="12"/>
      <c r="W610" s="12"/>
      <c r="X610" s="12"/>
      <c r="Y610" s="12"/>
      <c r="Z610" s="12"/>
    </row>
    <row r="611" customFormat="false" ht="39.75" hidden="false" customHeight="true" outlineLevel="0" collapsed="false">
      <c r="A611" s="5"/>
      <c r="B611" s="137"/>
      <c r="C611" s="137"/>
      <c r="D611" s="137"/>
      <c r="E611" s="147"/>
      <c r="F611" s="137"/>
      <c r="G611" s="137"/>
      <c r="H611" s="146"/>
      <c r="I611" s="144"/>
      <c r="J611" s="144"/>
      <c r="K611" s="144"/>
      <c r="L611" s="137"/>
      <c r="M611" s="5"/>
      <c r="N611" s="12"/>
      <c r="O611" s="12"/>
      <c r="P611" s="12"/>
      <c r="Q611" s="12"/>
      <c r="R611" s="12"/>
      <c r="S611" s="12"/>
      <c r="T611" s="12"/>
      <c r="U611" s="12"/>
      <c r="V611" s="12"/>
      <c r="W611" s="12"/>
      <c r="X611" s="12"/>
      <c r="Y611" s="12"/>
      <c r="Z611" s="12"/>
    </row>
    <row r="612" customFormat="false" ht="39.75" hidden="false" customHeight="true" outlineLevel="0" collapsed="false">
      <c r="A612" s="5"/>
      <c r="B612" s="137"/>
      <c r="C612" s="137"/>
      <c r="D612" s="137"/>
      <c r="E612" s="147"/>
      <c r="F612" s="137"/>
      <c r="G612" s="137"/>
      <c r="H612" s="146"/>
      <c r="I612" s="144"/>
      <c r="J612" s="144"/>
      <c r="K612" s="144"/>
      <c r="L612" s="137"/>
      <c r="M612" s="5"/>
      <c r="N612" s="12"/>
      <c r="O612" s="12"/>
      <c r="P612" s="12"/>
      <c r="Q612" s="12"/>
      <c r="R612" s="12"/>
      <c r="S612" s="12"/>
      <c r="T612" s="12"/>
      <c r="U612" s="12"/>
      <c r="V612" s="12"/>
      <c r="W612" s="12"/>
      <c r="X612" s="12"/>
      <c r="Y612" s="12"/>
      <c r="Z612" s="12"/>
    </row>
    <row r="613" customFormat="false" ht="39.75" hidden="false" customHeight="true" outlineLevel="0" collapsed="false">
      <c r="A613" s="5"/>
      <c r="B613" s="137"/>
      <c r="C613" s="137"/>
      <c r="D613" s="137"/>
      <c r="E613" s="147"/>
      <c r="F613" s="137"/>
      <c r="G613" s="137"/>
      <c r="H613" s="146"/>
      <c r="I613" s="144"/>
      <c r="J613" s="144"/>
      <c r="K613" s="144"/>
      <c r="L613" s="137"/>
      <c r="M613" s="5"/>
      <c r="N613" s="12"/>
      <c r="O613" s="12"/>
      <c r="P613" s="12"/>
      <c r="Q613" s="12"/>
      <c r="R613" s="12"/>
      <c r="S613" s="12"/>
      <c r="T613" s="12"/>
      <c r="U613" s="12"/>
      <c r="V613" s="12"/>
      <c r="W613" s="12"/>
      <c r="X613" s="12"/>
      <c r="Y613" s="12"/>
      <c r="Z613" s="12"/>
    </row>
    <row r="614" customFormat="false" ht="39.75" hidden="false" customHeight="true" outlineLevel="0" collapsed="false">
      <c r="A614" s="5"/>
      <c r="B614" s="137"/>
      <c r="C614" s="137"/>
      <c r="D614" s="137"/>
      <c r="E614" s="147"/>
      <c r="F614" s="137"/>
      <c r="G614" s="137"/>
      <c r="H614" s="146"/>
      <c r="I614" s="144"/>
      <c r="J614" s="144"/>
      <c r="K614" s="144"/>
      <c r="L614" s="137"/>
      <c r="M614" s="5"/>
      <c r="N614" s="12"/>
      <c r="O614" s="12"/>
      <c r="P614" s="12"/>
      <c r="Q614" s="12"/>
      <c r="R614" s="12"/>
      <c r="S614" s="12"/>
      <c r="T614" s="12"/>
      <c r="U614" s="12"/>
      <c r="V614" s="12"/>
      <c r="W614" s="12"/>
      <c r="X614" s="12"/>
      <c r="Y614" s="12"/>
      <c r="Z614" s="12"/>
    </row>
    <row r="615" customFormat="false" ht="39.75" hidden="false" customHeight="true" outlineLevel="0" collapsed="false">
      <c r="A615" s="5"/>
      <c r="B615" s="137"/>
      <c r="C615" s="137"/>
      <c r="D615" s="137"/>
      <c r="E615" s="147"/>
      <c r="F615" s="137"/>
      <c r="G615" s="137"/>
      <c r="H615" s="146"/>
      <c r="I615" s="144"/>
      <c r="J615" s="144"/>
      <c r="K615" s="144"/>
      <c r="L615" s="137"/>
      <c r="M615" s="5"/>
      <c r="N615" s="12"/>
      <c r="O615" s="12"/>
      <c r="P615" s="12"/>
      <c r="Q615" s="12"/>
      <c r="R615" s="12"/>
      <c r="S615" s="12"/>
      <c r="T615" s="12"/>
      <c r="U615" s="12"/>
      <c r="V615" s="12"/>
      <c r="W615" s="12"/>
      <c r="X615" s="12"/>
      <c r="Y615" s="12"/>
      <c r="Z615" s="12"/>
    </row>
    <row r="616" customFormat="false" ht="39.75" hidden="false" customHeight="true" outlineLevel="0" collapsed="false">
      <c r="A616" s="5"/>
      <c r="B616" s="137"/>
      <c r="C616" s="137"/>
      <c r="D616" s="137"/>
      <c r="E616" s="147"/>
      <c r="F616" s="137"/>
      <c r="G616" s="137"/>
      <c r="H616" s="146"/>
      <c r="I616" s="144"/>
      <c r="J616" s="144"/>
      <c r="K616" s="144"/>
      <c r="L616" s="137"/>
      <c r="M616" s="5"/>
      <c r="N616" s="12"/>
      <c r="O616" s="12"/>
      <c r="P616" s="12"/>
      <c r="Q616" s="12"/>
      <c r="R616" s="12"/>
      <c r="S616" s="12"/>
      <c r="T616" s="12"/>
      <c r="U616" s="12"/>
      <c r="V616" s="12"/>
      <c r="W616" s="12"/>
      <c r="X616" s="12"/>
      <c r="Y616" s="12"/>
      <c r="Z616" s="12"/>
    </row>
    <row r="617" customFormat="false" ht="39.75" hidden="false" customHeight="true" outlineLevel="0" collapsed="false">
      <c r="A617" s="5"/>
      <c r="B617" s="137"/>
      <c r="C617" s="137"/>
      <c r="D617" s="137"/>
      <c r="E617" s="147"/>
      <c r="F617" s="137"/>
      <c r="G617" s="137"/>
      <c r="H617" s="146"/>
      <c r="I617" s="144"/>
      <c r="J617" s="144"/>
      <c r="K617" s="144"/>
      <c r="L617" s="137"/>
      <c r="M617" s="5"/>
      <c r="N617" s="12"/>
      <c r="O617" s="12"/>
      <c r="P617" s="12"/>
      <c r="Q617" s="12"/>
      <c r="R617" s="12"/>
      <c r="S617" s="12"/>
      <c r="T617" s="12"/>
      <c r="U617" s="12"/>
      <c r="V617" s="12"/>
      <c r="W617" s="12"/>
      <c r="X617" s="12"/>
      <c r="Y617" s="12"/>
      <c r="Z617" s="12"/>
    </row>
    <row r="618" customFormat="false" ht="39.75" hidden="false" customHeight="true" outlineLevel="0" collapsed="false">
      <c r="A618" s="5"/>
      <c r="B618" s="137"/>
      <c r="C618" s="137"/>
      <c r="D618" s="137"/>
      <c r="E618" s="147"/>
      <c r="F618" s="137"/>
      <c r="G618" s="137"/>
      <c r="H618" s="146"/>
      <c r="I618" s="144"/>
      <c r="J618" s="144"/>
      <c r="K618" s="144"/>
      <c r="L618" s="137"/>
      <c r="M618" s="5"/>
      <c r="N618" s="12"/>
      <c r="O618" s="12"/>
      <c r="P618" s="12"/>
      <c r="Q618" s="12"/>
      <c r="R618" s="12"/>
      <c r="S618" s="12"/>
      <c r="T618" s="12"/>
      <c r="U618" s="12"/>
      <c r="V618" s="12"/>
      <c r="W618" s="12"/>
      <c r="X618" s="12"/>
      <c r="Y618" s="12"/>
      <c r="Z618" s="12"/>
    </row>
    <row r="619" customFormat="false" ht="39.75" hidden="false" customHeight="true" outlineLevel="0" collapsed="false">
      <c r="A619" s="5"/>
      <c r="B619" s="137"/>
      <c r="C619" s="137"/>
      <c r="D619" s="137"/>
      <c r="E619" s="147"/>
      <c r="F619" s="137"/>
      <c r="G619" s="137"/>
      <c r="H619" s="146"/>
      <c r="I619" s="144"/>
      <c r="J619" s="144"/>
      <c r="K619" s="144"/>
      <c r="L619" s="137"/>
      <c r="M619" s="5"/>
      <c r="N619" s="12"/>
      <c r="O619" s="12"/>
      <c r="P619" s="12"/>
      <c r="Q619" s="12"/>
      <c r="R619" s="12"/>
      <c r="S619" s="12"/>
      <c r="T619" s="12"/>
      <c r="U619" s="12"/>
      <c r="V619" s="12"/>
      <c r="W619" s="12"/>
      <c r="X619" s="12"/>
      <c r="Y619" s="12"/>
      <c r="Z619" s="12"/>
    </row>
    <row r="620" customFormat="false" ht="39.75" hidden="false" customHeight="true" outlineLevel="0" collapsed="false">
      <c r="A620" s="5"/>
      <c r="B620" s="137"/>
      <c r="C620" s="137"/>
      <c r="D620" s="137"/>
      <c r="E620" s="147"/>
      <c r="F620" s="137"/>
      <c r="G620" s="137"/>
      <c r="H620" s="146"/>
      <c r="I620" s="144"/>
      <c r="J620" s="144"/>
      <c r="K620" s="144"/>
      <c r="L620" s="137"/>
      <c r="M620" s="5"/>
      <c r="N620" s="12"/>
      <c r="O620" s="12"/>
      <c r="P620" s="12"/>
      <c r="Q620" s="12"/>
      <c r="R620" s="12"/>
      <c r="S620" s="12"/>
      <c r="T620" s="12"/>
      <c r="U620" s="12"/>
      <c r="V620" s="12"/>
      <c r="W620" s="12"/>
      <c r="X620" s="12"/>
      <c r="Y620" s="12"/>
      <c r="Z620" s="12"/>
    </row>
    <row r="621" customFormat="false" ht="39.75" hidden="false" customHeight="true" outlineLevel="0" collapsed="false">
      <c r="A621" s="5"/>
      <c r="B621" s="137"/>
      <c r="C621" s="137"/>
      <c r="D621" s="137"/>
      <c r="E621" s="147"/>
      <c r="F621" s="137"/>
      <c r="G621" s="137"/>
      <c r="H621" s="146"/>
      <c r="I621" s="144"/>
      <c r="J621" s="144"/>
      <c r="K621" s="144"/>
      <c r="L621" s="137"/>
      <c r="M621" s="5"/>
      <c r="N621" s="12"/>
      <c r="O621" s="12"/>
      <c r="P621" s="12"/>
      <c r="Q621" s="12"/>
      <c r="R621" s="12"/>
      <c r="S621" s="12"/>
      <c r="T621" s="12"/>
      <c r="U621" s="12"/>
      <c r="V621" s="12"/>
      <c r="W621" s="12"/>
      <c r="X621" s="12"/>
      <c r="Y621" s="12"/>
      <c r="Z621" s="12"/>
    </row>
    <row r="622" customFormat="false" ht="39.75" hidden="false" customHeight="true" outlineLevel="0" collapsed="false">
      <c r="A622" s="5"/>
      <c r="B622" s="137"/>
      <c r="C622" s="137"/>
      <c r="D622" s="137"/>
      <c r="E622" s="147"/>
      <c r="F622" s="137"/>
      <c r="G622" s="137"/>
      <c r="H622" s="146"/>
      <c r="I622" s="144"/>
      <c r="J622" s="144"/>
      <c r="K622" s="144"/>
      <c r="L622" s="137"/>
      <c r="M622" s="5"/>
      <c r="N622" s="12"/>
      <c r="O622" s="12"/>
      <c r="P622" s="12"/>
      <c r="Q622" s="12"/>
      <c r="R622" s="12"/>
      <c r="S622" s="12"/>
      <c r="T622" s="12"/>
      <c r="U622" s="12"/>
      <c r="V622" s="12"/>
      <c r="W622" s="12"/>
      <c r="X622" s="12"/>
      <c r="Y622" s="12"/>
      <c r="Z622" s="12"/>
    </row>
    <row r="623" customFormat="false" ht="39.75" hidden="false" customHeight="true" outlineLevel="0" collapsed="false">
      <c r="A623" s="5"/>
      <c r="B623" s="137"/>
      <c r="C623" s="137"/>
      <c r="D623" s="137"/>
      <c r="E623" s="147"/>
      <c r="F623" s="137"/>
      <c r="G623" s="137"/>
      <c r="H623" s="146"/>
      <c r="I623" s="144"/>
      <c r="J623" s="144"/>
      <c r="K623" s="144"/>
      <c r="L623" s="137"/>
      <c r="M623" s="5"/>
      <c r="N623" s="12"/>
      <c r="O623" s="12"/>
      <c r="P623" s="12"/>
      <c r="Q623" s="12"/>
      <c r="R623" s="12"/>
      <c r="S623" s="12"/>
      <c r="T623" s="12"/>
      <c r="U623" s="12"/>
      <c r="V623" s="12"/>
      <c r="W623" s="12"/>
      <c r="X623" s="12"/>
      <c r="Y623" s="12"/>
      <c r="Z623" s="12"/>
    </row>
    <row r="624" customFormat="false" ht="39.75" hidden="false" customHeight="true" outlineLevel="0" collapsed="false">
      <c r="A624" s="5"/>
      <c r="B624" s="137"/>
      <c r="C624" s="137"/>
      <c r="D624" s="137"/>
      <c r="E624" s="147"/>
      <c r="F624" s="137"/>
      <c r="G624" s="137"/>
      <c r="H624" s="146"/>
      <c r="I624" s="144"/>
      <c r="J624" s="144"/>
      <c r="K624" s="144"/>
      <c r="L624" s="137"/>
      <c r="M624" s="5"/>
      <c r="N624" s="12"/>
      <c r="O624" s="12"/>
      <c r="P624" s="12"/>
      <c r="Q624" s="12"/>
      <c r="R624" s="12"/>
      <c r="S624" s="12"/>
      <c r="T624" s="12"/>
      <c r="U624" s="12"/>
      <c r="V624" s="12"/>
      <c r="W624" s="12"/>
      <c r="X624" s="12"/>
      <c r="Y624" s="12"/>
      <c r="Z624" s="12"/>
    </row>
    <row r="625" customFormat="false" ht="39.75" hidden="false" customHeight="true" outlineLevel="0" collapsed="false">
      <c r="A625" s="5"/>
      <c r="B625" s="137"/>
      <c r="C625" s="137"/>
      <c r="D625" s="137"/>
      <c r="E625" s="147"/>
      <c r="F625" s="137"/>
      <c r="G625" s="137"/>
      <c r="H625" s="146"/>
      <c r="I625" s="144"/>
      <c r="J625" s="144"/>
      <c r="K625" s="144"/>
      <c r="L625" s="137"/>
      <c r="M625" s="5"/>
      <c r="N625" s="12"/>
      <c r="O625" s="12"/>
      <c r="P625" s="12"/>
      <c r="Q625" s="12"/>
      <c r="R625" s="12"/>
      <c r="S625" s="12"/>
      <c r="T625" s="12"/>
      <c r="U625" s="12"/>
      <c r="V625" s="12"/>
      <c r="W625" s="12"/>
      <c r="X625" s="12"/>
      <c r="Y625" s="12"/>
      <c r="Z625" s="12"/>
    </row>
    <row r="626" customFormat="false" ht="39.75" hidden="false" customHeight="true" outlineLevel="0" collapsed="false">
      <c r="A626" s="5"/>
      <c r="B626" s="137"/>
      <c r="C626" s="137"/>
      <c r="D626" s="137"/>
      <c r="E626" s="147"/>
      <c r="F626" s="137"/>
      <c r="G626" s="137"/>
      <c r="H626" s="146"/>
      <c r="I626" s="144"/>
      <c r="J626" s="144"/>
      <c r="K626" s="144"/>
      <c r="L626" s="137"/>
      <c r="M626" s="5"/>
      <c r="N626" s="12"/>
      <c r="O626" s="12"/>
      <c r="P626" s="12"/>
      <c r="Q626" s="12"/>
      <c r="R626" s="12"/>
      <c r="S626" s="12"/>
      <c r="T626" s="12"/>
      <c r="U626" s="12"/>
      <c r="V626" s="12"/>
      <c r="W626" s="12"/>
      <c r="X626" s="12"/>
      <c r="Y626" s="12"/>
      <c r="Z626" s="12"/>
    </row>
    <row r="627" customFormat="false" ht="39.75" hidden="false" customHeight="true" outlineLevel="0" collapsed="false">
      <c r="A627" s="5"/>
      <c r="B627" s="137"/>
      <c r="C627" s="137"/>
      <c r="D627" s="137"/>
      <c r="E627" s="147"/>
      <c r="F627" s="137"/>
      <c r="G627" s="137"/>
      <c r="H627" s="146"/>
      <c r="I627" s="144"/>
      <c r="J627" s="144"/>
      <c r="K627" s="144"/>
      <c r="L627" s="137"/>
      <c r="M627" s="5"/>
      <c r="N627" s="12"/>
      <c r="O627" s="12"/>
      <c r="P627" s="12"/>
      <c r="Q627" s="12"/>
      <c r="R627" s="12"/>
      <c r="S627" s="12"/>
      <c r="T627" s="12"/>
      <c r="U627" s="12"/>
      <c r="V627" s="12"/>
      <c r="W627" s="12"/>
      <c r="X627" s="12"/>
      <c r="Y627" s="12"/>
      <c r="Z627" s="12"/>
    </row>
    <row r="628" customFormat="false" ht="39.75" hidden="false" customHeight="true" outlineLevel="0" collapsed="false">
      <c r="A628" s="5"/>
      <c r="B628" s="137"/>
      <c r="C628" s="137"/>
      <c r="D628" s="137"/>
      <c r="E628" s="147"/>
      <c r="F628" s="137"/>
      <c r="G628" s="137"/>
      <c r="H628" s="146"/>
      <c r="I628" s="144"/>
      <c r="J628" s="144"/>
      <c r="K628" s="144"/>
      <c r="L628" s="137"/>
      <c r="M628" s="5"/>
      <c r="N628" s="12"/>
      <c r="O628" s="12"/>
      <c r="P628" s="12"/>
      <c r="Q628" s="12"/>
      <c r="R628" s="12"/>
      <c r="S628" s="12"/>
      <c r="T628" s="12"/>
      <c r="U628" s="12"/>
      <c r="V628" s="12"/>
      <c r="W628" s="12"/>
      <c r="X628" s="12"/>
      <c r="Y628" s="12"/>
      <c r="Z628" s="12"/>
    </row>
    <row r="629" customFormat="false" ht="39.75" hidden="false" customHeight="true" outlineLevel="0" collapsed="false">
      <c r="A629" s="5"/>
      <c r="B629" s="137"/>
      <c r="C629" s="137"/>
      <c r="D629" s="137"/>
      <c r="E629" s="147"/>
      <c r="F629" s="137"/>
      <c r="G629" s="137"/>
      <c r="H629" s="146"/>
      <c r="I629" s="144"/>
      <c r="J629" s="144"/>
      <c r="K629" s="144"/>
      <c r="L629" s="137"/>
      <c r="M629" s="5"/>
      <c r="N629" s="12"/>
      <c r="O629" s="12"/>
      <c r="P629" s="12"/>
      <c r="Q629" s="12"/>
      <c r="R629" s="12"/>
      <c r="S629" s="12"/>
      <c r="T629" s="12"/>
      <c r="U629" s="12"/>
      <c r="V629" s="12"/>
      <c r="W629" s="12"/>
      <c r="X629" s="12"/>
      <c r="Y629" s="12"/>
      <c r="Z629" s="12"/>
    </row>
    <row r="630" customFormat="false" ht="39.75" hidden="false" customHeight="true" outlineLevel="0" collapsed="false">
      <c r="A630" s="5"/>
      <c r="B630" s="137"/>
      <c r="C630" s="137"/>
      <c r="D630" s="137"/>
      <c r="E630" s="147"/>
      <c r="F630" s="137"/>
      <c r="G630" s="137"/>
      <c r="H630" s="146"/>
      <c r="I630" s="144"/>
      <c r="J630" s="144"/>
      <c r="K630" s="144"/>
      <c r="L630" s="137"/>
      <c r="M630" s="5"/>
      <c r="N630" s="12"/>
      <c r="O630" s="12"/>
      <c r="P630" s="12"/>
      <c r="Q630" s="12"/>
      <c r="R630" s="12"/>
      <c r="S630" s="12"/>
      <c r="T630" s="12"/>
      <c r="U630" s="12"/>
      <c r="V630" s="12"/>
      <c r="W630" s="12"/>
      <c r="X630" s="12"/>
      <c r="Y630" s="12"/>
      <c r="Z630" s="12"/>
    </row>
    <row r="631" customFormat="false" ht="39.75" hidden="false" customHeight="true" outlineLevel="0" collapsed="false">
      <c r="A631" s="5"/>
      <c r="B631" s="137"/>
      <c r="C631" s="137"/>
      <c r="D631" s="137"/>
      <c r="E631" s="147"/>
      <c r="F631" s="137"/>
      <c r="G631" s="137"/>
      <c r="H631" s="146"/>
      <c r="I631" s="144"/>
      <c r="J631" s="144"/>
      <c r="K631" s="144"/>
      <c r="L631" s="137"/>
      <c r="M631" s="5"/>
      <c r="N631" s="12"/>
      <c r="O631" s="12"/>
      <c r="P631" s="12"/>
      <c r="Q631" s="12"/>
      <c r="R631" s="12"/>
      <c r="S631" s="12"/>
      <c r="T631" s="12"/>
      <c r="U631" s="12"/>
      <c r="V631" s="12"/>
      <c r="W631" s="12"/>
      <c r="X631" s="12"/>
      <c r="Y631" s="12"/>
      <c r="Z631" s="12"/>
    </row>
    <row r="632" customFormat="false" ht="39.75" hidden="false" customHeight="true" outlineLevel="0" collapsed="false">
      <c r="A632" s="5"/>
      <c r="B632" s="137"/>
      <c r="C632" s="137"/>
      <c r="D632" s="137"/>
      <c r="E632" s="147"/>
      <c r="F632" s="137"/>
      <c r="G632" s="137"/>
      <c r="H632" s="146"/>
      <c r="I632" s="144"/>
      <c r="J632" s="144"/>
      <c r="K632" s="144"/>
      <c r="L632" s="137"/>
      <c r="M632" s="5"/>
      <c r="N632" s="12"/>
      <c r="O632" s="12"/>
      <c r="P632" s="12"/>
      <c r="Q632" s="12"/>
      <c r="R632" s="12"/>
      <c r="S632" s="12"/>
      <c r="T632" s="12"/>
      <c r="U632" s="12"/>
      <c r="V632" s="12"/>
      <c r="W632" s="12"/>
      <c r="X632" s="12"/>
      <c r="Y632" s="12"/>
      <c r="Z632" s="12"/>
    </row>
    <row r="633" customFormat="false" ht="39.75" hidden="false" customHeight="true" outlineLevel="0" collapsed="false">
      <c r="A633" s="5"/>
      <c r="B633" s="137"/>
      <c r="C633" s="137"/>
      <c r="D633" s="137"/>
      <c r="E633" s="147"/>
      <c r="F633" s="137"/>
      <c r="G633" s="137"/>
      <c r="H633" s="146"/>
      <c r="I633" s="144"/>
      <c r="J633" s="144"/>
      <c r="K633" s="144"/>
      <c r="L633" s="137"/>
      <c r="M633" s="5"/>
      <c r="N633" s="12"/>
      <c r="O633" s="12"/>
      <c r="P633" s="12"/>
      <c r="Q633" s="12"/>
      <c r="R633" s="12"/>
      <c r="S633" s="12"/>
      <c r="T633" s="12"/>
      <c r="U633" s="12"/>
      <c r="V633" s="12"/>
      <c r="W633" s="12"/>
      <c r="X633" s="12"/>
      <c r="Y633" s="12"/>
      <c r="Z633" s="12"/>
    </row>
    <row r="634" customFormat="false" ht="39.75" hidden="false" customHeight="true" outlineLevel="0" collapsed="false">
      <c r="A634" s="5"/>
      <c r="B634" s="137"/>
      <c r="C634" s="137"/>
      <c r="D634" s="137"/>
      <c r="E634" s="147"/>
      <c r="F634" s="137"/>
      <c r="G634" s="137"/>
      <c r="H634" s="146"/>
      <c r="I634" s="144"/>
      <c r="J634" s="144"/>
      <c r="K634" s="144"/>
      <c r="L634" s="137"/>
      <c r="M634" s="5"/>
      <c r="N634" s="12"/>
      <c r="O634" s="12"/>
      <c r="P634" s="12"/>
      <c r="Q634" s="12"/>
      <c r="R634" s="12"/>
      <c r="S634" s="12"/>
      <c r="T634" s="12"/>
      <c r="U634" s="12"/>
      <c r="V634" s="12"/>
      <c r="W634" s="12"/>
      <c r="X634" s="12"/>
      <c r="Y634" s="12"/>
      <c r="Z634" s="12"/>
    </row>
    <row r="635" customFormat="false" ht="39.75" hidden="false" customHeight="true" outlineLevel="0" collapsed="false">
      <c r="A635" s="5"/>
      <c r="B635" s="137"/>
      <c r="C635" s="137"/>
      <c r="D635" s="137"/>
      <c r="E635" s="147"/>
      <c r="F635" s="137"/>
      <c r="G635" s="137"/>
      <c r="H635" s="146"/>
      <c r="I635" s="144"/>
      <c r="J635" s="144"/>
      <c r="K635" s="144"/>
      <c r="L635" s="137"/>
      <c r="M635" s="5"/>
      <c r="N635" s="12"/>
      <c r="O635" s="12"/>
      <c r="P635" s="12"/>
      <c r="Q635" s="12"/>
      <c r="R635" s="12"/>
      <c r="S635" s="12"/>
      <c r="T635" s="12"/>
      <c r="U635" s="12"/>
      <c r="V635" s="12"/>
      <c r="W635" s="12"/>
      <c r="X635" s="12"/>
      <c r="Y635" s="12"/>
      <c r="Z635" s="12"/>
    </row>
    <row r="636" customFormat="false" ht="39.75" hidden="false" customHeight="true" outlineLevel="0" collapsed="false">
      <c r="A636" s="5"/>
      <c r="B636" s="137"/>
      <c r="C636" s="137"/>
      <c r="D636" s="137"/>
      <c r="E636" s="147"/>
      <c r="F636" s="137"/>
      <c r="G636" s="137"/>
      <c r="H636" s="146"/>
      <c r="I636" s="144"/>
      <c r="J636" s="144"/>
      <c r="K636" s="144"/>
      <c r="L636" s="137"/>
      <c r="M636" s="5"/>
      <c r="N636" s="12"/>
      <c r="O636" s="12"/>
      <c r="P636" s="12"/>
      <c r="Q636" s="12"/>
      <c r="R636" s="12"/>
      <c r="S636" s="12"/>
      <c r="T636" s="12"/>
      <c r="U636" s="12"/>
      <c r="V636" s="12"/>
      <c r="W636" s="12"/>
      <c r="X636" s="12"/>
      <c r="Y636" s="12"/>
      <c r="Z636" s="12"/>
    </row>
    <row r="637" customFormat="false" ht="39.75" hidden="false" customHeight="true" outlineLevel="0" collapsed="false">
      <c r="A637" s="5"/>
      <c r="B637" s="137"/>
      <c r="C637" s="137"/>
      <c r="D637" s="137"/>
      <c r="E637" s="147"/>
      <c r="F637" s="137"/>
      <c r="G637" s="137"/>
      <c r="H637" s="146"/>
      <c r="I637" s="144"/>
      <c r="J637" s="144"/>
      <c r="K637" s="144"/>
      <c r="L637" s="137"/>
      <c r="M637" s="5"/>
      <c r="N637" s="12"/>
      <c r="O637" s="12"/>
      <c r="P637" s="12"/>
      <c r="Q637" s="12"/>
      <c r="R637" s="12"/>
      <c r="S637" s="12"/>
      <c r="T637" s="12"/>
      <c r="U637" s="12"/>
      <c r="V637" s="12"/>
      <c r="W637" s="12"/>
      <c r="X637" s="12"/>
      <c r="Y637" s="12"/>
      <c r="Z637" s="12"/>
    </row>
    <row r="638" customFormat="false" ht="39.75" hidden="false" customHeight="true" outlineLevel="0" collapsed="false">
      <c r="A638" s="5"/>
      <c r="B638" s="137"/>
      <c r="C638" s="137"/>
      <c r="D638" s="137"/>
      <c r="E638" s="147"/>
      <c r="F638" s="137"/>
      <c r="G638" s="137"/>
      <c r="H638" s="146"/>
      <c r="I638" s="144"/>
      <c r="J638" s="144"/>
      <c r="K638" s="144"/>
      <c r="L638" s="137"/>
      <c r="M638" s="5"/>
      <c r="N638" s="12"/>
      <c r="O638" s="12"/>
      <c r="P638" s="12"/>
      <c r="Q638" s="12"/>
      <c r="R638" s="12"/>
      <c r="S638" s="12"/>
      <c r="T638" s="12"/>
      <c r="U638" s="12"/>
      <c r="V638" s="12"/>
      <c r="W638" s="12"/>
      <c r="X638" s="12"/>
      <c r="Y638" s="12"/>
      <c r="Z638" s="12"/>
    </row>
    <row r="639" customFormat="false" ht="39.75" hidden="false" customHeight="true" outlineLevel="0" collapsed="false">
      <c r="A639" s="5"/>
      <c r="B639" s="137"/>
      <c r="C639" s="137"/>
      <c r="D639" s="137"/>
      <c r="E639" s="147"/>
      <c r="F639" s="137"/>
      <c r="G639" s="137"/>
      <c r="H639" s="146"/>
      <c r="I639" s="144"/>
      <c r="J639" s="144"/>
      <c r="K639" s="144"/>
      <c r="L639" s="137"/>
      <c r="M639" s="5"/>
      <c r="N639" s="12"/>
      <c r="O639" s="12"/>
      <c r="P639" s="12"/>
      <c r="Q639" s="12"/>
      <c r="R639" s="12"/>
      <c r="S639" s="12"/>
      <c r="T639" s="12"/>
      <c r="U639" s="12"/>
      <c r="V639" s="12"/>
      <c r="W639" s="12"/>
      <c r="X639" s="12"/>
      <c r="Y639" s="12"/>
      <c r="Z639" s="12"/>
    </row>
    <row r="640" customFormat="false" ht="39.75" hidden="false" customHeight="true" outlineLevel="0" collapsed="false">
      <c r="A640" s="5"/>
      <c r="B640" s="137"/>
      <c r="C640" s="137"/>
      <c r="D640" s="137"/>
      <c r="E640" s="147"/>
      <c r="F640" s="137"/>
      <c r="G640" s="137"/>
      <c r="H640" s="146"/>
      <c r="I640" s="144"/>
      <c r="J640" s="144"/>
      <c r="K640" s="144"/>
      <c r="L640" s="137"/>
      <c r="M640" s="5"/>
      <c r="N640" s="12"/>
      <c r="O640" s="12"/>
      <c r="P640" s="12"/>
      <c r="Q640" s="12"/>
      <c r="R640" s="12"/>
      <c r="S640" s="12"/>
      <c r="T640" s="12"/>
      <c r="U640" s="12"/>
      <c r="V640" s="12"/>
      <c r="W640" s="12"/>
      <c r="X640" s="12"/>
      <c r="Y640" s="12"/>
      <c r="Z640" s="12"/>
    </row>
    <row r="641" customFormat="false" ht="39.75" hidden="false" customHeight="true" outlineLevel="0" collapsed="false">
      <c r="A641" s="5"/>
      <c r="B641" s="137"/>
      <c r="C641" s="137"/>
      <c r="D641" s="137"/>
      <c r="E641" s="147"/>
      <c r="F641" s="137"/>
      <c r="G641" s="137"/>
      <c r="H641" s="146"/>
      <c r="I641" s="144"/>
      <c r="J641" s="144"/>
      <c r="K641" s="144"/>
      <c r="L641" s="137"/>
      <c r="M641" s="5"/>
      <c r="N641" s="12"/>
      <c r="O641" s="12"/>
      <c r="P641" s="12"/>
      <c r="Q641" s="12"/>
      <c r="R641" s="12"/>
      <c r="S641" s="12"/>
      <c r="T641" s="12"/>
      <c r="U641" s="12"/>
      <c r="V641" s="12"/>
      <c r="W641" s="12"/>
      <c r="X641" s="12"/>
      <c r="Y641" s="12"/>
      <c r="Z641" s="12"/>
    </row>
    <row r="642" customFormat="false" ht="39.75" hidden="false" customHeight="true" outlineLevel="0" collapsed="false">
      <c r="A642" s="5"/>
      <c r="B642" s="137"/>
      <c r="C642" s="137"/>
      <c r="D642" s="137"/>
      <c r="E642" s="147"/>
      <c r="F642" s="137"/>
      <c r="G642" s="137"/>
      <c r="H642" s="146"/>
      <c r="I642" s="144"/>
      <c r="J642" s="144"/>
      <c r="K642" s="144"/>
      <c r="L642" s="137"/>
      <c r="M642" s="5"/>
      <c r="N642" s="12"/>
      <c r="O642" s="12"/>
      <c r="P642" s="12"/>
      <c r="Q642" s="12"/>
      <c r="R642" s="12"/>
      <c r="S642" s="12"/>
      <c r="T642" s="12"/>
      <c r="U642" s="12"/>
      <c r="V642" s="12"/>
      <c r="W642" s="12"/>
      <c r="X642" s="12"/>
      <c r="Y642" s="12"/>
      <c r="Z642" s="12"/>
    </row>
    <row r="643" customFormat="false" ht="39.75" hidden="false" customHeight="true" outlineLevel="0" collapsed="false">
      <c r="A643" s="5"/>
      <c r="B643" s="137"/>
      <c r="C643" s="137"/>
      <c r="D643" s="137"/>
      <c r="E643" s="147"/>
      <c r="F643" s="137"/>
      <c r="G643" s="137"/>
      <c r="H643" s="146"/>
      <c r="I643" s="144"/>
      <c r="J643" s="144"/>
      <c r="K643" s="144"/>
      <c r="L643" s="137"/>
      <c r="M643" s="5"/>
      <c r="N643" s="12"/>
      <c r="O643" s="12"/>
      <c r="P643" s="12"/>
      <c r="Q643" s="12"/>
      <c r="R643" s="12"/>
      <c r="S643" s="12"/>
      <c r="T643" s="12"/>
      <c r="U643" s="12"/>
      <c r="V643" s="12"/>
      <c r="W643" s="12"/>
      <c r="X643" s="12"/>
      <c r="Y643" s="12"/>
      <c r="Z643" s="12"/>
    </row>
    <row r="644" customFormat="false" ht="39.75" hidden="false" customHeight="true" outlineLevel="0" collapsed="false">
      <c r="A644" s="5"/>
      <c r="B644" s="137"/>
      <c r="C644" s="137"/>
      <c r="D644" s="137"/>
      <c r="E644" s="147"/>
      <c r="F644" s="137"/>
      <c r="G644" s="137"/>
      <c r="H644" s="146"/>
      <c r="I644" s="144"/>
      <c r="J644" s="144"/>
      <c r="K644" s="144"/>
      <c r="L644" s="137"/>
      <c r="M644" s="5"/>
      <c r="N644" s="12"/>
      <c r="O644" s="12"/>
      <c r="P644" s="12"/>
      <c r="Q644" s="12"/>
      <c r="R644" s="12"/>
      <c r="S644" s="12"/>
      <c r="T644" s="12"/>
      <c r="U644" s="12"/>
      <c r="V644" s="12"/>
      <c r="W644" s="12"/>
      <c r="X644" s="12"/>
      <c r="Y644" s="12"/>
      <c r="Z644" s="12"/>
    </row>
    <row r="645" customFormat="false" ht="39.75" hidden="false" customHeight="true" outlineLevel="0" collapsed="false">
      <c r="A645" s="5"/>
      <c r="B645" s="137"/>
      <c r="C645" s="137"/>
      <c r="D645" s="137"/>
      <c r="E645" s="147"/>
      <c r="F645" s="137"/>
      <c r="G645" s="137"/>
      <c r="H645" s="146"/>
      <c r="I645" s="144"/>
      <c r="J645" s="144"/>
      <c r="K645" s="144"/>
      <c r="L645" s="137"/>
      <c r="M645" s="5"/>
      <c r="N645" s="12"/>
      <c r="O645" s="12"/>
      <c r="P645" s="12"/>
      <c r="Q645" s="12"/>
      <c r="R645" s="12"/>
      <c r="S645" s="12"/>
      <c r="T645" s="12"/>
      <c r="U645" s="12"/>
      <c r="V645" s="12"/>
      <c r="W645" s="12"/>
      <c r="X645" s="12"/>
      <c r="Y645" s="12"/>
      <c r="Z645" s="12"/>
    </row>
    <row r="646" customFormat="false" ht="39.75" hidden="false" customHeight="true" outlineLevel="0" collapsed="false">
      <c r="A646" s="5"/>
      <c r="B646" s="137"/>
      <c r="C646" s="137"/>
      <c r="D646" s="137"/>
      <c r="E646" s="147"/>
      <c r="F646" s="137"/>
      <c r="G646" s="137"/>
      <c r="H646" s="146"/>
      <c r="I646" s="144"/>
      <c r="J646" s="144"/>
      <c r="K646" s="144"/>
      <c r="L646" s="137"/>
      <c r="M646" s="5"/>
      <c r="N646" s="12"/>
      <c r="O646" s="12"/>
      <c r="P646" s="12"/>
      <c r="Q646" s="12"/>
      <c r="R646" s="12"/>
      <c r="S646" s="12"/>
      <c r="T646" s="12"/>
      <c r="U646" s="12"/>
      <c r="V646" s="12"/>
      <c r="W646" s="12"/>
      <c r="X646" s="12"/>
      <c r="Y646" s="12"/>
      <c r="Z646" s="12"/>
    </row>
    <row r="647" customFormat="false" ht="39.75" hidden="false" customHeight="true" outlineLevel="0" collapsed="false">
      <c r="A647" s="5"/>
      <c r="B647" s="137"/>
      <c r="C647" s="137"/>
      <c r="D647" s="137"/>
      <c r="E647" s="147"/>
      <c r="F647" s="137"/>
      <c r="G647" s="137"/>
      <c r="H647" s="146"/>
      <c r="I647" s="144"/>
      <c r="J647" s="144"/>
      <c r="K647" s="144"/>
      <c r="L647" s="137"/>
      <c r="M647" s="5"/>
      <c r="N647" s="12"/>
      <c r="O647" s="12"/>
      <c r="P647" s="12"/>
      <c r="Q647" s="12"/>
      <c r="R647" s="12"/>
      <c r="S647" s="12"/>
      <c r="T647" s="12"/>
      <c r="U647" s="12"/>
      <c r="V647" s="12"/>
      <c r="W647" s="12"/>
      <c r="X647" s="12"/>
      <c r="Y647" s="12"/>
      <c r="Z647" s="12"/>
    </row>
    <row r="648" customFormat="false" ht="39.75" hidden="false" customHeight="true" outlineLevel="0" collapsed="false">
      <c r="A648" s="5"/>
      <c r="B648" s="137"/>
      <c r="C648" s="137"/>
      <c r="D648" s="137"/>
      <c r="E648" s="147"/>
      <c r="F648" s="137"/>
      <c r="G648" s="137"/>
      <c r="H648" s="146"/>
      <c r="I648" s="144"/>
      <c r="J648" s="144"/>
      <c r="K648" s="144"/>
      <c r="L648" s="137"/>
      <c r="M648" s="5"/>
      <c r="N648" s="12"/>
      <c r="O648" s="12"/>
      <c r="P648" s="12"/>
      <c r="Q648" s="12"/>
      <c r="R648" s="12"/>
      <c r="S648" s="12"/>
      <c r="T648" s="12"/>
      <c r="U648" s="12"/>
      <c r="V648" s="12"/>
      <c r="W648" s="12"/>
      <c r="X648" s="12"/>
      <c r="Y648" s="12"/>
      <c r="Z648" s="12"/>
    </row>
    <row r="649" customFormat="false" ht="39.75" hidden="false" customHeight="true" outlineLevel="0" collapsed="false">
      <c r="A649" s="5"/>
      <c r="B649" s="137"/>
      <c r="C649" s="137"/>
      <c r="D649" s="137"/>
      <c r="E649" s="147"/>
      <c r="F649" s="137"/>
      <c r="G649" s="137"/>
      <c r="H649" s="146"/>
      <c r="I649" s="144"/>
      <c r="J649" s="144"/>
      <c r="K649" s="144"/>
      <c r="L649" s="137"/>
      <c r="M649" s="5"/>
      <c r="N649" s="12"/>
      <c r="O649" s="12"/>
      <c r="P649" s="12"/>
      <c r="Q649" s="12"/>
      <c r="R649" s="12"/>
      <c r="S649" s="12"/>
      <c r="T649" s="12"/>
      <c r="U649" s="12"/>
      <c r="V649" s="12"/>
      <c r="W649" s="12"/>
      <c r="X649" s="12"/>
      <c r="Y649" s="12"/>
      <c r="Z649" s="12"/>
    </row>
    <row r="650" customFormat="false" ht="39.75" hidden="false" customHeight="true" outlineLevel="0" collapsed="false">
      <c r="A650" s="5"/>
      <c r="B650" s="137"/>
      <c r="C650" s="137"/>
      <c r="D650" s="137"/>
      <c r="E650" s="147"/>
      <c r="F650" s="137"/>
      <c r="G650" s="137"/>
      <c r="H650" s="146"/>
      <c r="I650" s="144"/>
      <c r="J650" s="144"/>
      <c r="K650" s="144"/>
      <c r="L650" s="137"/>
      <c r="M650" s="5"/>
      <c r="N650" s="12"/>
      <c r="O650" s="12"/>
      <c r="P650" s="12"/>
      <c r="Q650" s="12"/>
      <c r="R650" s="12"/>
      <c r="S650" s="12"/>
      <c r="T650" s="12"/>
      <c r="U650" s="12"/>
      <c r="V650" s="12"/>
      <c r="W650" s="12"/>
      <c r="X650" s="12"/>
      <c r="Y650" s="12"/>
      <c r="Z650" s="12"/>
    </row>
    <row r="651" customFormat="false" ht="39.75" hidden="false" customHeight="true" outlineLevel="0" collapsed="false">
      <c r="A651" s="5"/>
      <c r="B651" s="137"/>
      <c r="C651" s="137"/>
      <c r="D651" s="137"/>
      <c r="E651" s="147"/>
      <c r="F651" s="137"/>
      <c r="G651" s="137"/>
      <c r="H651" s="146"/>
      <c r="I651" s="144"/>
      <c r="J651" s="144"/>
      <c r="K651" s="144"/>
      <c r="L651" s="137"/>
      <c r="M651" s="5"/>
      <c r="N651" s="12"/>
      <c r="O651" s="12"/>
      <c r="P651" s="12"/>
      <c r="Q651" s="12"/>
      <c r="R651" s="12"/>
      <c r="S651" s="12"/>
      <c r="T651" s="12"/>
      <c r="U651" s="12"/>
      <c r="V651" s="12"/>
      <c r="W651" s="12"/>
      <c r="X651" s="12"/>
      <c r="Y651" s="12"/>
      <c r="Z651" s="12"/>
    </row>
    <row r="652" customFormat="false" ht="39.75" hidden="false" customHeight="true" outlineLevel="0" collapsed="false">
      <c r="A652" s="5"/>
      <c r="B652" s="137"/>
      <c r="C652" s="137"/>
      <c r="D652" s="137"/>
      <c r="E652" s="147"/>
      <c r="F652" s="137"/>
      <c r="G652" s="137"/>
      <c r="H652" s="146"/>
      <c r="I652" s="144"/>
      <c r="J652" s="144"/>
      <c r="K652" s="144"/>
      <c r="L652" s="137"/>
      <c r="M652" s="5"/>
      <c r="N652" s="12"/>
      <c r="O652" s="12"/>
      <c r="P652" s="12"/>
      <c r="Q652" s="12"/>
      <c r="R652" s="12"/>
      <c r="S652" s="12"/>
      <c r="T652" s="12"/>
      <c r="U652" s="12"/>
      <c r="V652" s="12"/>
      <c r="W652" s="12"/>
      <c r="X652" s="12"/>
      <c r="Y652" s="12"/>
      <c r="Z652" s="12"/>
    </row>
    <row r="653" customFormat="false" ht="39.75" hidden="false" customHeight="true" outlineLevel="0" collapsed="false">
      <c r="A653" s="5"/>
      <c r="B653" s="137"/>
      <c r="C653" s="137"/>
      <c r="D653" s="137"/>
      <c r="E653" s="147"/>
      <c r="F653" s="137"/>
      <c r="G653" s="137"/>
      <c r="H653" s="146"/>
      <c r="I653" s="144"/>
      <c r="J653" s="144"/>
      <c r="K653" s="144"/>
      <c r="L653" s="137"/>
      <c r="M653" s="5"/>
      <c r="N653" s="12"/>
      <c r="O653" s="12"/>
      <c r="P653" s="12"/>
      <c r="Q653" s="12"/>
      <c r="R653" s="12"/>
      <c r="S653" s="12"/>
      <c r="T653" s="12"/>
      <c r="U653" s="12"/>
      <c r="V653" s="12"/>
      <c r="W653" s="12"/>
      <c r="X653" s="12"/>
      <c r="Y653" s="12"/>
      <c r="Z653" s="12"/>
    </row>
    <row r="654" customFormat="false" ht="39.75" hidden="false" customHeight="true" outlineLevel="0" collapsed="false">
      <c r="A654" s="5"/>
      <c r="B654" s="137"/>
      <c r="C654" s="137"/>
      <c r="D654" s="137"/>
      <c r="E654" s="147"/>
      <c r="F654" s="137"/>
      <c r="G654" s="137"/>
      <c r="H654" s="146"/>
      <c r="I654" s="144"/>
      <c r="J654" s="144"/>
      <c r="K654" s="144"/>
      <c r="L654" s="137"/>
      <c r="M654" s="5"/>
      <c r="N654" s="12"/>
      <c r="O654" s="12"/>
      <c r="P654" s="12"/>
      <c r="Q654" s="12"/>
      <c r="R654" s="12"/>
      <c r="S654" s="12"/>
      <c r="T654" s="12"/>
      <c r="U654" s="12"/>
      <c r="V654" s="12"/>
      <c r="W654" s="12"/>
      <c r="X654" s="12"/>
      <c r="Y654" s="12"/>
      <c r="Z654" s="12"/>
    </row>
    <row r="655" customFormat="false" ht="39.75" hidden="false" customHeight="true" outlineLevel="0" collapsed="false">
      <c r="A655" s="5"/>
      <c r="B655" s="137"/>
      <c r="C655" s="137"/>
      <c r="D655" s="137"/>
      <c r="E655" s="147"/>
      <c r="F655" s="137"/>
      <c r="G655" s="137"/>
      <c r="H655" s="146"/>
      <c r="I655" s="144"/>
      <c r="J655" s="144"/>
      <c r="K655" s="144"/>
      <c r="L655" s="137"/>
      <c r="M655" s="5"/>
      <c r="N655" s="12"/>
      <c r="O655" s="12"/>
      <c r="P655" s="12"/>
      <c r="Q655" s="12"/>
      <c r="R655" s="12"/>
      <c r="S655" s="12"/>
      <c r="T655" s="12"/>
      <c r="U655" s="12"/>
      <c r="V655" s="12"/>
      <c r="W655" s="12"/>
      <c r="X655" s="12"/>
      <c r="Y655" s="12"/>
      <c r="Z655" s="12"/>
    </row>
    <row r="656" customFormat="false" ht="39.75" hidden="false" customHeight="true" outlineLevel="0" collapsed="false">
      <c r="A656" s="5"/>
      <c r="B656" s="137"/>
      <c r="C656" s="137"/>
      <c r="D656" s="137"/>
      <c r="E656" s="147"/>
      <c r="F656" s="137"/>
      <c r="G656" s="137"/>
      <c r="H656" s="146"/>
      <c r="I656" s="144"/>
      <c r="J656" s="144"/>
      <c r="K656" s="144"/>
      <c r="L656" s="137"/>
      <c r="M656" s="5"/>
      <c r="N656" s="12"/>
      <c r="O656" s="12"/>
      <c r="P656" s="12"/>
      <c r="Q656" s="12"/>
      <c r="R656" s="12"/>
      <c r="S656" s="12"/>
      <c r="T656" s="12"/>
      <c r="U656" s="12"/>
      <c r="V656" s="12"/>
      <c r="W656" s="12"/>
      <c r="X656" s="12"/>
      <c r="Y656" s="12"/>
      <c r="Z656" s="12"/>
    </row>
    <row r="657" customFormat="false" ht="39.75" hidden="false" customHeight="true" outlineLevel="0" collapsed="false">
      <c r="A657" s="5"/>
      <c r="B657" s="137"/>
      <c r="C657" s="137"/>
      <c r="D657" s="137"/>
      <c r="E657" s="147"/>
      <c r="F657" s="137"/>
      <c r="G657" s="137"/>
      <c r="H657" s="146"/>
      <c r="I657" s="144"/>
      <c r="J657" s="144"/>
      <c r="K657" s="144"/>
      <c r="L657" s="137"/>
      <c r="M657" s="5"/>
      <c r="N657" s="12"/>
      <c r="O657" s="12"/>
      <c r="P657" s="12"/>
      <c r="Q657" s="12"/>
      <c r="R657" s="12"/>
      <c r="S657" s="12"/>
      <c r="T657" s="12"/>
      <c r="U657" s="12"/>
      <c r="V657" s="12"/>
      <c r="W657" s="12"/>
      <c r="X657" s="12"/>
      <c r="Y657" s="12"/>
      <c r="Z657" s="12"/>
    </row>
    <row r="658" customFormat="false" ht="39.75" hidden="false" customHeight="true" outlineLevel="0" collapsed="false">
      <c r="A658" s="5"/>
      <c r="B658" s="137"/>
      <c r="C658" s="137"/>
      <c r="D658" s="137"/>
      <c r="E658" s="147"/>
      <c r="F658" s="137"/>
      <c r="G658" s="137"/>
      <c r="H658" s="146"/>
      <c r="I658" s="144"/>
      <c r="J658" s="144"/>
      <c r="K658" s="144"/>
      <c r="L658" s="137"/>
      <c r="M658" s="5"/>
      <c r="N658" s="12"/>
      <c r="O658" s="12"/>
      <c r="P658" s="12"/>
      <c r="Q658" s="12"/>
      <c r="R658" s="12"/>
      <c r="S658" s="12"/>
      <c r="T658" s="12"/>
      <c r="U658" s="12"/>
      <c r="V658" s="12"/>
      <c r="W658" s="12"/>
      <c r="X658" s="12"/>
      <c r="Y658" s="12"/>
      <c r="Z658" s="12"/>
    </row>
    <row r="659" customFormat="false" ht="39.75" hidden="false" customHeight="true" outlineLevel="0" collapsed="false">
      <c r="A659" s="5"/>
      <c r="B659" s="137"/>
      <c r="C659" s="137"/>
      <c r="D659" s="137"/>
      <c r="E659" s="147"/>
      <c r="F659" s="137"/>
      <c r="G659" s="137"/>
      <c r="H659" s="146"/>
      <c r="I659" s="144"/>
      <c r="J659" s="144"/>
      <c r="K659" s="144"/>
      <c r="L659" s="137"/>
      <c r="M659" s="5"/>
      <c r="N659" s="12"/>
      <c r="O659" s="12"/>
      <c r="P659" s="12"/>
      <c r="Q659" s="12"/>
      <c r="R659" s="12"/>
      <c r="S659" s="12"/>
      <c r="T659" s="12"/>
      <c r="U659" s="12"/>
      <c r="V659" s="12"/>
      <c r="W659" s="12"/>
      <c r="X659" s="12"/>
      <c r="Y659" s="12"/>
      <c r="Z659" s="12"/>
    </row>
    <row r="660" customFormat="false" ht="39.75" hidden="false" customHeight="true" outlineLevel="0" collapsed="false">
      <c r="A660" s="5"/>
      <c r="B660" s="137"/>
      <c r="C660" s="137"/>
      <c r="D660" s="137"/>
      <c r="E660" s="147"/>
      <c r="F660" s="137"/>
      <c r="G660" s="137"/>
      <c r="H660" s="146"/>
      <c r="I660" s="144"/>
      <c r="J660" s="144"/>
      <c r="K660" s="144"/>
      <c r="L660" s="137"/>
      <c r="M660" s="5"/>
      <c r="N660" s="12"/>
      <c r="O660" s="12"/>
      <c r="P660" s="12"/>
      <c r="Q660" s="12"/>
      <c r="R660" s="12"/>
      <c r="S660" s="12"/>
      <c r="T660" s="12"/>
      <c r="U660" s="12"/>
      <c r="V660" s="12"/>
      <c r="W660" s="12"/>
      <c r="X660" s="12"/>
      <c r="Y660" s="12"/>
      <c r="Z660" s="12"/>
    </row>
    <row r="661" customFormat="false" ht="39.75" hidden="false" customHeight="true" outlineLevel="0" collapsed="false">
      <c r="A661" s="5"/>
      <c r="B661" s="137"/>
      <c r="C661" s="137"/>
      <c r="D661" s="137"/>
      <c r="E661" s="147"/>
      <c r="F661" s="137"/>
      <c r="G661" s="137"/>
      <c r="H661" s="146"/>
      <c r="I661" s="144"/>
      <c r="J661" s="144"/>
      <c r="K661" s="144"/>
      <c r="L661" s="137"/>
      <c r="M661" s="5"/>
      <c r="N661" s="12"/>
      <c r="O661" s="12"/>
      <c r="P661" s="12"/>
      <c r="Q661" s="12"/>
      <c r="R661" s="12"/>
      <c r="S661" s="12"/>
      <c r="T661" s="12"/>
      <c r="U661" s="12"/>
      <c r="V661" s="12"/>
      <c r="W661" s="12"/>
      <c r="X661" s="12"/>
      <c r="Y661" s="12"/>
      <c r="Z661" s="12"/>
    </row>
    <row r="662" customFormat="false" ht="39.75" hidden="false" customHeight="true" outlineLevel="0" collapsed="false">
      <c r="A662" s="5"/>
      <c r="B662" s="137"/>
      <c r="C662" s="137"/>
      <c r="D662" s="137"/>
      <c r="E662" s="147"/>
      <c r="F662" s="137"/>
      <c r="G662" s="137"/>
      <c r="H662" s="146"/>
      <c r="I662" s="144"/>
      <c r="J662" s="144"/>
      <c r="K662" s="144"/>
      <c r="L662" s="137"/>
      <c r="M662" s="5"/>
      <c r="N662" s="12"/>
      <c r="O662" s="12"/>
      <c r="P662" s="12"/>
      <c r="Q662" s="12"/>
      <c r="R662" s="12"/>
      <c r="S662" s="12"/>
      <c r="T662" s="12"/>
      <c r="U662" s="12"/>
      <c r="V662" s="12"/>
      <c r="W662" s="12"/>
      <c r="X662" s="12"/>
      <c r="Y662" s="12"/>
      <c r="Z662" s="12"/>
    </row>
    <row r="663" customFormat="false" ht="39.75" hidden="false" customHeight="true" outlineLevel="0" collapsed="false">
      <c r="A663" s="5"/>
      <c r="B663" s="137"/>
      <c r="C663" s="137"/>
      <c r="D663" s="137"/>
      <c r="E663" s="147"/>
      <c r="F663" s="137"/>
      <c r="G663" s="137"/>
      <c r="H663" s="146"/>
      <c r="I663" s="144"/>
      <c r="J663" s="144"/>
      <c r="K663" s="144"/>
      <c r="L663" s="137"/>
      <c r="M663" s="5"/>
      <c r="N663" s="12"/>
      <c r="O663" s="12"/>
      <c r="P663" s="12"/>
      <c r="Q663" s="12"/>
      <c r="R663" s="12"/>
      <c r="S663" s="12"/>
      <c r="T663" s="12"/>
      <c r="U663" s="12"/>
      <c r="V663" s="12"/>
      <c r="W663" s="12"/>
      <c r="X663" s="12"/>
      <c r="Y663" s="12"/>
      <c r="Z663" s="12"/>
    </row>
    <row r="664" customFormat="false" ht="39.75" hidden="false" customHeight="true" outlineLevel="0" collapsed="false">
      <c r="A664" s="5"/>
      <c r="B664" s="137"/>
      <c r="C664" s="137"/>
      <c r="D664" s="137"/>
      <c r="E664" s="147"/>
      <c r="F664" s="137"/>
      <c r="G664" s="137"/>
      <c r="H664" s="146"/>
      <c r="I664" s="144"/>
      <c r="J664" s="144"/>
      <c r="K664" s="144"/>
      <c r="L664" s="137"/>
      <c r="M664" s="5"/>
      <c r="N664" s="12"/>
      <c r="O664" s="12"/>
      <c r="P664" s="12"/>
      <c r="Q664" s="12"/>
      <c r="R664" s="12"/>
      <c r="S664" s="12"/>
      <c r="T664" s="12"/>
      <c r="U664" s="12"/>
      <c r="V664" s="12"/>
      <c r="W664" s="12"/>
      <c r="X664" s="12"/>
      <c r="Y664" s="12"/>
      <c r="Z664" s="12"/>
    </row>
    <row r="665" customFormat="false" ht="39.75" hidden="false" customHeight="true" outlineLevel="0" collapsed="false">
      <c r="A665" s="5"/>
      <c r="B665" s="137"/>
      <c r="C665" s="137"/>
      <c r="D665" s="137"/>
      <c r="E665" s="147"/>
      <c r="F665" s="137"/>
      <c r="G665" s="137"/>
      <c r="H665" s="146"/>
      <c r="I665" s="144"/>
      <c r="J665" s="144"/>
      <c r="K665" s="144"/>
      <c r="L665" s="137"/>
      <c r="M665" s="5"/>
      <c r="N665" s="12"/>
      <c r="O665" s="12"/>
      <c r="P665" s="12"/>
      <c r="Q665" s="12"/>
      <c r="R665" s="12"/>
      <c r="S665" s="12"/>
      <c r="T665" s="12"/>
      <c r="U665" s="12"/>
      <c r="V665" s="12"/>
      <c r="W665" s="12"/>
      <c r="X665" s="12"/>
      <c r="Y665" s="12"/>
      <c r="Z665" s="12"/>
    </row>
    <row r="666" customFormat="false" ht="39.75" hidden="false" customHeight="true" outlineLevel="0" collapsed="false">
      <c r="A666" s="5"/>
      <c r="B666" s="137"/>
      <c r="C666" s="137"/>
      <c r="D666" s="137"/>
      <c r="E666" s="147"/>
      <c r="F666" s="137"/>
      <c r="G666" s="137"/>
      <c r="H666" s="146"/>
      <c r="I666" s="144"/>
      <c r="J666" s="144"/>
      <c r="K666" s="144"/>
      <c r="L666" s="137"/>
      <c r="M666" s="5"/>
      <c r="N666" s="12"/>
      <c r="O666" s="12"/>
      <c r="P666" s="12"/>
      <c r="Q666" s="12"/>
      <c r="R666" s="12"/>
      <c r="S666" s="12"/>
      <c r="T666" s="12"/>
      <c r="U666" s="12"/>
      <c r="V666" s="12"/>
      <c r="W666" s="12"/>
      <c r="X666" s="12"/>
      <c r="Y666" s="12"/>
      <c r="Z666" s="12"/>
    </row>
    <row r="667" customFormat="false" ht="39.75" hidden="false" customHeight="true" outlineLevel="0" collapsed="false">
      <c r="A667" s="5"/>
      <c r="B667" s="137"/>
      <c r="C667" s="137"/>
      <c r="D667" s="137"/>
      <c r="E667" s="147"/>
      <c r="F667" s="137"/>
      <c r="G667" s="137"/>
      <c r="H667" s="146"/>
      <c r="I667" s="144"/>
      <c r="J667" s="144"/>
      <c r="K667" s="144"/>
      <c r="L667" s="137"/>
      <c r="M667" s="5"/>
      <c r="N667" s="12"/>
      <c r="O667" s="12"/>
      <c r="P667" s="12"/>
      <c r="Q667" s="12"/>
      <c r="R667" s="12"/>
      <c r="S667" s="12"/>
      <c r="T667" s="12"/>
      <c r="U667" s="12"/>
      <c r="V667" s="12"/>
      <c r="W667" s="12"/>
      <c r="X667" s="12"/>
      <c r="Y667" s="12"/>
      <c r="Z667" s="12"/>
    </row>
    <row r="668" customFormat="false" ht="39.75" hidden="false" customHeight="true" outlineLevel="0" collapsed="false">
      <c r="A668" s="5"/>
      <c r="B668" s="137"/>
      <c r="C668" s="137"/>
      <c r="D668" s="137"/>
      <c r="E668" s="147"/>
      <c r="F668" s="137"/>
      <c r="G668" s="137"/>
      <c r="H668" s="146"/>
      <c r="I668" s="144"/>
      <c r="J668" s="144"/>
      <c r="K668" s="144"/>
      <c r="L668" s="137"/>
      <c r="M668" s="5"/>
      <c r="N668" s="12"/>
      <c r="O668" s="12"/>
      <c r="P668" s="12"/>
      <c r="Q668" s="12"/>
      <c r="R668" s="12"/>
      <c r="S668" s="12"/>
      <c r="T668" s="12"/>
      <c r="U668" s="12"/>
      <c r="V668" s="12"/>
      <c r="W668" s="12"/>
      <c r="X668" s="12"/>
      <c r="Y668" s="12"/>
      <c r="Z668" s="12"/>
    </row>
    <row r="669" customFormat="false" ht="39.75" hidden="false" customHeight="true" outlineLevel="0" collapsed="false">
      <c r="A669" s="5"/>
      <c r="B669" s="137"/>
      <c r="C669" s="137"/>
      <c r="D669" s="137"/>
      <c r="E669" s="147"/>
      <c r="F669" s="137"/>
      <c r="G669" s="137"/>
      <c r="H669" s="146"/>
      <c r="I669" s="144"/>
      <c r="J669" s="144"/>
      <c r="K669" s="144"/>
      <c r="L669" s="137"/>
      <c r="M669" s="5"/>
      <c r="N669" s="12"/>
      <c r="O669" s="12"/>
      <c r="P669" s="12"/>
      <c r="Q669" s="12"/>
      <c r="R669" s="12"/>
      <c r="S669" s="12"/>
      <c r="T669" s="12"/>
      <c r="U669" s="12"/>
      <c r="V669" s="12"/>
      <c r="W669" s="12"/>
      <c r="X669" s="12"/>
      <c r="Y669" s="12"/>
      <c r="Z669" s="12"/>
    </row>
    <row r="670" customFormat="false" ht="39.75" hidden="false" customHeight="true" outlineLevel="0" collapsed="false">
      <c r="A670" s="5"/>
      <c r="B670" s="137"/>
      <c r="C670" s="137"/>
      <c r="D670" s="137"/>
      <c r="E670" s="147"/>
      <c r="F670" s="137"/>
      <c r="G670" s="137"/>
      <c r="H670" s="146"/>
      <c r="I670" s="144"/>
      <c r="J670" s="144"/>
      <c r="K670" s="144"/>
      <c r="L670" s="137"/>
      <c r="M670" s="5"/>
      <c r="N670" s="12"/>
      <c r="O670" s="12"/>
      <c r="P670" s="12"/>
      <c r="Q670" s="12"/>
      <c r="R670" s="12"/>
      <c r="S670" s="12"/>
      <c r="T670" s="12"/>
      <c r="U670" s="12"/>
      <c r="V670" s="12"/>
      <c r="W670" s="12"/>
      <c r="X670" s="12"/>
      <c r="Y670" s="12"/>
      <c r="Z670" s="12"/>
    </row>
    <row r="671" customFormat="false" ht="39.75" hidden="false" customHeight="true" outlineLevel="0" collapsed="false">
      <c r="A671" s="5"/>
      <c r="B671" s="137"/>
      <c r="C671" s="137"/>
      <c r="D671" s="137"/>
      <c r="E671" s="147"/>
      <c r="F671" s="137"/>
      <c r="G671" s="137"/>
      <c r="H671" s="146"/>
      <c r="I671" s="144"/>
      <c r="J671" s="144"/>
      <c r="K671" s="144"/>
      <c r="L671" s="137"/>
      <c r="M671" s="5"/>
      <c r="N671" s="12"/>
      <c r="O671" s="12"/>
      <c r="P671" s="12"/>
      <c r="Q671" s="12"/>
      <c r="R671" s="12"/>
      <c r="S671" s="12"/>
      <c r="T671" s="12"/>
      <c r="U671" s="12"/>
      <c r="V671" s="12"/>
      <c r="W671" s="12"/>
      <c r="X671" s="12"/>
      <c r="Y671" s="12"/>
      <c r="Z671" s="12"/>
    </row>
    <row r="672" customFormat="false" ht="39.75" hidden="false" customHeight="true" outlineLevel="0" collapsed="false">
      <c r="A672" s="5"/>
      <c r="B672" s="137"/>
      <c r="C672" s="137"/>
      <c r="D672" s="137"/>
      <c r="E672" s="147"/>
      <c r="F672" s="137"/>
      <c r="G672" s="137"/>
      <c r="H672" s="146"/>
      <c r="I672" s="144"/>
      <c r="J672" s="144"/>
      <c r="K672" s="144"/>
      <c r="L672" s="137"/>
      <c r="M672" s="5"/>
      <c r="N672" s="12"/>
      <c r="O672" s="12"/>
      <c r="P672" s="12"/>
      <c r="Q672" s="12"/>
      <c r="R672" s="12"/>
      <c r="S672" s="12"/>
      <c r="T672" s="12"/>
      <c r="U672" s="12"/>
      <c r="V672" s="12"/>
      <c r="W672" s="12"/>
      <c r="X672" s="12"/>
      <c r="Y672" s="12"/>
      <c r="Z672" s="12"/>
    </row>
    <row r="673" customFormat="false" ht="39.75" hidden="false" customHeight="true" outlineLevel="0" collapsed="false">
      <c r="A673" s="5"/>
      <c r="B673" s="137"/>
      <c r="C673" s="137"/>
      <c r="D673" s="137"/>
      <c r="E673" s="147"/>
      <c r="F673" s="137"/>
      <c r="G673" s="137"/>
      <c r="H673" s="146"/>
      <c r="I673" s="144"/>
      <c r="J673" s="144"/>
      <c r="K673" s="144"/>
      <c r="L673" s="137"/>
      <c r="M673" s="5"/>
      <c r="N673" s="12"/>
      <c r="O673" s="12"/>
      <c r="P673" s="12"/>
      <c r="Q673" s="12"/>
      <c r="R673" s="12"/>
      <c r="S673" s="12"/>
      <c r="T673" s="12"/>
      <c r="U673" s="12"/>
      <c r="V673" s="12"/>
      <c r="W673" s="12"/>
      <c r="X673" s="12"/>
      <c r="Y673" s="12"/>
      <c r="Z673" s="12"/>
    </row>
    <row r="674" customFormat="false" ht="39.75" hidden="false" customHeight="true" outlineLevel="0" collapsed="false">
      <c r="A674" s="5"/>
      <c r="B674" s="137"/>
      <c r="C674" s="137"/>
      <c r="D674" s="137"/>
      <c r="E674" s="147"/>
      <c r="F674" s="137"/>
      <c r="G674" s="137"/>
      <c r="H674" s="146"/>
      <c r="I674" s="144"/>
      <c r="J674" s="144"/>
      <c r="K674" s="144"/>
      <c r="L674" s="137"/>
      <c r="M674" s="5"/>
      <c r="N674" s="12"/>
      <c r="O674" s="12"/>
      <c r="P674" s="12"/>
      <c r="Q674" s="12"/>
      <c r="R674" s="12"/>
      <c r="S674" s="12"/>
      <c r="T674" s="12"/>
      <c r="U674" s="12"/>
      <c r="V674" s="12"/>
      <c r="W674" s="12"/>
      <c r="X674" s="12"/>
      <c r="Y674" s="12"/>
      <c r="Z674" s="12"/>
    </row>
    <row r="675" customFormat="false" ht="39.75" hidden="false" customHeight="true" outlineLevel="0" collapsed="false">
      <c r="A675" s="5"/>
      <c r="B675" s="137"/>
      <c r="C675" s="137"/>
      <c r="D675" s="137"/>
      <c r="E675" s="147"/>
      <c r="F675" s="137"/>
      <c r="G675" s="137"/>
      <c r="H675" s="146"/>
      <c r="I675" s="144"/>
      <c r="J675" s="144"/>
      <c r="K675" s="144"/>
      <c r="L675" s="137"/>
      <c r="M675" s="5"/>
      <c r="N675" s="12"/>
      <c r="O675" s="12"/>
      <c r="P675" s="12"/>
      <c r="Q675" s="12"/>
      <c r="R675" s="12"/>
      <c r="S675" s="12"/>
      <c r="T675" s="12"/>
      <c r="U675" s="12"/>
      <c r="V675" s="12"/>
      <c r="W675" s="12"/>
      <c r="X675" s="12"/>
      <c r="Y675" s="12"/>
      <c r="Z675" s="12"/>
    </row>
    <row r="676" customFormat="false" ht="39.75" hidden="false" customHeight="true" outlineLevel="0" collapsed="false">
      <c r="A676" s="5"/>
      <c r="B676" s="137"/>
      <c r="C676" s="137"/>
      <c r="D676" s="137"/>
      <c r="E676" s="147"/>
      <c r="F676" s="137"/>
      <c r="G676" s="137"/>
      <c r="H676" s="146"/>
      <c r="I676" s="144"/>
      <c r="J676" s="144"/>
      <c r="K676" s="144"/>
      <c r="L676" s="137"/>
      <c r="M676" s="5"/>
      <c r="N676" s="12"/>
      <c r="O676" s="12"/>
      <c r="P676" s="12"/>
      <c r="Q676" s="12"/>
      <c r="R676" s="12"/>
      <c r="S676" s="12"/>
      <c r="T676" s="12"/>
      <c r="U676" s="12"/>
      <c r="V676" s="12"/>
      <c r="W676" s="12"/>
      <c r="X676" s="12"/>
      <c r="Y676" s="12"/>
      <c r="Z676" s="12"/>
    </row>
    <row r="677" customFormat="false" ht="39.75" hidden="false" customHeight="true" outlineLevel="0" collapsed="false">
      <c r="A677" s="5"/>
      <c r="B677" s="137"/>
      <c r="C677" s="137"/>
      <c r="D677" s="137"/>
      <c r="E677" s="147"/>
      <c r="F677" s="137"/>
      <c r="G677" s="137"/>
      <c r="H677" s="146"/>
      <c r="I677" s="144"/>
      <c r="J677" s="144"/>
      <c r="K677" s="144"/>
      <c r="L677" s="137"/>
      <c r="M677" s="5"/>
      <c r="N677" s="12"/>
      <c r="O677" s="12"/>
      <c r="P677" s="12"/>
      <c r="Q677" s="12"/>
      <c r="R677" s="12"/>
      <c r="S677" s="12"/>
      <c r="T677" s="12"/>
      <c r="U677" s="12"/>
      <c r="V677" s="12"/>
      <c r="W677" s="12"/>
      <c r="X677" s="12"/>
      <c r="Y677" s="12"/>
      <c r="Z677" s="12"/>
    </row>
    <row r="678" customFormat="false" ht="39.75" hidden="false" customHeight="true" outlineLevel="0" collapsed="false">
      <c r="A678" s="5"/>
      <c r="B678" s="137"/>
      <c r="C678" s="137"/>
      <c r="D678" s="137"/>
      <c r="E678" s="147"/>
      <c r="F678" s="137"/>
      <c r="G678" s="137"/>
      <c r="H678" s="146"/>
      <c r="I678" s="144"/>
      <c r="J678" s="144"/>
      <c r="K678" s="144"/>
      <c r="L678" s="137"/>
      <c r="M678" s="5"/>
      <c r="N678" s="12"/>
      <c r="O678" s="12"/>
      <c r="P678" s="12"/>
      <c r="Q678" s="12"/>
      <c r="R678" s="12"/>
      <c r="S678" s="12"/>
      <c r="T678" s="12"/>
      <c r="U678" s="12"/>
      <c r="V678" s="12"/>
      <c r="W678" s="12"/>
      <c r="X678" s="12"/>
      <c r="Y678" s="12"/>
      <c r="Z678" s="12"/>
    </row>
    <row r="679" customFormat="false" ht="39.75" hidden="false" customHeight="true" outlineLevel="0" collapsed="false">
      <c r="A679" s="5"/>
      <c r="B679" s="137"/>
      <c r="C679" s="137"/>
      <c r="D679" s="137"/>
      <c r="E679" s="147"/>
      <c r="F679" s="137"/>
      <c r="G679" s="137"/>
      <c r="H679" s="146"/>
      <c r="I679" s="144"/>
      <c r="J679" s="144"/>
      <c r="K679" s="144"/>
      <c r="L679" s="137"/>
      <c r="M679" s="5"/>
      <c r="N679" s="12"/>
      <c r="O679" s="12"/>
      <c r="P679" s="12"/>
      <c r="Q679" s="12"/>
      <c r="R679" s="12"/>
      <c r="S679" s="12"/>
      <c r="T679" s="12"/>
      <c r="U679" s="12"/>
      <c r="V679" s="12"/>
      <c r="W679" s="12"/>
      <c r="X679" s="12"/>
      <c r="Y679" s="12"/>
      <c r="Z679" s="12"/>
    </row>
    <row r="680" customFormat="false" ht="39.75" hidden="false" customHeight="true" outlineLevel="0" collapsed="false">
      <c r="A680" s="5"/>
      <c r="B680" s="137"/>
      <c r="C680" s="137"/>
      <c r="D680" s="137"/>
      <c r="E680" s="147"/>
      <c r="F680" s="137"/>
      <c r="G680" s="137"/>
      <c r="H680" s="146"/>
      <c r="I680" s="144"/>
      <c r="J680" s="144"/>
      <c r="K680" s="144"/>
      <c r="L680" s="137"/>
      <c r="M680" s="5"/>
      <c r="N680" s="12"/>
      <c r="O680" s="12"/>
      <c r="P680" s="12"/>
      <c r="Q680" s="12"/>
      <c r="R680" s="12"/>
      <c r="S680" s="12"/>
      <c r="T680" s="12"/>
      <c r="U680" s="12"/>
      <c r="V680" s="12"/>
      <c r="W680" s="12"/>
      <c r="X680" s="12"/>
      <c r="Y680" s="12"/>
      <c r="Z680" s="12"/>
    </row>
    <row r="681" customFormat="false" ht="39.75" hidden="false" customHeight="true" outlineLevel="0" collapsed="false">
      <c r="A681" s="5"/>
      <c r="B681" s="137"/>
      <c r="C681" s="137"/>
      <c r="D681" s="137"/>
      <c r="E681" s="147"/>
      <c r="F681" s="137"/>
      <c r="G681" s="137"/>
      <c r="H681" s="146"/>
      <c r="I681" s="144"/>
      <c r="J681" s="144"/>
      <c r="K681" s="144"/>
      <c r="L681" s="137"/>
      <c r="M681" s="5"/>
      <c r="N681" s="12"/>
      <c r="O681" s="12"/>
      <c r="P681" s="12"/>
      <c r="Q681" s="12"/>
      <c r="R681" s="12"/>
      <c r="S681" s="12"/>
      <c r="T681" s="12"/>
      <c r="U681" s="12"/>
      <c r="V681" s="12"/>
      <c r="W681" s="12"/>
      <c r="X681" s="12"/>
      <c r="Y681" s="12"/>
      <c r="Z681" s="12"/>
    </row>
    <row r="682" customFormat="false" ht="39.75" hidden="false" customHeight="true" outlineLevel="0" collapsed="false">
      <c r="A682" s="5"/>
      <c r="B682" s="137"/>
      <c r="C682" s="137"/>
      <c r="D682" s="137"/>
      <c r="E682" s="147"/>
      <c r="F682" s="137"/>
      <c r="G682" s="137"/>
      <c r="H682" s="146"/>
      <c r="I682" s="144"/>
      <c r="J682" s="144"/>
      <c r="K682" s="144"/>
      <c r="L682" s="137"/>
      <c r="M682" s="5"/>
      <c r="N682" s="12"/>
      <c r="O682" s="12"/>
      <c r="P682" s="12"/>
      <c r="Q682" s="12"/>
      <c r="R682" s="12"/>
      <c r="S682" s="12"/>
      <c r="T682" s="12"/>
      <c r="U682" s="12"/>
      <c r="V682" s="12"/>
      <c r="W682" s="12"/>
      <c r="X682" s="12"/>
      <c r="Y682" s="12"/>
      <c r="Z682" s="12"/>
    </row>
    <row r="683" customFormat="false" ht="39.75" hidden="false" customHeight="true" outlineLevel="0" collapsed="false">
      <c r="A683" s="5"/>
      <c r="B683" s="137"/>
      <c r="C683" s="137"/>
      <c r="D683" s="137"/>
      <c r="E683" s="147"/>
      <c r="F683" s="137"/>
      <c r="G683" s="137"/>
      <c r="H683" s="146"/>
      <c r="I683" s="144"/>
      <c r="J683" s="144"/>
      <c r="K683" s="144"/>
      <c r="L683" s="137"/>
      <c r="M683" s="5"/>
      <c r="N683" s="12"/>
      <c r="O683" s="12"/>
      <c r="P683" s="12"/>
      <c r="Q683" s="12"/>
      <c r="R683" s="12"/>
      <c r="S683" s="12"/>
      <c r="T683" s="12"/>
      <c r="U683" s="12"/>
      <c r="V683" s="12"/>
      <c r="W683" s="12"/>
      <c r="X683" s="12"/>
      <c r="Y683" s="12"/>
      <c r="Z683" s="12"/>
    </row>
    <row r="684" customFormat="false" ht="39.75" hidden="false" customHeight="true" outlineLevel="0" collapsed="false">
      <c r="A684" s="5"/>
      <c r="B684" s="137"/>
      <c r="C684" s="137"/>
      <c r="D684" s="137"/>
      <c r="E684" s="147"/>
      <c r="F684" s="137"/>
      <c r="G684" s="137"/>
      <c r="H684" s="146"/>
      <c r="I684" s="144"/>
      <c r="J684" s="144"/>
      <c r="K684" s="144"/>
      <c r="L684" s="137"/>
      <c r="M684" s="5"/>
      <c r="N684" s="12"/>
      <c r="O684" s="12"/>
      <c r="P684" s="12"/>
      <c r="Q684" s="12"/>
      <c r="R684" s="12"/>
      <c r="S684" s="12"/>
      <c r="T684" s="12"/>
      <c r="U684" s="12"/>
      <c r="V684" s="12"/>
      <c r="W684" s="12"/>
      <c r="X684" s="12"/>
      <c r="Y684" s="12"/>
      <c r="Z684" s="12"/>
    </row>
    <row r="685" customFormat="false" ht="39.75" hidden="false" customHeight="true" outlineLevel="0" collapsed="false">
      <c r="A685" s="5"/>
      <c r="B685" s="137"/>
      <c r="C685" s="137"/>
      <c r="D685" s="137"/>
      <c r="E685" s="147"/>
      <c r="F685" s="137"/>
      <c r="G685" s="137"/>
      <c r="H685" s="146"/>
      <c r="I685" s="144"/>
      <c r="J685" s="144"/>
      <c r="K685" s="144"/>
      <c r="L685" s="137"/>
      <c r="M685" s="5"/>
      <c r="N685" s="12"/>
      <c r="O685" s="12"/>
      <c r="P685" s="12"/>
      <c r="Q685" s="12"/>
      <c r="R685" s="12"/>
      <c r="S685" s="12"/>
      <c r="T685" s="12"/>
      <c r="U685" s="12"/>
      <c r="V685" s="12"/>
      <c r="W685" s="12"/>
      <c r="X685" s="12"/>
      <c r="Y685" s="12"/>
      <c r="Z685" s="12"/>
    </row>
    <row r="686" customFormat="false" ht="39.75" hidden="false" customHeight="true" outlineLevel="0" collapsed="false">
      <c r="A686" s="5"/>
      <c r="B686" s="137"/>
      <c r="C686" s="137"/>
      <c r="D686" s="137"/>
      <c r="E686" s="147"/>
      <c r="F686" s="137"/>
      <c r="G686" s="137"/>
      <c r="H686" s="146"/>
      <c r="I686" s="144"/>
      <c r="J686" s="144"/>
      <c r="K686" s="144"/>
      <c r="L686" s="137"/>
      <c r="M686" s="5"/>
      <c r="N686" s="12"/>
      <c r="O686" s="12"/>
      <c r="P686" s="12"/>
      <c r="Q686" s="12"/>
      <c r="R686" s="12"/>
      <c r="S686" s="12"/>
      <c r="T686" s="12"/>
      <c r="U686" s="12"/>
      <c r="V686" s="12"/>
      <c r="W686" s="12"/>
      <c r="X686" s="12"/>
      <c r="Y686" s="12"/>
      <c r="Z686" s="12"/>
    </row>
    <row r="687" customFormat="false" ht="39.75" hidden="false" customHeight="true" outlineLevel="0" collapsed="false">
      <c r="A687" s="5"/>
      <c r="B687" s="137"/>
      <c r="C687" s="137"/>
      <c r="D687" s="137"/>
      <c r="E687" s="147"/>
      <c r="F687" s="137"/>
      <c r="G687" s="137"/>
      <c r="H687" s="146"/>
      <c r="I687" s="144"/>
      <c r="J687" s="144"/>
      <c r="K687" s="144"/>
      <c r="L687" s="137"/>
      <c r="M687" s="5"/>
      <c r="N687" s="12"/>
      <c r="O687" s="12"/>
      <c r="P687" s="12"/>
      <c r="Q687" s="12"/>
      <c r="R687" s="12"/>
      <c r="S687" s="12"/>
      <c r="T687" s="12"/>
      <c r="U687" s="12"/>
      <c r="V687" s="12"/>
      <c r="W687" s="12"/>
      <c r="X687" s="12"/>
      <c r="Y687" s="12"/>
      <c r="Z687" s="12"/>
    </row>
    <row r="688" customFormat="false" ht="39.75" hidden="false" customHeight="true" outlineLevel="0" collapsed="false">
      <c r="A688" s="5"/>
      <c r="B688" s="137"/>
      <c r="C688" s="137"/>
      <c r="D688" s="137"/>
      <c r="E688" s="147"/>
      <c r="F688" s="137"/>
      <c r="G688" s="137"/>
      <c r="H688" s="146"/>
      <c r="I688" s="144"/>
      <c r="J688" s="144"/>
      <c r="K688" s="144"/>
      <c r="L688" s="137"/>
      <c r="M688" s="5"/>
      <c r="N688" s="12"/>
      <c r="O688" s="12"/>
      <c r="P688" s="12"/>
      <c r="Q688" s="12"/>
      <c r="R688" s="12"/>
      <c r="S688" s="12"/>
      <c r="T688" s="12"/>
      <c r="U688" s="12"/>
      <c r="V688" s="12"/>
      <c r="W688" s="12"/>
      <c r="X688" s="12"/>
      <c r="Y688" s="12"/>
      <c r="Z688" s="12"/>
    </row>
    <row r="689" customFormat="false" ht="39.75" hidden="false" customHeight="true" outlineLevel="0" collapsed="false">
      <c r="A689" s="5"/>
      <c r="B689" s="137"/>
      <c r="C689" s="137"/>
      <c r="D689" s="137"/>
      <c r="E689" s="147"/>
      <c r="F689" s="137"/>
      <c r="G689" s="137"/>
      <c r="H689" s="146"/>
      <c r="I689" s="144"/>
      <c r="J689" s="144"/>
      <c r="K689" s="144"/>
      <c r="L689" s="137"/>
      <c r="M689" s="5"/>
      <c r="N689" s="12"/>
      <c r="O689" s="12"/>
      <c r="P689" s="12"/>
      <c r="Q689" s="12"/>
      <c r="R689" s="12"/>
      <c r="S689" s="12"/>
      <c r="T689" s="12"/>
      <c r="U689" s="12"/>
      <c r="V689" s="12"/>
      <c r="W689" s="12"/>
      <c r="X689" s="12"/>
      <c r="Y689" s="12"/>
      <c r="Z689" s="12"/>
    </row>
    <row r="690" customFormat="false" ht="39.75" hidden="false" customHeight="true" outlineLevel="0" collapsed="false">
      <c r="A690" s="5"/>
      <c r="B690" s="137"/>
      <c r="C690" s="137"/>
      <c r="D690" s="137"/>
      <c r="E690" s="147"/>
      <c r="F690" s="137"/>
      <c r="G690" s="137"/>
      <c r="H690" s="146"/>
      <c r="I690" s="144"/>
      <c r="J690" s="144"/>
      <c r="K690" s="144"/>
      <c r="L690" s="137"/>
      <c r="M690" s="5"/>
      <c r="N690" s="12"/>
      <c r="O690" s="12"/>
      <c r="P690" s="12"/>
      <c r="Q690" s="12"/>
      <c r="R690" s="12"/>
      <c r="S690" s="12"/>
      <c r="T690" s="12"/>
      <c r="U690" s="12"/>
      <c r="V690" s="12"/>
      <c r="W690" s="12"/>
      <c r="X690" s="12"/>
      <c r="Y690" s="12"/>
      <c r="Z690" s="12"/>
    </row>
    <row r="691" customFormat="false" ht="39.75" hidden="false" customHeight="true" outlineLevel="0" collapsed="false">
      <c r="A691" s="5"/>
      <c r="B691" s="137"/>
      <c r="C691" s="137"/>
      <c r="D691" s="137"/>
      <c r="E691" s="147"/>
      <c r="F691" s="137"/>
      <c r="G691" s="137"/>
      <c r="H691" s="146"/>
      <c r="I691" s="144"/>
      <c r="J691" s="144"/>
      <c r="K691" s="144"/>
      <c r="L691" s="137"/>
      <c r="M691" s="5"/>
      <c r="N691" s="12"/>
      <c r="O691" s="12"/>
      <c r="P691" s="12"/>
      <c r="Q691" s="12"/>
      <c r="R691" s="12"/>
      <c r="S691" s="12"/>
      <c r="T691" s="12"/>
      <c r="U691" s="12"/>
      <c r="V691" s="12"/>
      <c r="W691" s="12"/>
      <c r="X691" s="12"/>
      <c r="Y691" s="12"/>
      <c r="Z691" s="12"/>
    </row>
    <row r="692" customFormat="false" ht="39.75" hidden="false" customHeight="true" outlineLevel="0" collapsed="false">
      <c r="A692" s="5"/>
      <c r="B692" s="137"/>
      <c r="C692" s="137"/>
      <c r="D692" s="137"/>
      <c r="E692" s="147"/>
      <c r="F692" s="137"/>
      <c r="G692" s="137"/>
      <c r="H692" s="146"/>
      <c r="I692" s="144"/>
      <c r="J692" s="144"/>
      <c r="K692" s="144"/>
      <c r="L692" s="137"/>
      <c r="M692" s="5"/>
      <c r="N692" s="12"/>
      <c r="O692" s="12"/>
      <c r="P692" s="12"/>
      <c r="Q692" s="12"/>
      <c r="R692" s="12"/>
      <c r="S692" s="12"/>
      <c r="T692" s="12"/>
      <c r="U692" s="12"/>
      <c r="V692" s="12"/>
      <c r="W692" s="12"/>
      <c r="X692" s="12"/>
      <c r="Y692" s="12"/>
      <c r="Z692" s="12"/>
    </row>
    <row r="693" customFormat="false" ht="39.75" hidden="false" customHeight="true" outlineLevel="0" collapsed="false">
      <c r="A693" s="5"/>
      <c r="B693" s="137"/>
      <c r="C693" s="137"/>
      <c r="D693" s="137"/>
      <c r="E693" s="147"/>
      <c r="F693" s="137"/>
      <c r="G693" s="137"/>
      <c r="H693" s="146"/>
      <c r="I693" s="144"/>
      <c r="J693" s="144"/>
      <c r="K693" s="144"/>
      <c r="L693" s="137"/>
      <c r="M693" s="5"/>
      <c r="N693" s="12"/>
      <c r="O693" s="12"/>
      <c r="P693" s="12"/>
      <c r="Q693" s="12"/>
      <c r="R693" s="12"/>
      <c r="S693" s="12"/>
      <c r="T693" s="12"/>
      <c r="U693" s="12"/>
      <c r="V693" s="12"/>
      <c r="W693" s="12"/>
      <c r="X693" s="12"/>
      <c r="Y693" s="12"/>
      <c r="Z693" s="12"/>
    </row>
    <row r="694" customFormat="false" ht="39.75" hidden="false" customHeight="true" outlineLevel="0" collapsed="false">
      <c r="A694" s="5"/>
      <c r="B694" s="137"/>
      <c r="C694" s="137"/>
      <c r="D694" s="137"/>
      <c r="E694" s="147"/>
      <c r="F694" s="137"/>
      <c r="G694" s="137"/>
      <c r="H694" s="146"/>
      <c r="I694" s="144"/>
      <c r="J694" s="144"/>
      <c r="K694" s="144"/>
      <c r="L694" s="137"/>
      <c r="M694" s="5"/>
      <c r="N694" s="12"/>
      <c r="O694" s="12"/>
      <c r="P694" s="12"/>
      <c r="Q694" s="12"/>
      <c r="R694" s="12"/>
      <c r="S694" s="12"/>
      <c r="T694" s="12"/>
      <c r="U694" s="12"/>
      <c r="V694" s="12"/>
      <c r="W694" s="12"/>
      <c r="X694" s="12"/>
      <c r="Y694" s="12"/>
      <c r="Z694" s="12"/>
    </row>
    <row r="695" customFormat="false" ht="39.75" hidden="false" customHeight="true" outlineLevel="0" collapsed="false">
      <c r="A695" s="5"/>
      <c r="B695" s="137"/>
      <c r="C695" s="137"/>
      <c r="D695" s="137"/>
      <c r="E695" s="147"/>
      <c r="F695" s="137"/>
      <c r="G695" s="137"/>
      <c r="H695" s="146"/>
      <c r="I695" s="144"/>
      <c r="J695" s="144"/>
      <c r="K695" s="144"/>
      <c r="L695" s="137"/>
      <c r="M695" s="5"/>
      <c r="N695" s="12"/>
      <c r="O695" s="12"/>
      <c r="P695" s="12"/>
      <c r="Q695" s="12"/>
      <c r="R695" s="12"/>
      <c r="S695" s="12"/>
      <c r="T695" s="12"/>
      <c r="U695" s="12"/>
      <c r="V695" s="12"/>
      <c r="W695" s="12"/>
      <c r="X695" s="12"/>
      <c r="Y695" s="12"/>
      <c r="Z695" s="12"/>
    </row>
    <row r="696" customFormat="false" ht="39.75" hidden="false" customHeight="true" outlineLevel="0" collapsed="false">
      <c r="A696" s="5"/>
      <c r="B696" s="137"/>
      <c r="C696" s="137"/>
      <c r="D696" s="137"/>
      <c r="E696" s="147"/>
      <c r="F696" s="137"/>
      <c r="G696" s="137"/>
      <c r="H696" s="146"/>
      <c r="I696" s="144"/>
      <c r="J696" s="144"/>
      <c r="K696" s="144"/>
      <c r="L696" s="137"/>
      <c r="M696" s="5"/>
      <c r="N696" s="12"/>
      <c r="O696" s="12"/>
      <c r="P696" s="12"/>
      <c r="Q696" s="12"/>
      <c r="R696" s="12"/>
      <c r="S696" s="12"/>
      <c r="T696" s="12"/>
      <c r="U696" s="12"/>
      <c r="V696" s="12"/>
      <c r="W696" s="12"/>
      <c r="X696" s="12"/>
      <c r="Y696" s="12"/>
      <c r="Z696" s="12"/>
    </row>
    <row r="697" customFormat="false" ht="39.75" hidden="false" customHeight="true" outlineLevel="0" collapsed="false">
      <c r="A697" s="5"/>
      <c r="B697" s="137"/>
      <c r="C697" s="137"/>
      <c r="D697" s="137"/>
      <c r="E697" s="147"/>
      <c r="F697" s="137"/>
      <c r="G697" s="137"/>
      <c r="H697" s="146"/>
      <c r="I697" s="144"/>
      <c r="J697" s="144"/>
      <c r="K697" s="144"/>
      <c r="L697" s="137"/>
      <c r="M697" s="5"/>
      <c r="N697" s="12"/>
      <c r="O697" s="12"/>
      <c r="P697" s="12"/>
      <c r="Q697" s="12"/>
      <c r="R697" s="12"/>
      <c r="S697" s="12"/>
      <c r="T697" s="12"/>
      <c r="U697" s="12"/>
      <c r="V697" s="12"/>
      <c r="W697" s="12"/>
      <c r="X697" s="12"/>
      <c r="Y697" s="12"/>
      <c r="Z697" s="12"/>
    </row>
    <row r="698" customFormat="false" ht="39.75" hidden="false" customHeight="true" outlineLevel="0" collapsed="false">
      <c r="A698" s="5"/>
      <c r="B698" s="137"/>
      <c r="C698" s="137"/>
      <c r="D698" s="137"/>
      <c r="E698" s="147"/>
      <c r="F698" s="137"/>
      <c r="G698" s="137"/>
      <c r="H698" s="146"/>
      <c r="I698" s="144"/>
      <c r="J698" s="144"/>
      <c r="K698" s="144"/>
      <c r="L698" s="137"/>
      <c r="M698" s="5"/>
      <c r="N698" s="12"/>
      <c r="O698" s="12"/>
      <c r="P698" s="12"/>
      <c r="Q698" s="12"/>
      <c r="R698" s="12"/>
      <c r="S698" s="12"/>
      <c r="T698" s="12"/>
      <c r="U698" s="12"/>
      <c r="V698" s="12"/>
      <c r="W698" s="12"/>
      <c r="X698" s="12"/>
      <c r="Y698" s="12"/>
      <c r="Z698" s="12"/>
    </row>
    <row r="699" customFormat="false" ht="39.75" hidden="false" customHeight="true" outlineLevel="0" collapsed="false">
      <c r="A699" s="5"/>
      <c r="B699" s="137"/>
      <c r="C699" s="137"/>
      <c r="D699" s="137"/>
      <c r="E699" s="147"/>
      <c r="F699" s="137"/>
      <c r="G699" s="137"/>
      <c r="H699" s="146"/>
      <c r="I699" s="144"/>
      <c r="J699" s="144"/>
      <c r="K699" s="144"/>
      <c r="L699" s="137"/>
      <c r="M699" s="5"/>
      <c r="N699" s="12"/>
      <c r="O699" s="12"/>
      <c r="P699" s="12"/>
      <c r="Q699" s="12"/>
      <c r="R699" s="12"/>
      <c r="S699" s="12"/>
      <c r="T699" s="12"/>
      <c r="U699" s="12"/>
      <c r="V699" s="12"/>
      <c r="W699" s="12"/>
      <c r="X699" s="12"/>
      <c r="Y699" s="12"/>
      <c r="Z699" s="12"/>
    </row>
    <row r="700" customFormat="false" ht="39.75" hidden="false" customHeight="true" outlineLevel="0" collapsed="false">
      <c r="A700" s="5"/>
      <c r="B700" s="137"/>
      <c r="C700" s="137"/>
      <c r="D700" s="137"/>
      <c r="E700" s="147"/>
      <c r="F700" s="137"/>
      <c r="G700" s="137"/>
      <c r="H700" s="146"/>
      <c r="I700" s="144"/>
      <c r="J700" s="144"/>
      <c r="K700" s="144"/>
      <c r="L700" s="137"/>
      <c r="M700" s="5"/>
      <c r="N700" s="12"/>
      <c r="O700" s="12"/>
      <c r="P700" s="12"/>
      <c r="Q700" s="12"/>
      <c r="R700" s="12"/>
      <c r="S700" s="12"/>
      <c r="T700" s="12"/>
      <c r="U700" s="12"/>
      <c r="V700" s="12"/>
      <c r="W700" s="12"/>
      <c r="X700" s="12"/>
      <c r="Y700" s="12"/>
      <c r="Z700" s="12"/>
    </row>
    <row r="701" customFormat="false" ht="39.75" hidden="false" customHeight="true" outlineLevel="0" collapsed="false">
      <c r="A701" s="5"/>
      <c r="B701" s="137"/>
      <c r="C701" s="137"/>
      <c r="D701" s="137"/>
      <c r="E701" s="147"/>
      <c r="F701" s="137"/>
      <c r="G701" s="137"/>
      <c r="H701" s="146"/>
      <c r="I701" s="144"/>
      <c r="J701" s="144"/>
      <c r="K701" s="144"/>
      <c r="L701" s="137"/>
      <c r="M701" s="5"/>
      <c r="N701" s="12"/>
      <c r="O701" s="12"/>
      <c r="P701" s="12"/>
      <c r="Q701" s="12"/>
      <c r="R701" s="12"/>
      <c r="S701" s="12"/>
      <c r="T701" s="12"/>
      <c r="U701" s="12"/>
      <c r="V701" s="12"/>
      <c r="W701" s="12"/>
      <c r="X701" s="12"/>
      <c r="Y701" s="12"/>
      <c r="Z701" s="12"/>
    </row>
    <row r="702" customFormat="false" ht="39.75" hidden="false" customHeight="true" outlineLevel="0" collapsed="false">
      <c r="A702" s="5"/>
      <c r="B702" s="137"/>
      <c r="C702" s="137"/>
      <c r="D702" s="137"/>
      <c r="E702" s="147"/>
      <c r="F702" s="137"/>
      <c r="G702" s="137"/>
      <c r="H702" s="146"/>
      <c r="I702" s="144"/>
      <c r="J702" s="144"/>
      <c r="K702" s="144"/>
      <c r="L702" s="137"/>
      <c r="M702" s="5"/>
      <c r="N702" s="12"/>
      <c r="O702" s="12"/>
      <c r="P702" s="12"/>
      <c r="Q702" s="12"/>
      <c r="R702" s="12"/>
      <c r="S702" s="12"/>
      <c r="T702" s="12"/>
      <c r="U702" s="12"/>
      <c r="V702" s="12"/>
      <c r="W702" s="12"/>
      <c r="X702" s="12"/>
      <c r="Y702" s="12"/>
      <c r="Z702" s="12"/>
    </row>
    <row r="703" customFormat="false" ht="39.75" hidden="false" customHeight="true" outlineLevel="0" collapsed="false">
      <c r="A703" s="5"/>
      <c r="B703" s="137"/>
      <c r="C703" s="137"/>
      <c r="D703" s="137"/>
      <c r="E703" s="147"/>
      <c r="F703" s="137"/>
      <c r="G703" s="137"/>
      <c r="H703" s="146"/>
      <c r="I703" s="144"/>
      <c r="J703" s="144"/>
      <c r="K703" s="144"/>
      <c r="L703" s="137"/>
      <c r="M703" s="5"/>
      <c r="N703" s="12"/>
      <c r="O703" s="12"/>
      <c r="P703" s="12"/>
      <c r="Q703" s="12"/>
      <c r="R703" s="12"/>
      <c r="S703" s="12"/>
      <c r="T703" s="12"/>
      <c r="U703" s="12"/>
      <c r="V703" s="12"/>
      <c r="W703" s="12"/>
      <c r="X703" s="12"/>
      <c r="Y703" s="12"/>
      <c r="Z703" s="12"/>
    </row>
    <row r="704" customFormat="false" ht="39.75" hidden="false" customHeight="true" outlineLevel="0" collapsed="false">
      <c r="A704" s="5"/>
      <c r="B704" s="137"/>
      <c r="C704" s="137"/>
      <c r="D704" s="137"/>
      <c r="E704" s="147"/>
      <c r="F704" s="137"/>
      <c r="G704" s="137"/>
      <c r="H704" s="146"/>
      <c r="I704" s="144"/>
      <c r="J704" s="144"/>
      <c r="K704" s="144"/>
      <c r="L704" s="137"/>
      <c r="M704" s="5"/>
      <c r="N704" s="12"/>
      <c r="O704" s="12"/>
      <c r="P704" s="12"/>
      <c r="Q704" s="12"/>
      <c r="R704" s="12"/>
      <c r="S704" s="12"/>
      <c r="T704" s="12"/>
      <c r="U704" s="12"/>
      <c r="V704" s="12"/>
      <c r="W704" s="12"/>
      <c r="X704" s="12"/>
      <c r="Y704" s="12"/>
      <c r="Z704" s="12"/>
    </row>
    <row r="705" customFormat="false" ht="39.75" hidden="false" customHeight="true" outlineLevel="0" collapsed="false">
      <c r="A705" s="5"/>
      <c r="B705" s="137"/>
      <c r="C705" s="137"/>
      <c r="D705" s="137"/>
      <c r="E705" s="147"/>
      <c r="F705" s="137"/>
      <c r="G705" s="137"/>
      <c r="H705" s="146"/>
      <c r="I705" s="144"/>
      <c r="J705" s="144"/>
      <c r="K705" s="144"/>
      <c r="L705" s="137"/>
      <c r="M705" s="5"/>
      <c r="N705" s="12"/>
      <c r="O705" s="12"/>
      <c r="P705" s="12"/>
      <c r="Q705" s="12"/>
      <c r="R705" s="12"/>
      <c r="S705" s="12"/>
      <c r="T705" s="12"/>
      <c r="U705" s="12"/>
      <c r="V705" s="12"/>
      <c r="W705" s="12"/>
      <c r="X705" s="12"/>
      <c r="Y705" s="12"/>
      <c r="Z705" s="12"/>
    </row>
    <row r="706" customFormat="false" ht="39.75" hidden="false" customHeight="true" outlineLevel="0" collapsed="false">
      <c r="A706" s="5"/>
      <c r="B706" s="137"/>
      <c r="C706" s="137"/>
      <c r="D706" s="137"/>
      <c r="E706" s="147"/>
      <c r="F706" s="137"/>
      <c r="G706" s="137"/>
      <c r="H706" s="146"/>
      <c r="I706" s="144"/>
      <c r="J706" s="144"/>
      <c r="K706" s="144"/>
      <c r="L706" s="137"/>
      <c r="M706" s="5"/>
      <c r="N706" s="12"/>
      <c r="O706" s="12"/>
      <c r="P706" s="12"/>
      <c r="Q706" s="12"/>
      <c r="R706" s="12"/>
      <c r="S706" s="12"/>
      <c r="T706" s="12"/>
      <c r="U706" s="12"/>
      <c r="V706" s="12"/>
      <c r="W706" s="12"/>
      <c r="X706" s="12"/>
      <c r="Y706" s="12"/>
      <c r="Z706" s="12"/>
    </row>
    <row r="707" customFormat="false" ht="39.75" hidden="false" customHeight="true" outlineLevel="0" collapsed="false">
      <c r="A707" s="5"/>
      <c r="B707" s="137"/>
      <c r="C707" s="137"/>
      <c r="D707" s="137"/>
      <c r="E707" s="147"/>
      <c r="F707" s="137"/>
      <c r="G707" s="137"/>
      <c r="H707" s="146"/>
      <c r="I707" s="144"/>
      <c r="J707" s="144"/>
      <c r="K707" s="144"/>
      <c r="L707" s="137"/>
      <c r="M707" s="5"/>
      <c r="N707" s="12"/>
      <c r="O707" s="12"/>
      <c r="P707" s="12"/>
      <c r="Q707" s="12"/>
      <c r="R707" s="12"/>
      <c r="S707" s="12"/>
      <c r="T707" s="12"/>
      <c r="U707" s="12"/>
      <c r="V707" s="12"/>
      <c r="W707" s="12"/>
      <c r="X707" s="12"/>
      <c r="Y707" s="12"/>
      <c r="Z707" s="12"/>
    </row>
    <row r="708" customFormat="false" ht="39.75" hidden="false" customHeight="true" outlineLevel="0" collapsed="false">
      <c r="A708" s="5"/>
      <c r="B708" s="137"/>
      <c r="C708" s="137"/>
      <c r="D708" s="137"/>
      <c r="E708" s="147"/>
      <c r="F708" s="137"/>
      <c r="G708" s="137"/>
      <c r="H708" s="146"/>
      <c r="I708" s="144"/>
      <c r="J708" s="144"/>
      <c r="K708" s="144"/>
      <c r="L708" s="137"/>
      <c r="M708" s="5"/>
      <c r="N708" s="12"/>
      <c r="O708" s="12"/>
      <c r="P708" s="12"/>
      <c r="Q708" s="12"/>
      <c r="R708" s="12"/>
      <c r="S708" s="12"/>
      <c r="T708" s="12"/>
      <c r="U708" s="12"/>
      <c r="V708" s="12"/>
      <c r="W708" s="12"/>
      <c r="X708" s="12"/>
      <c r="Y708" s="12"/>
      <c r="Z708" s="12"/>
    </row>
    <row r="709" customFormat="false" ht="39.75" hidden="false" customHeight="true" outlineLevel="0" collapsed="false">
      <c r="A709" s="5"/>
      <c r="B709" s="137"/>
      <c r="C709" s="137"/>
      <c r="D709" s="137"/>
      <c r="E709" s="147"/>
      <c r="F709" s="137"/>
      <c r="G709" s="137"/>
      <c r="H709" s="146"/>
      <c r="I709" s="144"/>
      <c r="J709" s="144"/>
      <c r="K709" s="144"/>
      <c r="L709" s="137"/>
      <c r="M709" s="5"/>
      <c r="N709" s="12"/>
      <c r="O709" s="12"/>
      <c r="P709" s="12"/>
      <c r="Q709" s="12"/>
      <c r="R709" s="12"/>
      <c r="S709" s="12"/>
      <c r="T709" s="12"/>
      <c r="U709" s="12"/>
      <c r="V709" s="12"/>
      <c r="W709" s="12"/>
      <c r="X709" s="12"/>
      <c r="Y709" s="12"/>
      <c r="Z709" s="12"/>
    </row>
    <row r="710" customFormat="false" ht="39.75" hidden="false" customHeight="true" outlineLevel="0" collapsed="false">
      <c r="A710" s="5"/>
      <c r="B710" s="137"/>
      <c r="C710" s="137"/>
      <c r="D710" s="137"/>
      <c r="E710" s="147"/>
      <c r="F710" s="137"/>
      <c r="G710" s="137"/>
      <c r="H710" s="146"/>
      <c r="I710" s="144"/>
      <c r="J710" s="144"/>
      <c r="K710" s="144"/>
      <c r="L710" s="137"/>
      <c r="M710" s="5"/>
      <c r="N710" s="12"/>
      <c r="O710" s="12"/>
      <c r="P710" s="12"/>
      <c r="Q710" s="12"/>
      <c r="R710" s="12"/>
      <c r="S710" s="12"/>
      <c r="T710" s="12"/>
      <c r="U710" s="12"/>
      <c r="V710" s="12"/>
      <c r="W710" s="12"/>
      <c r="X710" s="12"/>
      <c r="Y710" s="12"/>
      <c r="Z710" s="12"/>
    </row>
    <row r="711" customFormat="false" ht="39.75" hidden="false" customHeight="true" outlineLevel="0" collapsed="false">
      <c r="A711" s="5"/>
      <c r="B711" s="137"/>
      <c r="C711" s="137"/>
      <c r="D711" s="137"/>
      <c r="E711" s="147"/>
      <c r="F711" s="137"/>
      <c r="G711" s="137"/>
      <c r="H711" s="146"/>
      <c r="I711" s="144"/>
      <c r="J711" s="144"/>
      <c r="K711" s="144"/>
      <c r="L711" s="137"/>
      <c r="M711" s="5"/>
      <c r="N711" s="12"/>
      <c r="O711" s="12"/>
      <c r="P711" s="12"/>
      <c r="Q711" s="12"/>
      <c r="R711" s="12"/>
      <c r="S711" s="12"/>
      <c r="T711" s="12"/>
      <c r="U711" s="12"/>
      <c r="V711" s="12"/>
      <c r="W711" s="12"/>
      <c r="X711" s="12"/>
      <c r="Y711" s="12"/>
      <c r="Z711" s="12"/>
    </row>
    <row r="712" customFormat="false" ht="39.75" hidden="false" customHeight="true" outlineLevel="0" collapsed="false">
      <c r="A712" s="5"/>
      <c r="B712" s="137"/>
      <c r="C712" s="137"/>
      <c r="D712" s="137"/>
      <c r="E712" s="147"/>
      <c r="F712" s="137"/>
      <c r="G712" s="137"/>
      <c r="H712" s="146"/>
      <c r="I712" s="144"/>
      <c r="J712" s="144"/>
      <c r="K712" s="144"/>
      <c r="L712" s="137"/>
      <c r="M712" s="5"/>
      <c r="N712" s="12"/>
      <c r="O712" s="12"/>
      <c r="P712" s="12"/>
      <c r="Q712" s="12"/>
      <c r="R712" s="12"/>
      <c r="S712" s="12"/>
      <c r="T712" s="12"/>
      <c r="U712" s="12"/>
      <c r="V712" s="12"/>
      <c r="W712" s="12"/>
      <c r="X712" s="12"/>
      <c r="Y712" s="12"/>
      <c r="Z712" s="12"/>
    </row>
    <row r="713" customFormat="false" ht="39.75" hidden="false" customHeight="true" outlineLevel="0" collapsed="false">
      <c r="A713" s="5"/>
      <c r="B713" s="137"/>
      <c r="C713" s="137"/>
      <c r="D713" s="137"/>
      <c r="E713" s="147"/>
      <c r="F713" s="137"/>
      <c r="G713" s="137"/>
      <c r="H713" s="146"/>
      <c r="I713" s="144"/>
      <c r="J713" s="144"/>
      <c r="K713" s="144"/>
      <c r="L713" s="137"/>
      <c r="M713" s="5"/>
      <c r="N713" s="12"/>
      <c r="O713" s="12"/>
      <c r="P713" s="12"/>
      <c r="Q713" s="12"/>
      <c r="R713" s="12"/>
      <c r="S713" s="12"/>
      <c r="T713" s="12"/>
      <c r="U713" s="12"/>
      <c r="V713" s="12"/>
      <c r="W713" s="12"/>
      <c r="X713" s="12"/>
      <c r="Y713" s="12"/>
      <c r="Z713" s="12"/>
    </row>
    <row r="714" customFormat="false" ht="39.75" hidden="false" customHeight="true" outlineLevel="0" collapsed="false">
      <c r="A714" s="5"/>
      <c r="B714" s="137"/>
      <c r="C714" s="137"/>
      <c r="D714" s="137"/>
      <c r="E714" s="147"/>
      <c r="F714" s="137"/>
      <c r="G714" s="137"/>
      <c r="H714" s="146"/>
      <c r="I714" s="144"/>
      <c r="J714" s="144"/>
      <c r="K714" s="144"/>
      <c r="L714" s="137"/>
      <c r="M714" s="5"/>
      <c r="N714" s="12"/>
      <c r="O714" s="12"/>
      <c r="P714" s="12"/>
      <c r="Q714" s="12"/>
      <c r="R714" s="12"/>
      <c r="S714" s="12"/>
      <c r="T714" s="12"/>
      <c r="U714" s="12"/>
      <c r="V714" s="12"/>
      <c r="W714" s="12"/>
      <c r="X714" s="12"/>
      <c r="Y714" s="12"/>
      <c r="Z714" s="12"/>
    </row>
    <row r="715" customFormat="false" ht="39.75" hidden="false" customHeight="true" outlineLevel="0" collapsed="false">
      <c r="A715" s="5"/>
      <c r="B715" s="137"/>
      <c r="C715" s="137"/>
      <c r="D715" s="137"/>
      <c r="E715" s="147"/>
      <c r="F715" s="137"/>
      <c r="G715" s="137"/>
      <c r="H715" s="146"/>
      <c r="I715" s="144"/>
      <c r="J715" s="144"/>
      <c r="K715" s="144"/>
      <c r="L715" s="137"/>
      <c r="M715" s="5"/>
      <c r="N715" s="12"/>
      <c r="O715" s="12"/>
      <c r="P715" s="12"/>
      <c r="Q715" s="12"/>
      <c r="R715" s="12"/>
      <c r="S715" s="12"/>
      <c r="T715" s="12"/>
      <c r="U715" s="12"/>
      <c r="V715" s="12"/>
      <c r="W715" s="12"/>
      <c r="X715" s="12"/>
      <c r="Y715" s="12"/>
      <c r="Z715" s="12"/>
    </row>
    <row r="716" customFormat="false" ht="39.75" hidden="false" customHeight="true" outlineLevel="0" collapsed="false">
      <c r="A716" s="5"/>
      <c r="B716" s="137"/>
      <c r="C716" s="137"/>
      <c r="D716" s="137"/>
      <c r="E716" s="147"/>
      <c r="F716" s="137"/>
      <c r="G716" s="137"/>
      <c r="H716" s="146"/>
      <c r="I716" s="144"/>
      <c r="J716" s="144"/>
      <c r="K716" s="144"/>
      <c r="L716" s="137"/>
      <c r="M716" s="5"/>
      <c r="N716" s="12"/>
      <c r="O716" s="12"/>
      <c r="P716" s="12"/>
      <c r="Q716" s="12"/>
      <c r="R716" s="12"/>
      <c r="S716" s="12"/>
      <c r="T716" s="12"/>
      <c r="U716" s="12"/>
      <c r="V716" s="12"/>
      <c r="W716" s="12"/>
      <c r="X716" s="12"/>
      <c r="Y716" s="12"/>
      <c r="Z716" s="12"/>
    </row>
    <row r="717" customFormat="false" ht="39.75" hidden="false" customHeight="true" outlineLevel="0" collapsed="false">
      <c r="A717" s="5"/>
      <c r="B717" s="137"/>
      <c r="C717" s="137"/>
      <c r="D717" s="137"/>
      <c r="E717" s="147"/>
      <c r="F717" s="137"/>
      <c r="G717" s="137"/>
      <c r="H717" s="146"/>
      <c r="I717" s="144"/>
      <c r="J717" s="144"/>
      <c r="K717" s="144"/>
      <c r="L717" s="137"/>
      <c r="M717" s="5"/>
      <c r="N717" s="12"/>
      <c r="O717" s="12"/>
      <c r="P717" s="12"/>
      <c r="Q717" s="12"/>
      <c r="R717" s="12"/>
      <c r="S717" s="12"/>
      <c r="T717" s="12"/>
      <c r="U717" s="12"/>
      <c r="V717" s="12"/>
      <c r="W717" s="12"/>
      <c r="X717" s="12"/>
      <c r="Y717" s="12"/>
      <c r="Z717" s="12"/>
    </row>
    <row r="718" customFormat="false" ht="39.75" hidden="false" customHeight="true" outlineLevel="0" collapsed="false">
      <c r="A718" s="5"/>
      <c r="B718" s="137"/>
      <c r="C718" s="137"/>
      <c r="D718" s="137"/>
      <c r="E718" s="147"/>
      <c r="F718" s="137"/>
      <c r="G718" s="137"/>
      <c r="H718" s="146"/>
      <c r="I718" s="144"/>
      <c r="J718" s="144"/>
      <c r="K718" s="144"/>
      <c r="L718" s="137"/>
      <c r="M718" s="5"/>
      <c r="N718" s="12"/>
      <c r="O718" s="12"/>
      <c r="P718" s="12"/>
      <c r="Q718" s="12"/>
      <c r="R718" s="12"/>
      <c r="S718" s="12"/>
      <c r="T718" s="12"/>
      <c r="U718" s="12"/>
      <c r="V718" s="12"/>
      <c r="W718" s="12"/>
      <c r="X718" s="12"/>
      <c r="Y718" s="12"/>
      <c r="Z718" s="12"/>
    </row>
    <row r="719" customFormat="false" ht="39.75" hidden="false" customHeight="true" outlineLevel="0" collapsed="false">
      <c r="A719" s="5"/>
      <c r="B719" s="137"/>
      <c r="C719" s="137"/>
      <c r="D719" s="137"/>
      <c r="E719" s="147"/>
      <c r="F719" s="137"/>
      <c r="G719" s="137"/>
      <c r="H719" s="146"/>
      <c r="I719" s="144"/>
      <c r="J719" s="144"/>
      <c r="K719" s="144"/>
      <c r="L719" s="137"/>
      <c r="M719" s="5"/>
      <c r="N719" s="12"/>
      <c r="O719" s="12"/>
      <c r="P719" s="12"/>
      <c r="Q719" s="12"/>
      <c r="R719" s="12"/>
      <c r="S719" s="12"/>
      <c r="T719" s="12"/>
      <c r="U719" s="12"/>
      <c r="V719" s="12"/>
      <c r="W719" s="12"/>
      <c r="X719" s="12"/>
      <c r="Y719" s="12"/>
      <c r="Z719" s="12"/>
    </row>
    <row r="720" customFormat="false" ht="39.75" hidden="false" customHeight="true" outlineLevel="0" collapsed="false">
      <c r="A720" s="5"/>
      <c r="B720" s="137"/>
      <c r="C720" s="137"/>
      <c r="D720" s="137"/>
      <c r="E720" s="147"/>
      <c r="F720" s="137"/>
      <c r="G720" s="137"/>
      <c r="H720" s="146"/>
      <c r="I720" s="144"/>
      <c r="J720" s="144"/>
      <c r="K720" s="144"/>
      <c r="L720" s="137"/>
      <c r="M720" s="5"/>
      <c r="N720" s="12"/>
      <c r="O720" s="12"/>
      <c r="P720" s="12"/>
      <c r="Q720" s="12"/>
      <c r="R720" s="12"/>
      <c r="S720" s="12"/>
      <c r="T720" s="12"/>
      <c r="U720" s="12"/>
      <c r="V720" s="12"/>
      <c r="W720" s="12"/>
      <c r="X720" s="12"/>
      <c r="Y720" s="12"/>
      <c r="Z720" s="12"/>
    </row>
    <row r="721" customFormat="false" ht="39.75" hidden="false" customHeight="true" outlineLevel="0" collapsed="false">
      <c r="A721" s="5"/>
      <c r="B721" s="137"/>
      <c r="C721" s="137"/>
      <c r="D721" s="137"/>
      <c r="E721" s="147"/>
      <c r="F721" s="137"/>
      <c r="G721" s="137"/>
      <c r="H721" s="146"/>
      <c r="I721" s="144"/>
      <c r="J721" s="144"/>
      <c r="K721" s="144"/>
      <c r="L721" s="137"/>
      <c r="M721" s="5"/>
      <c r="N721" s="12"/>
      <c r="O721" s="12"/>
      <c r="P721" s="12"/>
      <c r="Q721" s="12"/>
      <c r="R721" s="12"/>
      <c r="S721" s="12"/>
      <c r="T721" s="12"/>
      <c r="U721" s="12"/>
      <c r="V721" s="12"/>
      <c r="W721" s="12"/>
      <c r="X721" s="12"/>
      <c r="Y721" s="12"/>
      <c r="Z721" s="12"/>
    </row>
    <row r="722" customFormat="false" ht="39.75" hidden="false" customHeight="true" outlineLevel="0" collapsed="false">
      <c r="A722" s="5"/>
      <c r="B722" s="137"/>
      <c r="C722" s="137"/>
      <c r="D722" s="137"/>
      <c r="E722" s="147"/>
      <c r="F722" s="137"/>
      <c r="G722" s="137"/>
      <c r="H722" s="146"/>
      <c r="I722" s="144"/>
      <c r="J722" s="144"/>
      <c r="K722" s="144"/>
      <c r="L722" s="137"/>
      <c r="M722" s="5"/>
      <c r="N722" s="12"/>
      <c r="O722" s="12"/>
      <c r="P722" s="12"/>
      <c r="Q722" s="12"/>
      <c r="R722" s="12"/>
      <c r="S722" s="12"/>
      <c r="T722" s="12"/>
      <c r="U722" s="12"/>
      <c r="V722" s="12"/>
      <c r="W722" s="12"/>
      <c r="X722" s="12"/>
      <c r="Y722" s="12"/>
      <c r="Z722" s="12"/>
    </row>
    <row r="723" customFormat="false" ht="39.75" hidden="false" customHeight="true" outlineLevel="0" collapsed="false">
      <c r="A723" s="5"/>
      <c r="B723" s="137"/>
      <c r="C723" s="137"/>
      <c r="D723" s="137"/>
      <c r="E723" s="147"/>
      <c r="F723" s="137"/>
      <c r="G723" s="137"/>
      <c r="H723" s="146"/>
      <c r="I723" s="144"/>
      <c r="J723" s="144"/>
      <c r="K723" s="144"/>
      <c r="L723" s="137"/>
      <c r="M723" s="5"/>
      <c r="N723" s="12"/>
      <c r="O723" s="12"/>
      <c r="P723" s="12"/>
      <c r="Q723" s="12"/>
      <c r="R723" s="12"/>
      <c r="S723" s="12"/>
      <c r="T723" s="12"/>
      <c r="U723" s="12"/>
      <c r="V723" s="12"/>
      <c r="W723" s="12"/>
      <c r="X723" s="12"/>
      <c r="Y723" s="12"/>
      <c r="Z723" s="12"/>
    </row>
    <row r="724" customFormat="false" ht="39.75" hidden="false" customHeight="true" outlineLevel="0" collapsed="false">
      <c r="A724" s="5"/>
      <c r="B724" s="137"/>
      <c r="C724" s="137"/>
      <c r="D724" s="137"/>
      <c r="E724" s="147"/>
      <c r="F724" s="137"/>
      <c r="G724" s="137"/>
      <c r="H724" s="146"/>
      <c r="I724" s="144"/>
      <c r="J724" s="144"/>
      <c r="K724" s="144"/>
      <c r="L724" s="137"/>
      <c r="M724" s="5"/>
      <c r="N724" s="12"/>
      <c r="O724" s="12"/>
      <c r="P724" s="12"/>
      <c r="Q724" s="12"/>
      <c r="R724" s="12"/>
      <c r="S724" s="12"/>
      <c r="T724" s="12"/>
      <c r="U724" s="12"/>
      <c r="V724" s="12"/>
      <c r="W724" s="12"/>
      <c r="X724" s="12"/>
      <c r="Y724" s="12"/>
      <c r="Z724" s="12"/>
    </row>
    <row r="725" customFormat="false" ht="39.75" hidden="false" customHeight="true" outlineLevel="0" collapsed="false">
      <c r="A725" s="5"/>
      <c r="B725" s="137"/>
      <c r="C725" s="137"/>
      <c r="D725" s="137"/>
      <c r="E725" s="147"/>
      <c r="F725" s="137"/>
      <c r="G725" s="137"/>
      <c r="H725" s="146"/>
      <c r="I725" s="144"/>
      <c r="J725" s="144"/>
      <c r="K725" s="144"/>
      <c r="L725" s="137"/>
      <c r="M725" s="5"/>
      <c r="N725" s="12"/>
      <c r="O725" s="12"/>
      <c r="P725" s="12"/>
      <c r="Q725" s="12"/>
      <c r="R725" s="12"/>
      <c r="S725" s="12"/>
      <c r="T725" s="12"/>
      <c r="U725" s="12"/>
      <c r="V725" s="12"/>
      <c r="W725" s="12"/>
      <c r="X725" s="12"/>
      <c r="Y725" s="12"/>
      <c r="Z725" s="12"/>
    </row>
    <row r="726" customFormat="false" ht="39.75" hidden="false" customHeight="true" outlineLevel="0" collapsed="false">
      <c r="A726" s="5"/>
      <c r="B726" s="137"/>
      <c r="C726" s="137"/>
      <c r="D726" s="137"/>
      <c r="E726" s="147"/>
      <c r="F726" s="137"/>
      <c r="G726" s="137"/>
      <c r="H726" s="146"/>
      <c r="I726" s="144"/>
      <c r="J726" s="144"/>
      <c r="K726" s="144"/>
      <c r="L726" s="137"/>
      <c r="M726" s="5"/>
      <c r="N726" s="12"/>
      <c r="O726" s="12"/>
      <c r="P726" s="12"/>
      <c r="Q726" s="12"/>
      <c r="R726" s="12"/>
      <c r="S726" s="12"/>
      <c r="T726" s="12"/>
      <c r="U726" s="12"/>
      <c r="V726" s="12"/>
      <c r="W726" s="12"/>
      <c r="X726" s="12"/>
      <c r="Y726" s="12"/>
      <c r="Z726" s="12"/>
    </row>
    <row r="727" customFormat="false" ht="39.75" hidden="false" customHeight="true" outlineLevel="0" collapsed="false">
      <c r="A727" s="5"/>
      <c r="B727" s="137"/>
      <c r="C727" s="137"/>
      <c r="D727" s="137"/>
      <c r="E727" s="147"/>
      <c r="F727" s="137"/>
      <c r="G727" s="137"/>
      <c r="H727" s="146"/>
      <c r="I727" s="144"/>
      <c r="J727" s="144"/>
      <c r="K727" s="144"/>
      <c r="L727" s="137"/>
      <c r="M727" s="5"/>
      <c r="N727" s="12"/>
      <c r="O727" s="12"/>
      <c r="P727" s="12"/>
      <c r="Q727" s="12"/>
      <c r="R727" s="12"/>
      <c r="S727" s="12"/>
      <c r="T727" s="12"/>
      <c r="U727" s="12"/>
      <c r="V727" s="12"/>
      <c r="W727" s="12"/>
      <c r="X727" s="12"/>
      <c r="Y727" s="12"/>
      <c r="Z727" s="12"/>
    </row>
    <row r="728" customFormat="false" ht="39.75" hidden="false" customHeight="true" outlineLevel="0" collapsed="false">
      <c r="A728" s="5"/>
      <c r="B728" s="137"/>
      <c r="C728" s="137"/>
      <c r="D728" s="137"/>
      <c r="E728" s="147"/>
      <c r="F728" s="137"/>
      <c r="G728" s="137"/>
      <c r="H728" s="146"/>
      <c r="I728" s="144"/>
      <c r="J728" s="144"/>
      <c r="K728" s="144"/>
      <c r="L728" s="137"/>
      <c r="M728" s="5"/>
      <c r="N728" s="12"/>
      <c r="O728" s="12"/>
      <c r="P728" s="12"/>
      <c r="Q728" s="12"/>
      <c r="R728" s="12"/>
      <c r="S728" s="12"/>
      <c r="T728" s="12"/>
      <c r="U728" s="12"/>
      <c r="V728" s="12"/>
      <c r="W728" s="12"/>
      <c r="X728" s="12"/>
      <c r="Y728" s="12"/>
      <c r="Z728" s="12"/>
    </row>
    <row r="729" customFormat="false" ht="39.75" hidden="false" customHeight="true" outlineLevel="0" collapsed="false">
      <c r="A729" s="5"/>
      <c r="B729" s="137"/>
      <c r="C729" s="137"/>
      <c r="D729" s="137"/>
      <c r="E729" s="147"/>
      <c r="F729" s="137"/>
      <c r="G729" s="137"/>
      <c r="H729" s="146"/>
      <c r="I729" s="144"/>
      <c r="J729" s="144"/>
      <c r="K729" s="144"/>
      <c r="L729" s="137"/>
      <c r="M729" s="5"/>
      <c r="N729" s="12"/>
      <c r="O729" s="12"/>
      <c r="P729" s="12"/>
      <c r="Q729" s="12"/>
      <c r="R729" s="12"/>
      <c r="S729" s="12"/>
      <c r="T729" s="12"/>
      <c r="U729" s="12"/>
      <c r="V729" s="12"/>
      <c r="W729" s="12"/>
      <c r="X729" s="12"/>
      <c r="Y729" s="12"/>
      <c r="Z729" s="12"/>
    </row>
    <row r="730" customFormat="false" ht="39.75" hidden="false" customHeight="true" outlineLevel="0" collapsed="false">
      <c r="A730" s="5"/>
      <c r="B730" s="137"/>
      <c r="C730" s="137"/>
      <c r="D730" s="137"/>
      <c r="E730" s="147"/>
      <c r="F730" s="137"/>
      <c r="G730" s="137"/>
      <c r="H730" s="146"/>
      <c r="I730" s="144"/>
      <c r="J730" s="144"/>
      <c r="K730" s="144"/>
      <c r="L730" s="137"/>
      <c r="M730" s="5"/>
      <c r="N730" s="12"/>
      <c r="O730" s="12"/>
      <c r="P730" s="12"/>
      <c r="Q730" s="12"/>
      <c r="R730" s="12"/>
      <c r="S730" s="12"/>
      <c r="T730" s="12"/>
      <c r="U730" s="12"/>
      <c r="V730" s="12"/>
      <c r="W730" s="12"/>
      <c r="X730" s="12"/>
      <c r="Y730" s="12"/>
      <c r="Z730" s="12"/>
    </row>
    <row r="731" customFormat="false" ht="39.75" hidden="false" customHeight="true" outlineLevel="0" collapsed="false">
      <c r="A731" s="5"/>
      <c r="B731" s="137"/>
      <c r="C731" s="137"/>
      <c r="D731" s="137"/>
      <c r="E731" s="147"/>
      <c r="F731" s="137"/>
      <c r="G731" s="137"/>
      <c r="H731" s="146"/>
      <c r="I731" s="144"/>
      <c r="J731" s="144"/>
      <c r="K731" s="144"/>
      <c r="L731" s="137"/>
      <c r="M731" s="5"/>
      <c r="N731" s="12"/>
      <c r="O731" s="12"/>
      <c r="P731" s="12"/>
      <c r="Q731" s="12"/>
      <c r="R731" s="12"/>
      <c r="S731" s="12"/>
      <c r="T731" s="12"/>
      <c r="U731" s="12"/>
      <c r="V731" s="12"/>
      <c r="W731" s="12"/>
      <c r="X731" s="12"/>
      <c r="Y731" s="12"/>
      <c r="Z731" s="12"/>
    </row>
    <row r="732" customFormat="false" ht="39.75" hidden="false" customHeight="true" outlineLevel="0" collapsed="false">
      <c r="A732" s="5"/>
      <c r="B732" s="137"/>
      <c r="C732" s="137"/>
      <c r="D732" s="137"/>
      <c r="E732" s="147"/>
      <c r="F732" s="137"/>
      <c r="G732" s="137"/>
      <c r="H732" s="146"/>
      <c r="I732" s="144"/>
      <c r="J732" s="144"/>
      <c r="K732" s="144"/>
      <c r="L732" s="137"/>
      <c r="M732" s="5"/>
      <c r="N732" s="12"/>
      <c r="O732" s="12"/>
      <c r="P732" s="12"/>
      <c r="Q732" s="12"/>
      <c r="R732" s="12"/>
      <c r="S732" s="12"/>
      <c r="T732" s="12"/>
      <c r="U732" s="12"/>
      <c r="V732" s="12"/>
      <c r="W732" s="12"/>
      <c r="X732" s="12"/>
      <c r="Y732" s="12"/>
      <c r="Z732" s="12"/>
    </row>
    <row r="733" customFormat="false" ht="39.75" hidden="false" customHeight="true" outlineLevel="0" collapsed="false">
      <c r="A733" s="5"/>
      <c r="B733" s="137"/>
      <c r="C733" s="137"/>
      <c r="D733" s="137"/>
      <c r="E733" s="147"/>
      <c r="F733" s="137"/>
      <c r="G733" s="137"/>
      <c r="H733" s="146"/>
      <c r="I733" s="144"/>
      <c r="J733" s="144"/>
      <c r="K733" s="144"/>
      <c r="L733" s="137"/>
      <c r="M733" s="5"/>
      <c r="N733" s="12"/>
      <c r="O733" s="12"/>
      <c r="P733" s="12"/>
      <c r="Q733" s="12"/>
      <c r="R733" s="12"/>
      <c r="S733" s="12"/>
      <c r="T733" s="12"/>
      <c r="U733" s="12"/>
      <c r="V733" s="12"/>
      <c r="W733" s="12"/>
      <c r="X733" s="12"/>
      <c r="Y733" s="12"/>
      <c r="Z733" s="12"/>
    </row>
    <row r="734" customFormat="false" ht="39.75" hidden="false" customHeight="true" outlineLevel="0" collapsed="false">
      <c r="A734" s="5"/>
      <c r="B734" s="137"/>
      <c r="C734" s="137"/>
      <c r="D734" s="137"/>
      <c r="E734" s="147"/>
      <c r="F734" s="137"/>
      <c r="G734" s="137"/>
      <c r="H734" s="146"/>
      <c r="I734" s="144"/>
      <c r="J734" s="144"/>
      <c r="K734" s="144"/>
      <c r="L734" s="137"/>
      <c r="M734" s="5"/>
      <c r="N734" s="12"/>
      <c r="O734" s="12"/>
      <c r="P734" s="12"/>
      <c r="Q734" s="12"/>
      <c r="R734" s="12"/>
      <c r="S734" s="12"/>
      <c r="T734" s="12"/>
      <c r="U734" s="12"/>
      <c r="V734" s="12"/>
      <c r="W734" s="12"/>
      <c r="X734" s="12"/>
      <c r="Y734" s="12"/>
      <c r="Z734" s="12"/>
    </row>
    <row r="735" customFormat="false" ht="39.75" hidden="false" customHeight="true" outlineLevel="0" collapsed="false">
      <c r="A735" s="5"/>
      <c r="B735" s="137"/>
      <c r="C735" s="137"/>
      <c r="D735" s="137"/>
      <c r="E735" s="147"/>
      <c r="F735" s="137"/>
      <c r="G735" s="137"/>
      <c r="H735" s="146"/>
      <c r="I735" s="144"/>
      <c r="J735" s="144"/>
      <c r="K735" s="144"/>
      <c r="L735" s="137"/>
      <c r="M735" s="5"/>
      <c r="N735" s="12"/>
      <c r="O735" s="12"/>
      <c r="P735" s="12"/>
      <c r="Q735" s="12"/>
      <c r="R735" s="12"/>
      <c r="S735" s="12"/>
      <c r="T735" s="12"/>
      <c r="U735" s="12"/>
      <c r="V735" s="12"/>
      <c r="W735" s="12"/>
      <c r="X735" s="12"/>
      <c r="Y735" s="12"/>
      <c r="Z735" s="12"/>
    </row>
    <row r="736" customFormat="false" ht="39.75" hidden="false" customHeight="true" outlineLevel="0" collapsed="false">
      <c r="A736" s="5"/>
      <c r="B736" s="137"/>
      <c r="C736" s="137"/>
      <c r="D736" s="137"/>
      <c r="E736" s="147"/>
      <c r="F736" s="137"/>
      <c r="G736" s="137"/>
      <c r="H736" s="146"/>
      <c r="I736" s="144"/>
      <c r="J736" s="144"/>
      <c r="K736" s="144"/>
      <c r="L736" s="137"/>
      <c r="M736" s="5"/>
      <c r="N736" s="12"/>
      <c r="O736" s="12"/>
      <c r="P736" s="12"/>
      <c r="Q736" s="12"/>
      <c r="R736" s="12"/>
      <c r="S736" s="12"/>
      <c r="T736" s="12"/>
      <c r="U736" s="12"/>
      <c r="V736" s="12"/>
      <c r="W736" s="12"/>
      <c r="X736" s="12"/>
      <c r="Y736" s="12"/>
      <c r="Z736" s="12"/>
    </row>
    <row r="737" customFormat="false" ht="39.75" hidden="false" customHeight="true" outlineLevel="0" collapsed="false">
      <c r="A737" s="5"/>
      <c r="B737" s="137"/>
      <c r="C737" s="137"/>
      <c r="D737" s="137"/>
      <c r="E737" s="147"/>
      <c r="F737" s="137"/>
      <c r="G737" s="137"/>
      <c r="H737" s="146"/>
      <c r="I737" s="144"/>
      <c r="J737" s="144"/>
      <c r="K737" s="144"/>
      <c r="L737" s="137"/>
      <c r="M737" s="5"/>
      <c r="N737" s="12"/>
      <c r="O737" s="12"/>
      <c r="P737" s="12"/>
      <c r="Q737" s="12"/>
      <c r="R737" s="12"/>
      <c r="S737" s="12"/>
      <c r="T737" s="12"/>
      <c r="U737" s="12"/>
      <c r="V737" s="12"/>
      <c r="W737" s="12"/>
      <c r="X737" s="12"/>
      <c r="Y737" s="12"/>
      <c r="Z737" s="12"/>
    </row>
    <row r="738" customFormat="false" ht="39.75" hidden="false" customHeight="true" outlineLevel="0" collapsed="false">
      <c r="A738" s="5"/>
      <c r="B738" s="137"/>
      <c r="C738" s="137"/>
      <c r="D738" s="137"/>
      <c r="E738" s="147"/>
      <c r="F738" s="137"/>
      <c r="G738" s="137"/>
      <c r="H738" s="146"/>
      <c r="I738" s="144"/>
      <c r="J738" s="144"/>
      <c r="K738" s="144"/>
      <c r="L738" s="137"/>
      <c r="M738" s="5"/>
      <c r="N738" s="12"/>
      <c r="O738" s="12"/>
      <c r="P738" s="12"/>
      <c r="Q738" s="12"/>
      <c r="R738" s="12"/>
      <c r="S738" s="12"/>
      <c r="T738" s="12"/>
      <c r="U738" s="12"/>
      <c r="V738" s="12"/>
      <c r="W738" s="12"/>
      <c r="X738" s="12"/>
      <c r="Y738" s="12"/>
      <c r="Z738" s="12"/>
    </row>
    <row r="739" customFormat="false" ht="39.75" hidden="false" customHeight="true" outlineLevel="0" collapsed="false">
      <c r="A739" s="5"/>
      <c r="B739" s="137"/>
      <c r="C739" s="137"/>
      <c r="D739" s="137"/>
      <c r="E739" s="147"/>
      <c r="F739" s="137"/>
      <c r="G739" s="137"/>
      <c r="H739" s="146"/>
      <c r="I739" s="144"/>
      <c r="J739" s="144"/>
      <c r="K739" s="144"/>
      <c r="L739" s="137"/>
      <c r="M739" s="5"/>
      <c r="N739" s="12"/>
      <c r="O739" s="12"/>
      <c r="P739" s="12"/>
      <c r="Q739" s="12"/>
      <c r="R739" s="12"/>
      <c r="S739" s="12"/>
      <c r="T739" s="12"/>
      <c r="U739" s="12"/>
      <c r="V739" s="12"/>
      <c r="W739" s="12"/>
      <c r="X739" s="12"/>
      <c r="Y739" s="12"/>
      <c r="Z739" s="12"/>
    </row>
    <row r="740" customFormat="false" ht="39.75" hidden="false" customHeight="true" outlineLevel="0" collapsed="false">
      <c r="A740" s="5"/>
      <c r="B740" s="137"/>
      <c r="C740" s="137"/>
      <c r="D740" s="137"/>
      <c r="E740" s="147"/>
      <c r="F740" s="137"/>
      <c r="G740" s="137"/>
      <c r="H740" s="146"/>
      <c r="I740" s="144"/>
      <c r="J740" s="144"/>
      <c r="K740" s="144"/>
      <c r="L740" s="137"/>
      <c r="M740" s="5"/>
      <c r="N740" s="12"/>
      <c r="O740" s="12"/>
      <c r="P740" s="12"/>
      <c r="Q740" s="12"/>
      <c r="R740" s="12"/>
      <c r="S740" s="12"/>
      <c r="T740" s="12"/>
      <c r="U740" s="12"/>
      <c r="V740" s="12"/>
      <c r="W740" s="12"/>
      <c r="X740" s="12"/>
      <c r="Y740" s="12"/>
      <c r="Z740" s="12"/>
    </row>
    <row r="741" customFormat="false" ht="39.75" hidden="false" customHeight="true" outlineLevel="0" collapsed="false">
      <c r="A741" s="5"/>
      <c r="B741" s="137"/>
      <c r="C741" s="137"/>
      <c r="D741" s="137"/>
      <c r="E741" s="147"/>
      <c r="F741" s="137"/>
      <c r="G741" s="137"/>
      <c r="H741" s="146"/>
      <c r="I741" s="144"/>
      <c r="J741" s="144"/>
      <c r="K741" s="144"/>
      <c r="L741" s="137"/>
      <c r="M741" s="5"/>
      <c r="N741" s="12"/>
      <c r="O741" s="12"/>
      <c r="P741" s="12"/>
      <c r="Q741" s="12"/>
      <c r="R741" s="12"/>
      <c r="S741" s="12"/>
      <c r="T741" s="12"/>
      <c r="U741" s="12"/>
      <c r="V741" s="12"/>
      <c r="W741" s="12"/>
      <c r="X741" s="12"/>
      <c r="Y741" s="12"/>
      <c r="Z741" s="12"/>
    </row>
    <row r="742" customFormat="false" ht="39.75" hidden="false" customHeight="true" outlineLevel="0" collapsed="false">
      <c r="A742" s="5"/>
      <c r="B742" s="137"/>
      <c r="C742" s="137"/>
      <c r="D742" s="137"/>
      <c r="E742" s="147"/>
      <c r="F742" s="137"/>
      <c r="G742" s="137"/>
      <c r="H742" s="146"/>
      <c r="I742" s="144"/>
      <c r="J742" s="144"/>
      <c r="K742" s="144"/>
      <c r="L742" s="137"/>
      <c r="M742" s="5"/>
      <c r="N742" s="12"/>
      <c r="O742" s="12"/>
      <c r="P742" s="12"/>
      <c r="Q742" s="12"/>
      <c r="R742" s="12"/>
      <c r="S742" s="12"/>
      <c r="T742" s="12"/>
      <c r="U742" s="12"/>
      <c r="V742" s="12"/>
      <c r="W742" s="12"/>
      <c r="X742" s="12"/>
      <c r="Y742" s="12"/>
      <c r="Z742" s="12"/>
    </row>
    <row r="743" customFormat="false" ht="39.75" hidden="false" customHeight="true" outlineLevel="0" collapsed="false">
      <c r="A743" s="5"/>
      <c r="B743" s="137"/>
      <c r="C743" s="137"/>
      <c r="D743" s="137"/>
      <c r="E743" s="147"/>
      <c r="F743" s="137"/>
      <c r="G743" s="137"/>
      <c r="H743" s="146"/>
      <c r="I743" s="144"/>
      <c r="J743" s="144"/>
      <c r="K743" s="144"/>
      <c r="L743" s="137"/>
      <c r="M743" s="5"/>
      <c r="N743" s="12"/>
      <c r="O743" s="12"/>
      <c r="P743" s="12"/>
      <c r="Q743" s="12"/>
      <c r="R743" s="12"/>
      <c r="S743" s="12"/>
      <c r="T743" s="12"/>
      <c r="U743" s="12"/>
      <c r="V743" s="12"/>
      <c r="W743" s="12"/>
      <c r="X743" s="12"/>
      <c r="Y743" s="12"/>
      <c r="Z743" s="12"/>
    </row>
    <row r="744" customFormat="false" ht="39.75" hidden="false" customHeight="true" outlineLevel="0" collapsed="false">
      <c r="A744" s="5"/>
      <c r="B744" s="137"/>
      <c r="C744" s="137"/>
      <c r="D744" s="137"/>
      <c r="E744" s="147"/>
      <c r="F744" s="137"/>
      <c r="G744" s="137"/>
      <c r="H744" s="146"/>
      <c r="I744" s="144"/>
      <c r="J744" s="144"/>
      <c r="K744" s="144"/>
      <c r="L744" s="137"/>
      <c r="M744" s="5"/>
      <c r="N744" s="12"/>
      <c r="O744" s="12"/>
      <c r="P744" s="12"/>
      <c r="Q744" s="12"/>
      <c r="R744" s="12"/>
      <c r="S744" s="12"/>
      <c r="T744" s="12"/>
      <c r="U744" s="12"/>
      <c r="V744" s="12"/>
      <c r="W744" s="12"/>
      <c r="X744" s="12"/>
      <c r="Y744" s="12"/>
      <c r="Z744" s="12"/>
    </row>
    <row r="745" customFormat="false" ht="39.75" hidden="false" customHeight="true" outlineLevel="0" collapsed="false">
      <c r="A745" s="5"/>
      <c r="B745" s="137"/>
      <c r="C745" s="137"/>
      <c r="D745" s="137"/>
      <c r="E745" s="147"/>
      <c r="F745" s="137"/>
      <c r="G745" s="137"/>
      <c r="H745" s="146"/>
      <c r="I745" s="144"/>
      <c r="J745" s="144"/>
      <c r="K745" s="144"/>
      <c r="L745" s="137"/>
      <c r="M745" s="5"/>
      <c r="N745" s="12"/>
      <c r="O745" s="12"/>
      <c r="P745" s="12"/>
      <c r="Q745" s="12"/>
      <c r="R745" s="12"/>
      <c r="S745" s="12"/>
      <c r="T745" s="12"/>
      <c r="U745" s="12"/>
      <c r="V745" s="12"/>
      <c r="W745" s="12"/>
      <c r="X745" s="12"/>
      <c r="Y745" s="12"/>
      <c r="Z745" s="12"/>
    </row>
    <row r="746" customFormat="false" ht="39.75" hidden="false" customHeight="true" outlineLevel="0" collapsed="false">
      <c r="A746" s="5"/>
      <c r="B746" s="137"/>
      <c r="C746" s="137"/>
      <c r="D746" s="137"/>
      <c r="E746" s="147"/>
      <c r="F746" s="137"/>
      <c r="G746" s="137"/>
      <c r="H746" s="146"/>
      <c r="I746" s="144"/>
      <c r="J746" s="144"/>
      <c r="K746" s="144"/>
      <c r="L746" s="137"/>
      <c r="M746" s="5"/>
      <c r="N746" s="12"/>
      <c r="O746" s="12"/>
      <c r="P746" s="12"/>
      <c r="Q746" s="12"/>
      <c r="R746" s="12"/>
      <c r="S746" s="12"/>
      <c r="T746" s="12"/>
      <c r="U746" s="12"/>
      <c r="V746" s="12"/>
      <c r="W746" s="12"/>
      <c r="X746" s="12"/>
      <c r="Y746" s="12"/>
      <c r="Z746" s="12"/>
    </row>
    <row r="747" customFormat="false" ht="39.75" hidden="false" customHeight="true" outlineLevel="0" collapsed="false">
      <c r="A747" s="5"/>
      <c r="B747" s="137"/>
      <c r="C747" s="137"/>
      <c r="D747" s="137"/>
      <c r="E747" s="147"/>
      <c r="F747" s="137"/>
      <c r="G747" s="137"/>
      <c r="H747" s="146"/>
      <c r="I747" s="144"/>
      <c r="J747" s="144"/>
      <c r="K747" s="144"/>
      <c r="L747" s="137"/>
      <c r="M747" s="5"/>
      <c r="N747" s="12"/>
      <c r="O747" s="12"/>
      <c r="P747" s="12"/>
      <c r="Q747" s="12"/>
      <c r="R747" s="12"/>
      <c r="S747" s="12"/>
      <c r="T747" s="12"/>
      <c r="U747" s="12"/>
      <c r="V747" s="12"/>
      <c r="W747" s="12"/>
      <c r="X747" s="12"/>
      <c r="Y747" s="12"/>
      <c r="Z747" s="12"/>
    </row>
    <row r="748" customFormat="false" ht="39.75" hidden="false" customHeight="true" outlineLevel="0" collapsed="false">
      <c r="A748" s="5"/>
      <c r="B748" s="137"/>
      <c r="C748" s="137"/>
      <c r="D748" s="137"/>
      <c r="E748" s="147"/>
      <c r="F748" s="137"/>
      <c r="G748" s="137"/>
      <c r="H748" s="146"/>
      <c r="I748" s="144"/>
      <c r="J748" s="144"/>
      <c r="K748" s="144"/>
      <c r="L748" s="137"/>
      <c r="M748" s="5"/>
      <c r="N748" s="12"/>
      <c r="O748" s="12"/>
      <c r="P748" s="12"/>
      <c r="Q748" s="12"/>
      <c r="R748" s="12"/>
      <c r="S748" s="12"/>
      <c r="T748" s="12"/>
      <c r="U748" s="12"/>
      <c r="V748" s="12"/>
      <c r="W748" s="12"/>
      <c r="X748" s="12"/>
      <c r="Y748" s="12"/>
      <c r="Z748" s="12"/>
    </row>
    <row r="749" customFormat="false" ht="39.75" hidden="false" customHeight="true" outlineLevel="0" collapsed="false">
      <c r="A749" s="5"/>
      <c r="B749" s="137"/>
      <c r="C749" s="137"/>
      <c r="D749" s="137"/>
      <c r="E749" s="147"/>
      <c r="F749" s="137"/>
      <c r="G749" s="137"/>
      <c r="H749" s="146"/>
      <c r="I749" s="144"/>
      <c r="J749" s="144"/>
      <c r="K749" s="144"/>
      <c r="L749" s="137"/>
      <c r="M749" s="5"/>
      <c r="N749" s="12"/>
      <c r="O749" s="12"/>
      <c r="P749" s="12"/>
      <c r="Q749" s="12"/>
      <c r="R749" s="12"/>
      <c r="S749" s="12"/>
      <c r="T749" s="12"/>
      <c r="U749" s="12"/>
      <c r="V749" s="12"/>
      <c r="W749" s="12"/>
      <c r="X749" s="12"/>
      <c r="Y749" s="12"/>
      <c r="Z749" s="12"/>
    </row>
    <row r="750" customFormat="false" ht="39.75" hidden="false" customHeight="true" outlineLevel="0" collapsed="false">
      <c r="A750" s="5"/>
      <c r="B750" s="137"/>
      <c r="C750" s="137"/>
      <c r="D750" s="137"/>
      <c r="E750" s="147"/>
      <c r="F750" s="137"/>
      <c r="G750" s="137"/>
      <c r="H750" s="146"/>
      <c r="I750" s="144"/>
      <c r="J750" s="144"/>
      <c r="K750" s="144"/>
      <c r="L750" s="137"/>
      <c r="M750" s="5"/>
      <c r="N750" s="12"/>
      <c r="O750" s="12"/>
      <c r="P750" s="12"/>
      <c r="Q750" s="12"/>
      <c r="R750" s="12"/>
      <c r="S750" s="12"/>
      <c r="T750" s="12"/>
      <c r="U750" s="12"/>
      <c r="V750" s="12"/>
      <c r="W750" s="12"/>
      <c r="X750" s="12"/>
      <c r="Y750" s="12"/>
      <c r="Z750" s="12"/>
    </row>
    <row r="751" customFormat="false" ht="39.75" hidden="false" customHeight="true" outlineLevel="0" collapsed="false">
      <c r="A751" s="5"/>
      <c r="B751" s="137"/>
      <c r="C751" s="137"/>
      <c r="D751" s="137"/>
      <c r="E751" s="147"/>
      <c r="F751" s="137"/>
      <c r="G751" s="137"/>
      <c r="H751" s="146"/>
      <c r="I751" s="144"/>
      <c r="J751" s="144"/>
      <c r="K751" s="144"/>
      <c r="L751" s="137"/>
      <c r="M751" s="5"/>
      <c r="N751" s="12"/>
      <c r="O751" s="12"/>
      <c r="P751" s="12"/>
      <c r="Q751" s="12"/>
      <c r="R751" s="12"/>
      <c r="S751" s="12"/>
      <c r="T751" s="12"/>
      <c r="U751" s="12"/>
      <c r="V751" s="12"/>
      <c r="W751" s="12"/>
      <c r="X751" s="12"/>
      <c r="Y751" s="12"/>
      <c r="Z751" s="12"/>
    </row>
    <row r="752" customFormat="false" ht="39.75" hidden="false" customHeight="true" outlineLevel="0" collapsed="false">
      <c r="A752" s="5"/>
      <c r="B752" s="137"/>
      <c r="C752" s="137"/>
      <c r="D752" s="137"/>
      <c r="E752" s="147"/>
      <c r="F752" s="137"/>
      <c r="G752" s="137"/>
      <c r="H752" s="146"/>
      <c r="I752" s="144"/>
      <c r="J752" s="144"/>
      <c r="K752" s="144"/>
      <c r="L752" s="137"/>
      <c r="M752" s="5"/>
      <c r="N752" s="12"/>
      <c r="O752" s="12"/>
      <c r="P752" s="12"/>
      <c r="Q752" s="12"/>
      <c r="R752" s="12"/>
      <c r="S752" s="12"/>
      <c r="T752" s="12"/>
      <c r="U752" s="12"/>
      <c r="V752" s="12"/>
      <c r="W752" s="12"/>
      <c r="X752" s="12"/>
      <c r="Y752" s="12"/>
      <c r="Z752" s="12"/>
    </row>
    <row r="753" customFormat="false" ht="39.75" hidden="false" customHeight="true" outlineLevel="0" collapsed="false">
      <c r="A753" s="5"/>
      <c r="B753" s="137"/>
      <c r="C753" s="137"/>
      <c r="D753" s="137"/>
      <c r="E753" s="147"/>
      <c r="F753" s="137"/>
      <c r="G753" s="137"/>
      <c r="H753" s="146"/>
      <c r="I753" s="144"/>
      <c r="J753" s="144"/>
      <c r="K753" s="144"/>
      <c r="L753" s="137"/>
      <c r="M753" s="5"/>
      <c r="N753" s="12"/>
      <c r="O753" s="12"/>
      <c r="P753" s="12"/>
      <c r="Q753" s="12"/>
      <c r="R753" s="12"/>
      <c r="S753" s="12"/>
      <c r="T753" s="12"/>
      <c r="U753" s="12"/>
      <c r="V753" s="12"/>
      <c r="W753" s="12"/>
      <c r="X753" s="12"/>
      <c r="Y753" s="12"/>
      <c r="Z753" s="12"/>
    </row>
    <row r="754" customFormat="false" ht="39.75" hidden="false" customHeight="true" outlineLevel="0" collapsed="false">
      <c r="A754" s="5"/>
      <c r="B754" s="137"/>
      <c r="C754" s="137"/>
      <c r="D754" s="137"/>
      <c r="E754" s="147"/>
      <c r="F754" s="137"/>
      <c r="G754" s="137"/>
      <c r="H754" s="146"/>
      <c r="I754" s="144"/>
      <c r="J754" s="144"/>
      <c r="K754" s="144"/>
      <c r="L754" s="137"/>
      <c r="M754" s="5"/>
      <c r="N754" s="12"/>
      <c r="O754" s="12"/>
      <c r="P754" s="12"/>
      <c r="Q754" s="12"/>
      <c r="R754" s="12"/>
      <c r="S754" s="12"/>
      <c r="T754" s="12"/>
      <c r="U754" s="12"/>
      <c r="V754" s="12"/>
      <c r="W754" s="12"/>
      <c r="X754" s="12"/>
      <c r="Y754" s="12"/>
      <c r="Z754" s="12"/>
    </row>
    <row r="755" customFormat="false" ht="39.75" hidden="false" customHeight="true" outlineLevel="0" collapsed="false">
      <c r="A755" s="5"/>
      <c r="B755" s="137"/>
      <c r="C755" s="137"/>
      <c r="D755" s="137"/>
      <c r="E755" s="147"/>
      <c r="F755" s="137"/>
      <c r="G755" s="137"/>
      <c r="H755" s="146"/>
      <c r="I755" s="144"/>
      <c r="J755" s="144"/>
      <c r="K755" s="144"/>
      <c r="L755" s="137"/>
      <c r="M755" s="5"/>
      <c r="N755" s="12"/>
      <c r="O755" s="12"/>
      <c r="P755" s="12"/>
      <c r="Q755" s="12"/>
      <c r="R755" s="12"/>
      <c r="S755" s="12"/>
      <c r="T755" s="12"/>
      <c r="U755" s="12"/>
      <c r="V755" s="12"/>
      <c r="W755" s="12"/>
      <c r="X755" s="12"/>
      <c r="Y755" s="12"/>
      <c r="Z755" s="12"/>
    </row>
    <row r="756" customFormat="false" ht="39.75" hidden="false" customHeight="true" outlineLevel="0" collapsed="false">
      <c r="A756" s="5"/>
      <c r="B756" s="137"/>
      <c r="C756" s="137"/>
      <c r="D756" s="137"/>
      <c r="E756" s="147"/>
      <c r="F756" s="137"/>
      <c r="G756" s="137"/>
      <c r="H756" s="146"/>
      <c r="I756" s="144"/>
      <c r="J756" s="144"/>
      <c r="K756" s="144"/>
      <c r="L756" s="137"/>
      <c r="M756" s="5"/>
      <c r="N756" s="12"/>
      <c r="O756" s="12"/>
      <c r="P756" s="12"/>
      <c r="Q756" s="12"/>
      <c r="R756" s="12"/>
      <c r="S756" s="12"/>
      <c r="T756" s="12"/>
      <c r="U756" s="12"/>
      <c r="V756" s="12"/>
      <c r="W756" s="12"/>
      <c r="X756" s="12"/>
      <c r="Y756" s="12"/>
      <c r="Z756" s="12"/>
    </row>
    <row r="757" customFormat="false" ht="39.75" hidden="false" customHeight="true" outlineLevel="0" collapsed="false">
      <c r="A757" s="5"/>
      <c r="B757" s="137"/>
      <c r="C757" s="137"/>
      <c r="D757" s="137"/>
      <c r="E757" s="147"/>
      <c r="F757" s="137"/>
      <c r="G757" s="137"/>
      <c r="H757" s="146"/>
      <c r="I757" s="144"/>
      <c r="J757" s="144"/>
      <c r="K757" s="144"/>
      <c r="L757" s="137"/>
      <c r="M757" s="5"/>
      <c r="N757" s="12"/>
      <c r="O757" s="12"/>
      <c r="P757" s="12"/>
      <c r="Q757" s="12"/>
      <c r="R757" s="12"/>
      <c r="S757" s="12"/>
      <c r="T757" s="12"/>
      <c r="U757" s="12"/>
      <c r="V757" s="12"/>
      <c r="W757" s="12"/>
      <c r="X757" s="12"/>
      <c r="Y757" s="12"/>
      <c r="Z757" s="12"/>
    </row>
    <row r="758" customFormat="false" ht="39.75" hidden="false" customHeight="true" outlineLevel="0" collapsed="false">
      <c r="A758" s="5"/>
      <c r="B758" s="137"/>
      <c r="C758" s="137"/>
      <c r="D758" s="137"/>
      <c r="E758" s="147"/>
      <c r="F758" s="137"/>
      <c r="G758" s="137"/>
      <c r="H758" s="146"/>
      <c r="I758" s="144"/>
      <c r="J758" s="144"/>
      <c r="K758" s="144"/>
      <c r="L758" s="137"/>
      <c r="M758" s="5"/>
      <c r="N758" s="12"/>
      <c r="O758" s="12"/>
      <c r="P758" s="12"/>
      <c r="Q758" s="12"/>
      <c r="R758" s="12"/>
      <c r="S758" s="12"/>
      <c r="T758" s="12"/>
      <c r="U758" s="12"/>
      <c r="V758" s="12"/>
      <c r="W758" s="12"/>
      <c r="X758" s="12"/>
      <c r="Y758" s="12"/>
      <c r="Z758" s="12"/>
    </row>
    <row r="759" customFormat="false" ht="39.75" hidden="false" customHeight="true" outlineLevel="0" collapsed="false">
      <c r="A759" s="5"/>
      <c r="B759" s="137"/>
      <c r="C759" s="137"/>
      <c r="D759" s="137"/>
      <c r="E759" s="147"/>
      <c r="F759" s="137"/>
      <c r="G759" s="137"/>
      <c r="H759" s="146"/>
      <c r="I759" s="144"/>
      <c r="J759" s="144"/>
      <c r="K759" s="144"/>
      <c r="L759" s="137"/>
      <c r="M759" s="5"/>
      <c r="N759" s="12"/>
      <c r="O759" s="12"/>
      <c r="P759" s="12"/>
      <c r="Q759" s="12"/>
      <c r="R759" s="12"/>
      <c r="S759" s="12"/>
      <c r="T759" s="12"/>
      <c r="U759" s="12"/>
      <c r="V759" s="12"/>
      <c r="W759" s="12"/>
      <c r="X759" s="12"/>
      <c r="Y759" s="12"/>
      <c r="Z759" s="12"/>
    </row>
    <row r="760" customFormat="false" ht="39.75" hidden="false" customHeight="true" outlineLevel="0" collapsed="false">
      <c r="A760" s="5"/>
      <c r="B760" s="137"/>
      <c r="C760" s="137"/>
      <c r="D760" s="137"/>
      <c r="E760" s="147"/>
      <c r="F760" s="137"/>
      <c r="G760" s="137"/>
      <c r="H760" s="146"/>
      <c r="I760" s="144"/>
      <c r="J760" s="144"/>
      <c r="K760" s="144"/>
      <c r="L760" s="137"/>
      <c r="M760" s="5"/>
      <c r="N760" s="12"/>
      <c r="O760" s="12"/>
      <c r="P760" s="12"/>
      <c r="Q760" s="12"/>
      <c r="R760" s="12"/>
      <c r="S760" s="12"/>
      <c r="T760" s="12"/>
      <c r="U760" s="12"/>
      <c r="V760" s="12"/>
      <c r="W760" s="12"/>
      <c r="X760" s="12"/>
      <c r="Y760" s="12"/>
      <c r="Z760" s="12"/>
    </row>
    <row r="761" customFormat="false" ht="39.75" hidden="false" customHeight="true" outlineLevel="0" collapsed="false">
      <c r="A761" s="5"/>
      <c r="B761" s="137"/>
      <c r="C761" s="137"/>
      <c r="D761" s="137"/>
      <c r="E761" s="147"/>
      <c r="F761" s="137"/>
      <c r="G761" s="137"/>
      <c r="H761" s="146"/>
      <c r="I761" s="144"/>
      <c r="J761" s="144"/>
      <c r="K761" s="144"/>
      <c r="L761" s="137"/>
      <c r="M761" s="5"/>
      <c r="N761" s="12"/>
      <c r="O761" s="12"/>
      <c r="P761" s="12"/>
      <c r="Q761" s="12"/>
      <c r="R761" s="12"/>
      <c r="S761" s="12"/>
      <c r="T761" s="12"/>
      <c r="U761" s="12"/>
      <c r="V761" s="12"/>
      <c r="W761" s="12"/>
      <c r="X761" s="12"/>
      <c r="Y761" s="12"/>
      <c r="Z761" s="12"/>
    </row>
    <row r="762" customFormat="false" ht="39.75" hidden="false" customHeight="true" outlineLevel="0" collapsed="false">
      <c r="A762" s="5"/>
      <c r="B762" s="137"/>
      <c r="C762" s="137"/>
      <c r="D762" s="137"/>
      <c r="E762" s="147"/>
      <c r="F762" s="137"/>
      <c r="G762" s="137"/>
      <c r="H762" s="146"/>
      <c r="I762" s="144"/>
      <c r="J762" s="144"/>
      <c r="K762" s="144"/>
      <c r="L762" s="137"/>
      <c r="M762" s="5"/>
      <c r="N762" s="12"/>
      <c r="O762" s="12"/>
      <c r="P762" s="12"/>
      <c r="Q762" s="12"/>
      <c r="R762" s="12"/>
      <c r="S762" s="12"/>
      <c r="T762" s="12"/>
      <c r="U762" s="12"/>
      <c r="V762" s="12"/>
      <c r="W762" s="12"/>
      <c r="X762" s="12"/>
      <c r="Y762" s="12"/>
      <c r="Z762" s="12"/>
    </row>
    <row r="763" customFormat="false" ht="39.75" hidden="false" customHeight="true" outlineLevel="0" collapsed="false">
      <c r="A763" s="5"/>
      <c r="B763" s="137"/>
      <c r="C763" s="137"/>
      <c r="D763" s="137"/>
      <c r="E763" s="147"/>
      <c r="F763" s="137"/>
      <c r="G763" s="137"/>
      <c r="H763" s="146"/>
      <c r="I763" s="144"/>
      <c r="J763" s="144"/>
      <c r="K763" s="144"/>
      <c r="L763" s="137"/>
      <c r="M763" s="5"/>
      <c r="N763" s="12"/>
      <c r="O763" s="12"/>
      <c r="P763" s="12"/>
      <c r="Q763" s="12"/>
      <c r="R763" s="12"/>
      <c r="S763" s="12"/>
      <c r="T763" s="12"/>
      <c r="U763" s="12"/>
      <c r="V763" s="12"/>
      <c r="W763" s="12"/>
      <c r="X763" s="12"/>
      <c r="Y763" s="12"/>
      <c r="Z763" s="12"/>
    </row>
    <row r="764" customFormat="false" ht="39.75" hidden="false" customHeight="true" outlineLevel="0" collapsed="false">
      <c r="A764" s="5"/>
      <c r="B764" s="137"/>
      <c r="C764" s="137"/>
      <c r="D764" s="137"/>
      <c r="E764" s="147"/>
      <c r="F764" s="137"/>
      <c r="G764" s="137"/>
      <c r="H764" s="146"/>
      <c r="I764" s="144"/>
      <c r="J764" s="144"/>
      <c r="K764" s="144"/>
      <c r="L764" s="137"/>
      <c r="M764" s="5"/>
      <c r="N764" s="12"/>
      <c r="O764" s="12"/>
      <c r="P764" s="12"/>
      <c r="Q764" s="12"/>
      <c r="R764" s="12"/>
      <c r="S764" s="12"/>
      <c r="T764" s="12"/>
      <c r="U764" s="12"/>
      <c r="V764" s="12"/>
      <c r="W764" s="12"/>
      <c r="X764" s="12"/>
      <c r="Y764" s="12"/>
      <c r="Z764" s="12"/>
    </row>
    <row r="765" customFormat="false" ht="39.75" hidden="false" customHeight="true" outlineLevel="0" collapsed="false">
      <c r="A765" s="5"/>
      <c r="B765" s="137"/>
      <c r="C765" s="137"/>
      <c r="D765" s="137"/>
      <c r="E765" s="147"/>
      <c r="F765" s="137"/>
      <c r="G765" s="137"/>
      <c r="H765" s="146"/>
      <c r="I765" s="144"/>
      <c r="J765" s="144"/>
      <c r="K765" s="144"/>
      <c r="L765" s="137"/>
      <c r="M765" s="5"/>
      <c r="N765" s="12"/>
      <c r="O765" s="12"/>
      <c r="P765" s="12"/>
      <c r="Q765" s="12"/>
      <c r="R765" s="12"/>
      <c r="S765" s="12"/>
      <c r="T765" s="12"/>
      <c r="U765" s="12"/>
      <c r="V765" s="12"/>
      <c r="W765" s="12"/>
      <c r="X765" s="12"/>
      <c r="Y765" s="12"/>
      <c r="Z765" s="12"/>
    </row>
    <row r="766" customFormat="false" ht="39.75" hidden="false" customHeight="true" outlineLevel="0" collapsed="false">
      <c r="A766" s="5"/>
      <c r="B766" s="137"/>
      <c r="C766" s="137"/>
      <c r="D766" s="137"/>
      <c r="E766" s="147"/>
      <c r="F766" s="137"/>
      <c r="G766" s="137"/>
      <c r="H766" s="146"/>
      <c r="I766" s="144"/>
      <c r="J766" s="144"/>
      <c r="K766" s="144"/>
      <c r="L766" s="137"/>
      <c r="M766" s="5"/>
      <c r="N766" s="12"/>
      <c r="O766" s="12"/>
      <c r="P766" s="12"/>
      <c r="Q766" s="12"/>
      <c r="R766" s="12"/>
      <c r="S766" s="12"/>
      <c r="T766" s="12"/>
      <c r="U766" s="12"/>
      <c r="V766" s="12"/>
      <c r="W766" s="12"/>
      <c r="X766" s="12"/>
      <c r="Y766" s="12"/>
      <c r="Z766" s="12"/>
    </row>
    <row r="767" customFormat="false" ht="39.75" hidden="false" customHeight="true" outlineLevel="0" collapsed="false">
      <c r="A767" s="5"/>
      <c r="B767" s="137"/>
      <c r="C767" s="137"/>
      <c r="D767" s="137"/>
      <c r="E767" s="147"/>
      <c r="F767" s="137"/>
      <c r="G767" s="137"/>
      <c r="H767" s="146"/>
      <c r="I767" s="144"/>
      <c r="J767" s="144"/>
      <c r="K767" s="144"/>
      <c r="L767" s="137"/>
      <c r="M767" s="5"/>
      <c r="N767" s="12"/>
      <c r="O767" s="12"/>
      <c r="P767" s="12"/>
      <c r="Q767" s="12"/>
      <c r="R767" s="12"/>
      <c r="S767" s="12"/>
      <c r="T767" s="12"/>
      <c r="U767" s="12"/>
      <c r="V767" s="12"/>
      <c r="W767" s="12"/>
      <c r="X767" s="12"/>
      <c r="Y767" s="12"/>
      <c r="Z767" s="12"/>
    </row>
    <row r="768" customFormat="false" ht="39.75" hidden="false" customHeight="true" outlineLevel="0" collapsed="false">
      <c r="A768" s="5"/>
      <c r="B768" s="137"/>
      <c r="C768" s="137"/>
      <c r="D768" s="137"/>
      <c r="E768" s="147"/>
      <c r="F768" s="137"/>
      <c r="G768" s="137"/>
      <c r="H768" s="146"/>
      <c r="I768" s="144"/>
      <c r="J768" s="144"/>
      <c r="K768" s="144"/>
      <c r="L768" s="137"/>
      <c r="M768" s="5"/>
      <c r="N768" s="12"/>
      <c r="O768" s="12"/>
      <c r="P768" s="12"/>
      <c r="Q768" s="12"/>
      <c r="R768" s="12"/>
      <c r="S768" s="12"/>
      <c r="T768" s="12"/>
      <c r="U768" s="12"/>
      <c r="V768" s="12"/>
      <c r="W768" s="12"/>
      <c r="X768" s="12"/>
      <c r="Y768" s="12"/>
      <c r="Z768" s="12"/>
    </row>
    <row r="769" customFormat="false" ht="39.75" hidden="false" customHeight="true" outlineLevel="0" collapsed="false">
      <c r="A769" s="5"/>
      <c r="B769" s="137"/>
      <c r="C769" s="137"/>
      <c r="D769" s="137"/>
      <c r="E769" s="147"/>
      <c r="F769" s="137"/>
      <c r="G769" s="137"/>
      <c r="H769" s="146"/>
      <c r="I769" s="144"/>
      <c r="J769" s="144"/>
      <c r="K769" s="144"/>
      <c r="L769" s="137"/>
      <c r="M769" s="5"/>
      <c r="N769" s="12"/>
      <c r="O769" s="12"/>
      <c r="P769" s="12"/>
      <c r="Q769" s="12"/>
      <c r="R769" s="12"/>
      <c r="S769" s="12"/>
      <c r="T769" s="12"/>
      <c r="U769" s="12"/>
      <c r="V769" s="12"/>
      <c r="W769" s="12"/>
      <c r="X769" s="12"/>
      <c r="Y769" s="12"/>
      <c r="Z769" s="12"/>
    </row>
    <row r="770" customFormat="false" ht="39.75" hidden="false" customHeight="true" outlineLevel="0" collapsed="false">
      <c r="A770" s="5"/>
      <c r="B770" s="137"/>
      <c r="C770" s="137"/>
      <c r="D770" s="137"/>
      <c r="E770" s="147"/>
      <c r="F770" s="137"/>
      <c r="G770" s="137"/>
      <c r="H770" s="146"/>
      <c r="I770" s="144"/>
      <c r="J770" s="144"/>
      <c r="K770" s="144"/>
      <c r="L770" s="137"/>
      <c r="M770" s="5"/>
      <c r="N770" s="12"/>
      <c r="O770" s="12"/>
      <c r="P770" s="12"/>
      <c r="Q770" s="12"/>
      <c r="R770" s="12"/>
      <c r="S770" s="12"/>
      <c r="T770" s="12"/>
      <c r="U770" s="12"/>
      <c r="V770" s="12"/>
      <c r="W770" s="12"/>
      <c r="X770" s="12"/>
      <c r="Y770" s="12"/>
      <c r="Z770" s="12"/>
    </row>
    <row r="771" customFormat="false" ht="39.75" hidden="false" customHeight="true" outlineLevel="0" collapsed="false">
      <c r="A771" s="5"/>
      <c r="B771" s="137"/>
      <c r="C771" s="137"/>
      <c r="D771" s="137"/>
      <c r="E771" s="147"/>
      <c r="F771" s="137"/>
      <c r="G771" s="137"/>
      <c r="H771" s="146"/>
      <c r="I771" s="144"/>
      <c r="J771" s="144"/>
      <c r="K771" s="144"/>
      <c r="L771" s="137"/>
      <c r="M771" s="5"/>
      <c r="N771" s="12"/>
      <c r="O771" s="12"/>
      <c r="P771" s="12"/>
      <c r="Q771" s="12"/>
      <c r="R771" s="12"/>
      <c r="S771" s="12"/>
      <c r="T771" s="12"/>
      <c r="U771" s="12"/>
      <c r="V771" s="12"/>
      <c r="W771" s="12"/>
      <c r="X771" s="12"/>
      <c r="Y771" s="12"/>
      <c r="Z771" s="12"/>
    </row>
    <row r="772" customFormat="false" ht="39.75" hidden="false" customHeight="true" outlineLevel="0" collapsed="false">
      <c r="A772" s="5"/>
      <c r="B772" s="137"/>
      <c r="C772" s="137"/>
      <c r="D772" s="137"/>
      <c r="E772" s="147"/>
      <c r="F772" s="137"/>
      <c r="G772" s="137"/>
      <c r="H772" s="146"/>
      <c r="I772" s="144"/>
      <c r="J772" s="144"/>
      <c r="K772" s="144"/>
      <c r="L772" s="137"/>
      <c r="M772" s="5"/>
      <c r="N772" s="12"/>
      <c r="O772" s="12"/>
      <c r="P772" s="12"/>
      <c r="Q772" s="12"/>
      <c r="R772" s="12"/>
      <c r="S772" s="12"/>
      <c r="T772" s="12"/>
      <c r="U772" s="12"/>
      <c r="V772" s="12"/>
      <c r="W772" s="12"/>
      <c r="X772" s="12"/>
      <c r="Y772" s="12"/>
      <c r="Z772" s="12"/>
    </row>
    <row r="773" customFormat="false" ht="39.75" hidden="false" customHeight="true" outlineLevel="0" collapsed="false">
      <c r="A773" s="5"/>
      <c r="B773" s="137"/>
      <c r="C773" s="137"/>
      <c r="D773" s="137"/>
      <c r="E773" s="147"/>
      <c r="F773" s="137"/>
      <c r="G773" s="137"/>
      <c r="H773" s="146"/>
      <c r="I773" s="144"/>
      <c r="J773" s="144"/>
      <c r="K773" s="144"/>
      <c r="L773" s="137"/>
      <c r="M773" s="5"/>
      <c r="N773" s="12"/>
      <c r="O773" s="12"/>
      <c r="P773" s="12"/>
      <c r="Q773" s="12"/>
      <c r="R773" s="12"/>
      <c r="S773" s="12"/>
      <c r="T773" s="12"/>
      <c r="U773" s="12"/>
      <c r="V773" s="12"/>
      <c r="W773" s="12"/>
      <c r="X773" s="12"/>
      <c r="Y773" s="12"/>
      <c r="Z773" s="12"/>
    </row>
    <row r="774" customFormat="false" ht="39.75" hidden="false" customHeight="true" outlineLevel="0" collapsed="false">
      <c r="A774" s="5"/>
      <c r="B774" s="137"/>
      <c r="C774" s="137"/>
      <c r="D774" s="137"/>
      <c r="E774" s="147"/>
      <c r="F774" s="137"/>
      <c r="G774" s="137"/>
      <c r="H774" s="146"/>
      <c r="I774" s="144"/>
      <c r="J774" s="144"/>
      <c r="K774" s="144"/>
      <c r="L774" s="137"/>
      <c r="M774" s="5"/>
      <c r="N774" s="12"/>
      <c r="O774" s="12"/>
      <c r="P774" s="12"/>
      <c r="Q774" s="12"/>
      <c r="R774" s="12"/>
      <c r="S774" s="12"/>
      <c r="T774" s="12"/>
      <c r="U774" s="12"/>
      <c r="V774" s="12"/>
      <c r="W774" s="12"/>
      <c r="X774" s="12"/>
      <c r="Y774" s="12"/>
      <c r="Z774" s="12"/>
    </row>
    <row r="775" customFormat="false" ht="39.75" hidden="false" customHeight="true" outlineLevel="0" collapsed="false">
      <c r="A775" s="5"/>
      <c r="B775" s="137"/>
      <c r="C775" s="137"/>
      <c r="D775" s="137"/>
      <c r="E775" s="147"/>
      <c r="F775" s="137"/>
      <c r="G775" s="137"/>
      <c r="H775" s="146"/>
      <c r="I775" s="144"/>
      <c r="J775" s="144"/>
      <c r="K775" s="144"/>
      <c r="L775" s="137"/>
      <c r="M775" s="5"/>
      <c r="N775" s="12"/>
      <c r="O775" s="12"/>
      <c r="P775" s="12"/>
      <c r="Q775" s="12"/>
      <c r="R775" s="12"/>
      <c r="S775" s="12"/>
      <c r="T775" s="12"/>
      <c r="U775" s="12"/>
      <c r="V775" s="12"/>
      <c r="W775" s="12"/>
      <c r="X775" s="12"/>
      <c r="Y775" s="12"/>
      <c r="Z775" s="12"/>
    </row>
    <row r="776" customFormat="false" ht="39.75" hidden="false" customHeight="true" outlineLevel="0" collapsed="false">
      <c r="A776" s="5"/>
      <c r="B776" s="137"/>
      <c r="C776" s="137"/>
      <c r="D776" s="137"/>
      <c r="E776" s="147"/>
      <c r="F776" s="137"/>
      <c r="G776" s="137"/>
      <c r="H776" s="146"/>
      <c r="I776" s="144"/>
      <c r="J776" s="144"/>
      <c r="K776" s="144"/>
      <c r="L776" s="137"/>
      <c r="M776" s="5"/>
      <c r="N776" s="12"/>
      <c r="O776" s="12"/>
      <c r="P776" s="12"/>
      <c r="Q776" s="12"/>
      <c r="R776" s="12"/>
      <c r="S776" s="12"/>
      <c r="T776" s="12"/>
      <c r="U776" s="12"/>
      <c r="V776" s="12"/>
      <c r="W776" s="12"/>
      <c r="X776" s="12"/>
      <c r="Y776" s="12"/>
      <c r="Z776" s="12"/>
    </row>
    <row r="777" customFormat="false" ht="39.75" hidden="false" customHeight="true" outlineLevel="0" collapsed="false">
      <c r="A777" s="5"/>
      <c r="B777" s="137"/>
      <c r="C777" s="137"/>
      <c r="D777" s="137"/>
      <c r="E777" s="147"/>
      <c r="F777" s="137"/>
      <c r="G777" s="137"/>
      <c r="H777" s="146"/>
      <c r="I777" s="144"/>
      <c r="J777" s="144"/>
      <c r="K777" s="144"/>
      <c r="L777" s="137"/>
      <c r="M777" s="5"/>
      <c r="N777" s="12"/>
      <c r="O777" s="12"/>
      <c r="P777" s="12"/>
      <c r="Q777" s="12"/>
      <c r="R777" s="12"/>
      <c r="S777" s="12"/>
      <c r="T777" s="12"/>
      <c r="U777" s="12"/>
      <c r="V777" s="12"/>
      <c r="W777" s="12"/>
      <c r="X777" s="12"/>
      <c r="Y777" s="12"/>
      <c r="Z777" s="12"/>
    </row>
    <row r="778" customFormat="false" ht="39.75" hidden="false" customHeight="true" outlineLevel="0" collapsed="false">
      <c r="A778" s="5"/>
      <c r="B778" s="137"/>
      <c r="C778" s="137"/>
      <c r="D778" s="137"/>
      <c r="E778" s="147"/>
      <c r="F778" s="137"/>
      <c r="G778" s="137"/>
      <c r="H778" s="146"/>
      <c r="I778" s="144"/>
      <c r="J778" s="144"/>
      <c r="K778" s="144"/>
      <c r="L778" s="137"/>
      <c r="M778" s="5"/>
      <c r="N778" s="12"/>
      <c r="O778" s="12"/>
      <c r="P778" s="12"/>
      <c r="Q778" s="12"/>
      <c r="R778" s="12"/>
      <c r="S778" s="12"/>
      <c r="T778" s="12"/>
      <c r="U778" s="12"/>
      <c r="V778" s="12"/>
      <c r="W778" s="12"/>
      <c r="X778" s="12"/>
      <c r="Y778" s="12"/>
      <c r="Z778" s="12"/>
    </row>
    <row r="779" customFormat="false" ht="39.75" hidden="false" customHeight="true" outlineLevel="0" collapsed="false">
      <c r="A779" s="5"/>
      <c r="B779" s="137"/>
      <c r="C779" s="137"/>
      <c r="D779" s="137"/>
      <c r="E779" s="147"/>
      <c r="F779" s="137"/>
      <c r="G779" s="137"/>
      <c r="H779" s="146"/>
      <c r="I779" s="144"/>
      <c r="J779" s="144"/>
      <c r="K779" s="144"/>
      <c r="L779" s="137"/>
      <c r="M779" s="5"/>
      <c r="N779" s="12"/>
      <c r="O779" s="12"/>
      <c r="P779" s="12"/>
      <c r="Q779" s="12"/>
      <c r="R779" s="12"/>
      <c r="S779" s="12"/>
      <c r="T779" s="12"/>
      <c r="U779" s="12"/>
      <c r="V779" s="12"/>
      <c r="W779" s="12"/>
      <c r="X779" s="12"/>
      <c r="Y779" s="12"/>
      <c r="Z779" s="12"/>
    </row>
    <row r="780" customFormat="false" ht="39.75" hidden="false" customHeight="true" outlineLevel="0" collapsed="false">
      <c r="A780" s="5"/>
      <c r="B780" s="137"/>
      <c r="C780" s="137"/>
      <c r="D780" s="137"/>
      <c r="E780" s="147"/>
      <c r="F780" s="137"/>
      <c r="G780" s="137"/>
      <c r="H780" s="146"/>
      <c r="I780" s="144"/>
      <c r="J780" s="144"/>
      <c r="K780" s="144"/>
      <c r="L780" s="137"/>
      <c r="M780" s="5"/>
      <c r="N780" s="12"/>
      <c r="O780" s="12"/>
      <c r="P780" s="12"/>
      <c r="Q780" s="12"/>
      <c r="R780" s="12"/>
      <c r="S780" s="12"/>
      <c r="T780" s="12"/>
      <c r="U780" s="12"/>
      <c r="V780" s="12"/>
      <c r="W780" s="12"/>
      <c r="X780" s="12"/>
      <c r="Y780" s="12"/>
      <c r="Z780" s="12"/>
    </row>
    <row r="781" customFormat="false" ht="39.75" hidden="false" customHeight="true" outlineLevel="0" collapsed="false">
      <c r="A781" s="5"/>
      <c r="B781" s="137"/>
      <c r="C781" s="137"/>
      <c r="D781" s="137"/>
      <c r="E781" s="147"/>
      <c r="F781" s="137"/>
      <c r="G781" s="137"/>
      <c r="H781" s="146"/>
      <c r="I781" s="144"/>
      <c r="J781" s="144"/>
      <c r="K781" s="144"/>
      <c r="L781" s="137"/>
      <c r="M781" s="5"/>
      <c r="N781" s="12"/>
      <c r="O781" s="12"/>
      <c r="P781" s="12"/>
      <c r="Q781" s="12"/>
      <c r="R781" s="12"/>
      <c r="S781" s="12"/>
      <c r="T781" s="12"/>
      <c r="U781" s="12"/>
      <c r="V781" s="12"/>
      <c r="W781" s="12"/>
      <c r="X781" s="12"/>
      <c r="Y781" s="12"/>
      <c r="Z781" s="12"/>
    </row>
    <row r="782" customFormat="false" ht="39.75" hidden="false" customHeight="true" outlineLevel="0" collapsed="false">
      <c r="A782" s="5"/>
      <c r="B782" s="137"/>
      <c r="C782" s="137"/>
      <c r="D782" s="137"/>
      <c r="E782" s="147"/>
      <c r="F782" s="137"/>
      <c r="G782" s="137"/>
      <c r="H782" s="146"/>
      <c r="I782" s="144"/>
      <c r="J782" s="144"/>
      <c r="K782" s="144"/>
      <c r="L782" s="137"/>
      <c r="M782" s="5"/>
      <c r="N782" s="12"/>
      <c r="O782" s="12"/>
      <c r="P782" s="12"/>
      <c r="Q782" s="12"/>
      <c r="R782" s="12"/>
      <c r="S782" s="12"/>
      <c r="T782" s="12"/>
      <c r="U782" s="12"/>
      <c r="V782" s="12"/>
      <c r="W782" s="12"/>
      <c r="X782" s="12"/>
      <c r="Y782" s="12"/>
      <c r="Z782" s="12"/>
    </row>
    <row r="783" customFormat="false" ht="39.75" hidden="false" customHeight="true" outlineLevel="0" collapsed="false">
      <c r="A783" s="5"/>
      <c r="B783" s="137"/>
      <c r="C783" s="137"/>
      <c r="D783" s="137"/>
      <c r="E783" s="147"/>
      <c r="F783" s="137"/>
      <c r="G783" s="137"/>
      <c r="H783" s="146"/>
      <c r="I783" s="144"/>
      <c r="J783" s="144"/>
      <c r="K783" s="144"/>
      <c r="L783" s="137"/>
      <c r="M783" s="5"/>
      <c r="N783" s="12"/>
      <c r="O783" s="12"/>
      <c r="P783" s="12"/>
      <c r="Q783" s="12"/>
      <c r="R783" s="12"/>
      <c r="S783" s="12"/>
      <c r="T783" s="12"/>
      <c r="U783" s="12"/>
      <c r="V783" s="12"/>
      <c r="W783" s="12"/>
      <c r="X783" s="12"/>
      <c r="Y783" s="12"/>
      <c r="Z783" s="12"/>
    </row>
    <row r="784" customFormat="false" ht="39.75" hidden="false" customHeight="true" outlineLevel="0" collapsed="false">
      <c r="A784" s="5"/>
      <c r="B784" s="137"/>
      <c r="C784" s="137"/>
      <c r="D784" s="137"/>
      <c r="E784" s="147"/>
      <c r="F784" s="137"/>
      <c r="G784" s="137"/>
      <c r="H784" s="146"/>
      <c r="I784" s="144"/>
      <c r="J784" s="144"/>
      <c r="K784" s="144"/>
      <c r="L784" s="137"/>
      <c r="M784" s="5"/>
      <c r="N784" s="12"/>
      <c r="O784" s="12"/>
      <c r="P784" s="12"/>
      <c r="Q784" s="12"/>
      <c r="R784" s="12"/>
      <c r="S784" s="12"/>
      <c r="T784" s="12"/>
      <c r="U784" s="12"/>
      <c r="V784" s="12"/>
      <c r="W784" s="12"/>
      <c r="X784" s="12"/>
      <c r="Y784" s="12"/>
      <c r="Z784" s="12"/>
    </row>
    <row r="785" customFormat="false" ht="39.75" hidden="false" customHeight="true" outlineLevel="0" collapsed="false">
      <c r="A785" s="5"/>
      <c r="B785" s="137"/>
      <c r="C785" s="137"/>
      <c r="D785" s="137"/>
      <c r="E785" s="147"/>
      <c r="F785" s="137"/>
      <c r="G785" s="137"/>
      <c r="H785" s="146"/>
      <c r="I785" s="144"/>
      <c r="J785" s="144"/>
      <c r="K785" s="144"/>
      <c r="L785" s="137"/>
      <c r="M785" s="5"/>
      <c r="N785" s="12"/>
      <c r="O785" s="12"/>
      <c r="P785" s="12"/>
      <c r="Q785" s="12"/>
      <c r="R785" s="12"/>
      <c r="S785" s="12"/>
      <c r="T785" s="12"/>
      <c r="U785" s="12"/>
      <c r="V785" s="12"/>
      <c r="W785" s="12"/>
      <c r="X785" s="12"/>
      <c r="Y785" s="12"/>
      <c r="Z785" s="12"/>
    </row>
    <row r="786" customFormat="false" ht="39.75" hidden="false" customHeight="true" outlineLevel="0" collapsed="false">
      <c r="A786" s="5"/>
      <c r="B786" s="137"/>
      <c r="C786" s="137"/>
      <c r="D786" s="137"/>
      <c r="E786" s="147"/>
      <c r="F786" s="137"/>
      <c r="G786" s="137"/>
      <c r="H786" s="146"/>
      <c r="I786" s="144"/>
      <c r="J786" s="144"/>
      <c r="K786" s="144"/>
      <c r="L786" s="137"/>
      <c r="M786" s="5"/>
      <c r="N786" s="12"/>
      <c r="O786" s="12"/>
      <c r="P786" s="12"/>
      <c r="Q786" s="12"/>
      <c r="R786" s="12"/>
      <c r="S786" s="12"/>
      <c r="T786" s="12"/>
      <c r="U786" s="12"/>
      <c r="V786" s="12"/>
      <c r="W786" s="12"/>
      <c r="X786" s="12"/>
      <c r="Y786" s="12"/>
      <c r="Z786" s="12"/>
    </row>
    <row r="787" customFormat="false" ht="39.75" hidden="false" customHeight="true" outlineLevel="0" collapsed="false">
      <c r="A787" s="5"/>
      <c r="B787" s="137"/>
      <c r="C787" s="137"/>
      <c r="D787" s="137"/>
      <c r="E787" s="147"/>
      <c r="F787" s="137"/>
      <c r="G787" s="137"/>
      <c r="H787" s="146"/>
      <c r="I787" s="144"/>
      <c r="J787" s="144"/>
      <c r="K787" s="144"/>
      <c r="L787" s="137"/>
      <c r="M787" s="5"/>
      <c r="N787" s="12"/>
      <c r="O787" s="12"/>
      <c r="P787" s="12"/>
      <c r="Q787" s="12"/>
      <c r="R787" s="12"/>
      <c r="S787" s="12"/>
      <c r="T787" s="12"/>
      <c r="U787" s="12"/>
      <c r="V787" s="12"/>
      <c r="W787" s="12"/>
      <c r="X787" s="12"/>
      <c r="Y787" s="12"/>
      <c r="Z787" s="12"/>
    </row>
    <row r="1048576" customFormat="false" ht="12.8" hidden="false" customHeight="true" outlineLevel="0" collapsed="false"/>
  </sheetData>
  <autoFilter ref="B11:L138"/>
  <mergeCells count="28">
    <mergeCell ref="B2:L2"/>
    <mergeCell ref="B3:L3"/>
    <mergeCell ref="B4:F4"/>
    <mergeCell ref="B5:F5"/>
    <mergeCell ref="B6:F6"/>
    <mergeCell ref="G6:G9"/>
    <mergeCell ref="H6:I6"/>
    <mergeCell ref="K6:L9"/>
    <mergeCell ref="B7:F7"/>
    <mergeCell ref="H7:I7"/>
    <mergeCell ref="H8:I8"/>
    <mergeCell ref="H9:I9"/>
    <mergeCell ref="I10:J10"/>
    <mergeCell ref="B11:D11"/>
    <mergeCell ref="I11:J11"/>
    <mergeCell ref="B12:L12"/>
    <mergeCell ref="B13:B15"/>
    <mergeCell ref="C13:C15"/>
    <mergeCell ref="D13:D15"/>
    <mergeCell ref="E13:E15"/>
    <mergeCell ref="F13:F15"/>
    <mergeCell ref="G13:G15"/>
    <mergeCell ref="H13:I13"/>
    <mergeCell ref="J13:K13"/>
    <mergeCell ref="L13:L15"/>
    <mergeCell ref="H14:I14"/>
    <mergeCell ref="J14:K14"/>
    <mergeCell ref="B134:G134"/>
  </mergeCells>
  <conditionalFormatting sqref="F82:L83 C82:C83 L49:L52 H22:L22 B22:B26 B16:L16 B45:L45 F28:L30 B27:L27 F32:L37 F22:G26 H23:H26 F39:H44 F55:H56 F59:H68 F79:H80 F70:H70 B21:L21 K17:L20 B17:C20 B28:C30 B32:C37 F46:H46 F48:H52 C50:C53 J52 F72:H77 B82:B84 F84:H84 B86:B87 F86:K87 B89:B90 F89:K90 F92:K93 B92:B93 F95:K96 F95:G119 H119 I97:K119 B95:B119 H97:H116 F17:I20 H132:H133 F121:H130 F132:G133">
    <cfRule type="expression" priority="2" aboveAverage="0" equalAverage="0" bottom="0" percent="0" rank="0" text="" dxfId="6">
      <formula>$B16/$B16=1</formula>
    </cfRule>
  </conditionalFormatting>
  <conditionalFormatting sqref="C82:C83 C16:C21 C28:C30 C32:C37 C50:C53">
    <cfRule type="expression" priority="3" aboveAverage="0" equalAverage="0" bottom="0" percent="0" rank="0" text="" dxfId="7">
      <formula>LEN(#ref!)=1</formula>
    </cfRule>
  </conditionalFormatting>
  <conditionalFormatting sqref="D21:E21 O22 C82:C83 O17:O20 C45 O82:O83 O45 O52 C16:C20 C32:C37 F32:H37 O32:O37 C28:C30 F28:H30 O28:O30 F22:H26 F39:H44 F55:H56 F59:H68 F79:H80 F70:H70 D16:H16 F17:H20 F46:H46 F48:H52 C50:C53 F72:H77 F82:H84 F86:H87 F89:H90 F92:H93 F95:G119 H95:H116 H119 H132:H133 F121:H130 F132:G133">
    <cfRule type="expression" priority="4" aboveAverage="0" equalAverage="0" bottom="0" percent="0" rank="0" text="" dxfId="8">
      <formula>LEN(#ref!)=1</formula>
    </cfRule>
  </conditionalFormatting>
  <conditionalFormatting sqref="C27:C30">
    <cfRule type="expression" priority="5" aboveAverage="0" equalAverage="0" bottom="0" percent="0" rank="0" text="" dxfId="9">
      <formula>LEN(#ref!)=1</formula>
    </cfRule>
  </conditionalFormatting>
  <conditionalFormatting sqref="C27:H27 F32:H37 C28:C30 O27:O28 F28:H30 F22:H26 F39:H44 F55:H56 F59:H68 F79:H80 F70:H70 F17:H20 F46:H46 F48:H52 F72:H77 F82:H84 F86:H87 F89:H90 F92:H93 F95:G119 H95:H116 H119 H132:H133 F121:H130 F132:G133">
    <cfRule type="expression" priority="6" aboveAverage="0" equalAverage="0" bottom="0" percent="0" rank="0" text="" dxfId="10">
      <formula>LEN(#ref!)=1</formula>
    </cfRule>
  </conditionalFormatting>
  <conditionalFormatting sqref="C45:H45 C50:C53">
    <cfRule type="expression" priority="7" aboveAverage="0" equalAverage="0" bottom="0" percent="0" rank="0" text="" dxfId="11">
      <formula>LEN(#ref!)=1</formula>
    </cfRule>
  </conditionalFormatting>
  <conditionalFormatting sqref="F31:H31 L31 J31 B31:D31">
    <cfRule type="expression" priority="8" aboveAverage="0" equalAverage="0" bottom="0" percent="0" rank="0" text="" dxfId="12">
      <formula>$B31/$B31=1</formula>
    </cfRule>
  </conditionalFormatting>
  <conditionalFormatting sqref="C31">
    <cfRule type="expression" priority="9" aboveAverage="0" equalAverage="0" bottom="0" percent="0" rank="0" text="" dxfId="13">
      <formula>LEN(#ref!)=1</formula>
    </cfRule>
  </conditionalFormatting>
  <conditionalFormatting sqref="F31:H31 O31 C31:D31">
    <cfRule type="expression" priority="10" aboveAverage="0" equalAverage="0" bottom="0" percent="0" rank="0" text="" dxfId="14">
      <formula>LEN(#ref!)=1</formula>
    </cfRule>
  </conditionalFormatting>
  <conditionalFormatting sqref="B54:L54 B47:L47">
    <cfRule type="expression" priority="11" aboveAverage="0" equalAverage="0" bottom="0" percent="0" rank="0" text="" dxfId="15">
      <formula>$B47/$B47=1</formula>
    </cfRule>
  </conditionalFormatting>
  <conditionalFormatting sqref="C54 C47">
    <cfRule type="expression" priority="12" aboveAverage="0" equalAverage="0" bottom="0" percent="0" rank="0" text="" dxfId="16">
      <formula>LEN(#ref!)=1</formula>
    </cfRule>
  </conditionalFormatting>
  <conditionalFormatting sqref="C54:H54 O54 C47:H47 O47">
    <cfRule type="expression" priority="13" aboveAverage="0" equalAverage="0" bottom="0" percent="0" rank="0" text="" dxfId="17">
      <formula>LEN(#ref!)=1</formula>
    </cfRule>
  </conditionalFormatting>
  <conditionalFormatting sqref="B78:H78 L78 J78">
    <cfRule type="expression" priority="14" aboveAverage="0" equalAverage="0" bottom="0" percent="0" rank="0" text="" dxfId="18">
      <formula>$B78/$B78=1</formula>
    </cfRule>
  </conditionalFormatting>
  <conditionalFormatting sqref="C78">
    <cfRule type="expression" priority="15" aboveAverage="0" equalAverage="0" bottom="0" percent="0" rank="0" text="" dxfId="19">
      <formula>LEN(#ref!)=1</formula>
    </cfRule>
  </conditionalFormatting>
  <conditionalFormatting sqref="C78:H78 O78">
    <cfRule type="expression" priority="16" aboveAverage="0" equalAverage="0" bottom="0" percent="0" rank="0" text="" dxfId="20">
      <formula>LEN(#ref!)=1</formula>
    </cfRule>
  </conditionalFormatting>
  <conditionalFormatting sqref="B81:L81 B85:L85 E88:L88 E91:L91 E94:L94 B88:C88 B91:C91 B94:C94">
    <cfRule type="expression" priority="17" aboveAverage="0" equalAverage="0" bottom="0" percent="0" rank="0" text="" dxfId="21">
      <formula>$B81/$B81=1</formula>
    </cfRule>
  </conditionalFormatting>
  <conditionalFormatting sqref="C81 C85 C88 C91 C94">
    <cfRule type="expression" priority="18" aboveAverage="0" equalAverage="0" bottom="0" percent="0" rank="0" text="" dxfId="22">
      <formula>LEN(#ref!)=1</formula>
    </cfRule>
  </conditionalFormatting>
  <conditionalFormatting sqref="C81:H81 O81 C85:H85 O85 E88:H88 O88 E91:H91 O91 E94:H94 O94 C88 C91 C94">
    <cfRule type="expression" priority="19" aboveAverage="0" equalAverage="0" bottom="0" percent="0" rank="0" text="" dxfId="23">
      <formula>LEN(#ref!)=1</formula>
    </cfRule>
  </conditionalFormatting>
  <conditionalFormatting sqref="C84 I84:L84 C86:C87 L86:L87 C89:C90 L89:L90 C92:C93 L92:L93 C95:C119 L95:L119">
    <cfRule type="expression" priority="20" aboveAverage="0" equalAverage="0" bottom="0" percent="0" rank="0" text="" dxfId="24">
      <formula>$B84/$B84=1</formula>
    </cfRule>
  </conditionalFormatting>
  <conditionalFormatting sqref="C84 C86:C87 C89:C90 C92:C93 C95:C119">
    <cfRule type="expression" priority="21" aboveAverage="0" equalAverage="0" bottom="0" percent="0" rank="0" text="" dxfId="25">
      <formula>LEN(#ref!)=1</formula>
    </cfRule>
  </conditionalFormatting>
  <conditionalFormatting sqref="O95:O119 C84 O84 C86:C87 O86:O87 C89:C90 O89:O90 C92:C93 O92:O93 C95:C119">
    <cfRule type="expression" priority="22" aboveAverage="0" equalAverage="0" bottom="0" percent="0" rank="0" text="" dxfId="26">
      <formula>LEN(#ref!)=1</formula>
    </cfRule>
  </conditionalFormatting>
  <conditionalFormatting sqref="O40">
    <cfRule type="expression" priority="23" aboveAverage="0" equalAverage="0" bottom="0" percent="0" rank="0" text="" dxfId="27">
      <formula>LEN(#ref!)=1</formula>
    </cfRule>
  </conditionalFormatting>
  <conditionalFormatting sqref="B38:H38 L38 J38">
    <cfRule type="expression" priority="24" aboveAverage="0" equalAverage="0" bottom="0" percent="0" rank="0" text="" dxfId="28">
      <formula>$B38/$B38=1</formula>
    </cfRule>
  </conditionalFormatting>
  <conditionalFormatting sqref="C38">
    <cfRule type="expression" priority="25" aboveAverage="0" equalAverage="0" bottom="0" percent="0" rank="0" text="" dxfId="29">
      <formula>LEN(#ref!)=1</formula>
    </cfRule>
  </conditionalFormatting>
  <conditionalFormatting sqref="C38:H38 O38">
    <cfRule type="expression" priority="26" aboveAverage="0" equalAverage="0" bottom="0" percent="0" rank="0" text="" dxfId="30">
      <formula>LEN(#ref!)=1</formula>
    </cfRule>
  </conditionalFormatting>
  <conditionalFormatting sqref="I40:L40">
    <cfRule type="expression" priority="27" aboveAverage="0" equalAverage="0" bottom="0" percent="0" rank="0" text="" dxfId="31">
      <formula>$B40/$B40=1</formula>
    </cfRule>
  </conditionalFormatting>
  <conditionalFormatting sqref="K38 K31 I31">
    <cfRule type="expression" priority="28" aboveAverage="0" equalAverage="0" bottom="0" percent="0" rank="0" text="" dxfId="32">
      <formula>$B31/$B31=1</formula>
    </cfRule>
  </conditionalFormatting>
  <conditionalFormatting sqref="B45">
    <cfRule type="expression" priority="29" aboveAverage="0" equalAverage="0" bottom="0" percent="0" rank="0" text="" dxfId="33">
      <formula>LEN(#ref!)=1</formula>
    </cfRule>
  </conditionalFormatting>
  <conditionalFormatting sqref="B45">
    <cfRule type="expression" priority="30" aboveAverage="0" equalAverage="0" bottom="0" percent="0" rank="0" text="" dxfId="34">
      <formula>LEN(#ref!)=1</formula>
    </cfRule>
  </conditionalFormatting>
  <conditionalFormatting sqref="C49 J49:J51">
    <cfRule type="expression" priority="31" aboveAverage="0" equalAverage="0" bottom="0" percent="0" rank="0" text="" dxfId="35">
      <formula>#ref!/#ref!=1</formula>
    </cfRule>
  </conditionalFormatting>
  <conditionalFormatting sqref="C49">
    <cfRule type="expression" priority="32" aboveAverage="0" equalAverage="0" bottom="0" percent="0" rank="0" text="" dxfId="36">
      <formula>LEN(#ref!)=1</formula>
    </cfRule>
  </conditionalFormatting>
  <conditionalFormatting sqref="O49:O51 C49">
    <cfRule type="expression" priority="33" aboveAverage="0" equalAverage="0" bottom="0" percent="0" rank="0" text="" dxfId="37">
      <formula>LEN(#ref!)=1</formula>
    </cfRule>
  </conditionalFormatting>
  <conditionalFormatting sqref="C49">
    <cfRule type="expression" priority="34" aboveAverage="0" equalAverage="0" bottom="0" percent="0" rank="0" text="" dxfId="38">
      <formula>LEN(#ref!)=1</formula>
    </cfRule>
  </conditionalFormatting>
  <conditionalFormatting sqref="B46:C46 I46:L46 B48:B53">
    <cfRule type="expression" priority="35" aboveAverage="0" equalAverage="0" bottom="0" percent="0" rank="0" text="" dxfId="39">
      <formula>$B46/$B46=1</formula>
    </cfRule>
  </conditionalFormatting>
  <conditionalFormatting sqref="C46">
    <cfRule type="expression" priority="36" aboveAverage="0" equalAverage="0" bottom="0" percent="0" rank="0" text="" dxfId="40">
      <formula>LEN(#ref!)=1</formula>
    </cfRule>
  </conditionalFormatting>
  <conditionalFormatting sqref="O46 C46">
    <cfRule type="expression" priority="37" aboveAverage="0" equalAverage="0" bottom="0" percent="0" rank="0" text="" dxfId="41">
      <formula>LEN(#ref!)=1</formula>
    </cfRule>
  </conditionalFormatting>
  <conditionalFormatting sqref="C46">
    <cfRule type="expression" priority="38" aboveAverage="0" equalAverage="0" bottom="0" percent="0" rank="0" text="" dxfId="42">
      <formula>LEN(#ref!)=1</formula>
    </cfRule>
  </conditionalFormatting>
  <conditionalFormatting sqref="C48">
    <cfRule type="expression" priority="39" aboveAverage="0" equalAverage="0" bottom="0" percent="0" rank="0" text="" dxfId="43">
      <formula>#ref!/#ref!=1</formula>
    </cfRule>
  </conditionalFormatting>
  <conditionalFormatting sqref="C48">
    <cfRule type="expression" priority="40" aboveAverage="0" equalAverage="0" bottom="0" percent="0" rank="0" text="" dxfId="44">
      <formula>LEN(#ref!)=1</formula>
    </cfRule>
  </conditionalFormatting>
  <conditionalFormatting sqref="C48">
    <cfRule type="expression" priority="41" aboveAverage="0" equalAverage="0" bottom="0" percent="0" rank="0" text="" dxfId="45">
      <formula>LEN(#ref!)=1</formula>
    </cfRule>
  </conditionalFormatting>
  <conditionalFormatting sqref="C48">
    <cfRule type="expression" priority="42" aboveAverage="0" equalAverage="0" bottom="0" percent="0" rank="0" text="" dxfId="46">
      <formula>LEN(#ref!)=1</formula>
    </cfRule>
  </conditionalFormatting>
  <conditionalFormatting sqref="I48:L48 K52:K53 I49:I53 K49:L51">
    <cfRule type="expression" priority="43" aboveAverage="0" equalAverage="0" bottom="0" percent="0" rank="0" text="" dxfId="47">
      <formula>$B48/$B48=1</formula>
    </cfRule>
  </conditionalFormatting>
  <conditionalFormatting sqref="O48">
    <cfRule type="expression" priority="44" aboveAverage="0" equalAverage="0" bottom="0" percent="0" rank="0" text="" dxfId="48">
      <formula>LEN(#ref!)=1</formula>
    </cfRule>
  </conditionalFormatting>
  <conditionalFormatting sqref="C22:C26">
    <cfRule type="expression" priority="45" aboveAverage="0" equalAverage="0" bottom="0" percent="0" rank="0" text="" dxfId="49">
      <formula>LEN(#ref!)=1</formula>
    </cfRule>
    <cfRule type="expression" priority="46" aboveAverage="0" equalAverage="0" bottom="0" percent="0" rank="0" text="" dxfId="50">
      <formula>$B22/$B22=1</formula>
    </cfRule>
    <cfRule type="expression" priority="47" aboveAverage="0" equalAverage="0" bottom="0" percent="0" rank="0" text="" dxfId="51">
      <formula>LEN(#ref!)=1</formula>
    </cfRule>
    <cfRule type="expression" priority="48" aboveAverage="0" equalAverage="0" bottom="0" percent="0" rank="0" text="" dxfId="52">
      <formula>LEN(#ref!)=1</formula>
    </cfRule>
    <cfRule type="expression" priority="49" aboveAverage="0" equalAverage="0" bottom="0" percent="0" rank="0" text="" dxfId="53">
      <formula>LEN(#ref!)=1</formula>
    </cfRule>
  </conditionalFormatting>
  <conditionalFormatting sqref="I25:L25">
    <cfRule type="expression" priority="50" aboveAverage="0" equalAverage="0" bottom="0" percent="0" rank="0" text="" dxfId="54">
      <formula>$B25/$B25=1</formula>
    </cfRule>
  </conditionalFormatting>
  <conditionalFormatting sqref="O25">
    <cfRule type="expression" priority="51" aboveAverage="0" equalAverage="0" bottom="0" percent="0" rank="0" text="" dxfId="55">
      <formula>LEN(#ref!)=1</formula>
    </cfRule>
  </conditionalFormatting>
  <conditionalFormatting sqref="I26:L26">
    <cfRule type="expression" priority="52" aboveAverage="0" equalAverage="0" bottom="0" percent="0" rank="0" text="" dxfId="56">
      <formula>$B26/$B26=1</formula>
    </cfRule>
  </conditionalFormatting>
  <conditionalFormatting sqref="O26">
    <cfRule type="expression" priority="53" aboveAverage="0" equalAverage="0" bottom="0" percent="0" rank="0" text="" dxfId="57">
      <formula>LEN(#ref!)=1</formula>
    </cfRule>
  </conditionalFormatting>
  <conditionalFormatting sqref="I41:L41">
    <cfRule type="expression" priority="54" aboveAverage="0" equalAverage="0" bottom="0" percent="0" rank="0" text="" dxfId="58">
      <formula>$B41/$B41=1</formula>
    </cfRule>
  </conditionalFormatting>
  <conditionalFormatting sqref="E43:E44 E48:E52 E68 E74:E77 E19:E20 E22:E25 E36:E37 E46 E59:E63 E95:E119 E34 E39:E41 E32 E72 E55 E82:E84 E86:E87 E89:E90">
    <cfRule type="expression" priority="55" aboveAverage="0" equalAverage="0" bottom="0" percent="0" rank="0" text="" dxfId="59">
      <formula>#ref!/#ref!=1</formula>
    </cfRule>
    <cfRule type="expression" priority="56" aboveAverage="0" equalAverage="0" bottom="0" percent="0" rank="0" text="" dxfId="60">
      <formula>LEN(#ref!)=1</formula>
    </cfRule>
    <cfRule type="expression" priority="57" aboveAverage="0" equalAverage="0" bottom="0" percent="0" rank="0" text="" dxfId="61">
      <formula>LEN(#ref!)=1</formula>
    </cfRule>
  </conditionalFormatting>
  <conditionalFormatting sqref="I23:L23">
    <cfRule type="expression" priority="58" aboveAverage="0" equalAverage="0" bottom="0" percent="0" rank="0" text="" dxfId="62">
      <formula>$B23/$B23=1</formula>
    </cfRule>
  </conditionalFormatting>
  <conditionalFormatting sqref="O41">
    <cfRule type="expression" priority="59" aboveAverage="0" equalAverage="0" bottom="0" percent="0" rank="0" text="" dxfId="63">
      <formula>LEN(#ref!)=1</formula>
    </cfRule>
  </conditionalFormatting>
  <conditionalFormatting sqref="I24:L24">
    <cfRule type="expression" priority="60" aboveAverage="0" equalAverage="0" bottom="0" percent="0" rank="0" text="" dxfId="64">
      <formula>$B24/$B24=1</formula>
    </cfRule>
  </conditionalFormatting>
  <conditionalFormatting sqref="O24">
    <cfRule type="expression" priority="61" aboveAverage="0" equalAverage="0" bottom="0" percent="0" rank="0" text="" dxfId="65">
      <formula>LEN(#ref!)=1</formula>
    </cfRule>
  </conditionalFormatting>
  <conditionalFormatting sqref="O23">
    <cfRule type="expression" priority="62" aboveAverage="0" equalAverage="0" bottom="0" percent="0" rank="0" text="" dxfId="66">
      <formula>LEN(#ref!)=1</formula>
    </cfRule>
  </conditionalFormatting>
  <conditionalFormatting sqref="O42">
    <cfRule type="expression" priority="63" aboveAverage="0" equalAverage="0" bottom="0" percent="0" rank="0" text="" dxfId="67">
      <formula>LEN(#ref!)=1</formula>
    </cfRule>
  </conditionalFormatting>
  <conditionalFormatting sqref="I42:L42">
    <cfRule type="expression" priority="64" aboveAverage="0" equalAverage="0" bottom="0" percent="0" rank="0" text="" dxfId="68">
      <formula>$B42/$B42=1</formula>
    </cfRule>
  </conditionalFormatting>
  <conditionalFormatting sqref="I55:L55 B55:C55 B56">
    <cfRule type="expression" priority="65" aboveAverage="0" equalAverage="0" bottom="0" percent="0" rank="0" text="" dxfId="69">
      <formula>#ref!/#ref!=1</formula>
    </cfRule>
  </conditionalFormatting>
  <conditionalFormatting sqref="C55">
    <cfRule type="expression" priority="66" aboveAverage="0" equalAverage="0" bottom="0" percent="0" rank="0" text="" dxfId="70">
      <formula>LEN(#ref!)=1</formula>
    </cfRule>
  </conditionalFormatting>
  <conditionalFormatting sqref="O55:O56 C55">
    <cfRule type="expression" priority="67" aboveAverage="0" equalAverage="0" bottom="0" percent="0" rank="0" text="" dxfId="71">
      <formula>LEN(#ref!)=1</formula>
    </cfRule>
  </conditionalFormatting>
  <conditionalFormatting sqref="C56 I56:L56">
    <cfRule type="expression" priority="68" aboveAverage="0" equalAverage="0" bottom="0" percent="0" rank="0" text="" dxfId="72">
      <formula>$B56/$B56=1</formula>
    </cfRule>
  </conditionalFormatting>
  <conditionalFormatting sqref="C56">
    <cfRule type="expression" priority="69" aboveAverage="0" equalAverage="0" bottom="0" percent="0" rank="0" text="" dxfId="73">
      <formula>LEN(#ref!)=1</formula>
    </cfRule>
  </conditionalFormatting>
  <conditionalFormatting sqref="C56">
    <cfRule type="expression" priority="70" aboveAverage="0" equalAverage="0" bottom="0" percent="0" rank="0" text="" dxfId="74">
      <formula>LEN(#ref!)=1</formula>
    </cfRule>
  </conditionalFormatting>
  <conditionalFormatting sqref="L57 J57 B57:H57">
    <cfRule type="expression" priority="71" aboveAverage="0" equalAverage="0" bottom="0" percent="0" rank="0" text="" dxfId="75">
      <formula>$B57/$B57=1</formula>
    </cfRule>
  </conditionalFormatting>
  <conditionalFormatting sqref="C57">
    <cfRule type="expression" priority="72" aboveAverage="0" equalAverage="0" bottom="0" percent="0" rank="0" text="" dxfId="76">
      <formula>LEN(#ref!)=1</formula>
    </cfRule>
  </conditionalFormatting>
  <conditionalFormatting sqref="C57:H57 O57">
    <cfRule type="expression" priority="73" aboveAverage="0" equalAverage="0" bottom="0" percent="0" rank="0" text="" dxfId="77">
      <formula>LEN(#ref!)=1</formula>
    </cfRule>
  </conditionalFormatting>
  <conditionalFormatting sqref="I59:L59 L60 I61:L62 C59:C68 L63:L68">
    <cfRule type="expression" priority="74" aboveAverage="0" equalAverage="0" bottom="0" percent="0" rank="0" text="" dxfId="78">
      <formula>$B58/$B58=1</formula>
    </cfRule>
  </conditionalFormatting>
  <conditionalFormatting sqref="C59:C68">
    <cfRule type="expression" priority="75" aboveAverage="0" equalAverage="0" bottom="0" percent="0" rank="0" text="" dxfId="79">
      <formula>LEN(#ref!)=1</formula>
    </cfRule>
  </conditionalFormatting>
  <conditionalFormatting sqref="O59 C59:C68 O61:O62">
    <cfRule type="expression" priority="76" aboveAverage="0" equalAverage="0" bottom="0" percent="0" rank="0" text="" dxfId="80">
      <formula>LEN(#ref!)=1</formula>
    </cfRule>
  </conditionalFormatting>
  <conditionalFormatting sqref="I60:K60 I63:K68">
    <cfRule type="expression" priority="77" aboveAverage="0" equalAverage="0" bottom="0" percent="0" rank="0" text="" dxfId="81">
      <formula>$B60/$B60=1</formula>
    </cfRule>
  </conditionalFormatting>
  <conditionalFormatting sqref="O60 O63:O68">
    <cfRule type="expression" priority="78" aboveAverage="0" equalAverage="0" bottom="0" percent="0" rank="0" text="" dxfId="82">
      <formula>LEN(#ref!)=1</formula>
    </cfRule>
  </conditionalFormatting>
  <conditionalFormatting sqref="I72:L72 I73:M73 I74:L77 B72:C77">
    <cfRule type="expression" priority="79" aboveAverage="0" equalAverage="0" bottom="0" percent="0" rank="0" text="" dxfId="83">
      <formula>#ref!/#ref!=1</formula>
    </cfRule>
  </conditionalFormatting>
  <conditionalFormatting sqref="C72:C77">
    <cfRule type="expression" priority="80" aboveAverage="0" equalAverage="0" bottom="0" percent="0" rank="0" text="" dxfId="84">
      <formula>LEN(#ref!)=1</formula>
    </cfRule>
  </conditionalFormatting>
  <conditionalFormatting sqref="O72:O73 O77 C72:C77">
    <cfRule type="expression" priority="81" aboveAverage="0" equalAverage="0" bottom="0" percent="0" rank="0" text="" dxfId="85">
      <formula>LEN(#ref!)=1</formula>
    </cfRule>
  </conditionalFormatting>
  <conditionalFormatting sqref="B71:L71">
    <cfRule type="expression" priority="82" aboveAverage="0" equalAverage="0" bottom="0" percent="0" rank="0" text="" dxfId="86">
      <formula>$B71/$B71=1</formula>
    </cfRule>
  </conditionalFormatting>
  <conditionalFormatting sqref="C71">
    <cfRule type="expression" priority="83" aboveAverage="0" equalAverage="0" bottom="0" percent="0" rank="0" text="" dxfId="87">
      <formula>LEN(#ref!)=1</formula>
    </cfRule>
  </conditionalFormatting>
  <conditionalFormatting sqref="C71:H71 O71">
    <cfRule type="expression" priority="84" aboveAverage="0" equalAverage="0" bottom="0" percent="0" rank="0" text="" dxfId="88">
      <formula>LEN(#ref!)=1</formula>
    </cfRule>
  </conditionalFormatting>
  <conditionalFormatting sqref="O74:O76">
    <cfRule type="expression" priority="85" aboveAverage="0" equalAverage="0" bottom="0" percent="0" rank="0" text="" dxfId="89">
      <formula>LEN(#ref!)=1</formula>
    </cfRule>
  </conditionalFormatting>
  <conditionalFormatting sqref="B39:B44">
    <cfRule type="expression" priority="86" aboveAverage="0" equalAverage="0" bottom="0" percent="0" rank="0" text="" dxfId="90">
      <formula>$B39/$B39=1</formula>
    </cfRule>
  </conditionalFormatting>
  <conditionalFormatting sqref="C39:C44">
    <cfRule type="expression" priority="87" aboveAverage="0" equalAverage="0" bottom="0" percent="0" rank="0" text="" dxfId="91">
      <formula>LEN(#ref!)=1</formula>
    </cfRule>
    <cfRule type="expression" priority="88" aboveAverage="0" equalAverage="0" bottom="0" percent="0" rank="0" text="" dxfId="92">
      <formula>LEN(#ref!)=1</formula>
    </cfRule>
    <cfRule type="expression" priority="89" aboveAverage="0" equalAverage="0" bottom="0" percent="0" rank="0" text="" dxfId="93">
      <formula>LEN(#ref!)=1</formula>
    </cfRule>
  </conditionalFormatting>
  <conditionalFormatting sqref="I79:L80 B79:C80">
    <cfRule type="expression" priority="90" aboveAverage="0" equalAverage="0" bottom="0" percent="0" rank="0" text="" dxfId="94">
      <formula>$B79/$B79=1</formula>
    </cfRule>
  </conditionalFormatting>
  <conditionalFormatting sqref="C79:C80">
    <cfRule type="expression" priority="91" aboveAverage="0" equalAverage="0" bottom="0" percent="0" rank="0" text="" dxfId="95">
      <formula>LEN(#ref!)=1</formula>
    </cfRule>
  </conditionalFormatting>
  <conditionalFormatting sqref="O79:O80 C79:C80">
    <cfRule type="expression" priority="92" aboveAverage="0" equalAverage="0" bottom="0" percent="0" rank="0" text="" dxfId="96">
      <formula>LEN(#ref!)=1</formula>
    </cfRule>
  </conditionalFormatting>
  <conditionalFormatting sqref="I39:L39 C39:C44">
    <cfRule type="expression" priority="93" aboveAverage="0" equalAverage="0" bottom="0" percent="0" rank="0" text="" dxfId="97">
      <formula>$B39/$B39=1</formula>
    </cfRule>
  </conditionalFormatting>
  <conditionalFormatting sqref="O70 C70">
    <cfRule type="expression" priority="94" aboveAverage="0" equalAverage="0" bottom="0" percent="0" rank="0" text="" dxfId="98">
      <formula>LEN(#ref!)=1</formula>
    </cfRule>
  </conditionalFormatting>
  <conditionalFormatting sqref="O43:O44">
    <cfRule type="expression" priority="95" aboveAverage="0" equalAverage="0" bottom="0" percent="0" rank="0" text="" dxfId="99">
      <formula>LEN(#ref!)=1</formula>
    </cfRule>
  </conditionalFormatting>
  <conditionalFormatting sqref="I43:L44">
    <cfRule type="expression" priority="96" aboveAverage="0" equalAverage="0" bottom="0" percent="0" rank="0" text="" dxfId="100">
      <formula>$B43/$B43=1</formula>
    </cfRule>
  </conditionalFormatting>
  <conditionalFormatting sqref="C39:C44 O39">
    <cfRule type="expression" priority="97" aboveAverage="0" equalAverage="0" bottom="0" percent="0" rank="0" text="" dxfId="101">
      <formula>LEN(#ref!)=1</formula>
    </cfRule>
  </conditionalFormatting>
  <conditionalFormatting sqref="I78">
    <cfRule type="expression" priority="98" aboveAverage="0" equalAverage="0" bottom="0" percent="0" rank="0" text="" dxfId="102">
      <formula>$B78/$B78=1</formula>
    </cfRule>
  </conditionalFormatting>
  <conditionalFormatting sqref="I38">
    <cfRule type="expression" priority="99" aboveAverage="0" equalAverage="0" bottom="0" percent="0" rank="0" text="" dxfId="103">
      <formula>$B38/$B38=1</formula>
    </cfRule>
  </conditionalFormatting>
  <conditionalFormatting sqref="K78">
    <cfRule type="expression" priority="100" aboveAverage="0" equalAverage="0" bottom="0" percent="0" rank="0" text="" dxfId="104">
      <formula>$B78/$B78=1</formula>
    </cfRule>
  </conditionalFormatting>
  <conditionalFormatting sqref="B70">
    <cfRule type="expression" priority="101" aboveAverage="0" equalAverage="0" bottom="0" percent="0" rank="0" text="" dxfId="105">
      <formula>$B70/$B70=1</formula>
    </cfRule>
  </conditionalFormatting>
  <conditionalFormatting sqref="C70">
    <cfRule type="expression" priority="102" aboveAverage="0" equalAverage="0" bottom="0" percent="0" rank="0" text="" dxfId="106">
      <formula>LEN(#ref!)=1</formula>
    </cfRule>
  </conditionalFormatting>
  <conditionalFormatting sqref="K57 I57 B69:L69">
    <cfRule type="expression" priority="103" aboveAverage="0" equalAverage="0" bottom="0" percent="0" rank="0" text="" dxfId="107">
      <formula>#ref!/#ref!=1</formula>
    </cfRule>
  </conditionalFormatting>
  <conditionalFormatting sqref="C69">
    <cfRule type="expression" priority="104" aboveAverage="0" equalAverage="0" bottom="0" percent="0" rank="0" text="" dxfId="108">
      <formula>LEN(#ref!)=1</formula>
    </cfRule>
  </conditionalFormatting>
  <conditionalFormatting sqref="B70:C70 I70:L70">
    <cfRule type="expression" priority="105" aboveAverage="0" equalAverage="0" bottom="0" percent="0" rank="0" text="" dxfId="109">
      <formula>$B70/$B70=1</formula>
    </cfRule>
  </conditionalFormatting>
  <conditionalFormatting sqref="C69:H69 O69">
    <cfRule type="expression" priority="106" aboveAverage="0" equalAverage="0" bottom="0" percent="0" rank="0" text="" dxfId="110">
      <formula>LEN(#ref!)=1</formula>
    </cfRule>
  </conditionalFormatting>
  <conditionalFormatting sqref="E31">
    <cfRule type="expression" priority="107" aboveAverage="0" equalAverage="0" bottom="0" percent="0" rank="0" text="" dxfId="12">
      <formula>$B31/$B31=1</formula>
    </cfRule>
  </conditionalFormatting>
  <conditionalFormatting sqref="E31">
    <cfRule type="expression" priority="108" aboveAverage="0" equalAverage="0" bottom="0" percent="0" rank="0" text="" dxfId="14">
      <formula>LEN(#ref!)=1</formula>
    </cfRule>
  </conditionalFormatting>
  <conditionalFormatting sqref="E28:E29">
    <cfRule type="expression" priority="109" aboveAverage="0" equalAverage="0" bottom="0" percent="0" rank="0" text="" dxfId="59">
      <formula>$B6/$B6=1</formula>
    </cfRule>
    <cfRule type="expression" priority="110" aboveAverage="0" equalAverage="0" bottom="0" percent="0" rank="0" text="" dxfId="60">
      <formula>LEN(#ref!)=1</formula>
    </cfRule>
    <cfRule type="expression" priority="111" aboveAverage="0" equalAverage="0" bottom="0" percent="0" rank="0" text="" dxfId="61">
      <formula>LEN(#ref!)=1</formula>
    </cfRule>
  </conditionalFormatting>
  <conditionalFormatting sqref="E18">
    <cfRule type="expression" priority="112" aboveAverage="0" equalAverage="0" bottom="0" percent="0" rank="0" text="" dxfId="59">
      <formula>#ref!/#ref!=1</formula>
    </cfRule>
  </conditionalFormatting>
  <conditionalFormatting sqref="E18">
    <cfRule type="expression" priority="113" aboveAverage="0" equalAverage="0" bottom="0" percent="0" rank="0" text="" dxfId="60">
      <formula>LEN(#ref!)=1</formula>
    </cfRule>
  </conditionalFormatting>
  <conditionalFormatting sqref="E18">
    <cfRule type="expression" priority="114" aboveAverage="0" equalAverage="0" bottom="0" percent="0" rank="0" text="" dxfId="61">
      <formula>LEN(#ref!)=1</formula>
    </cfRule>
  </conditionalFormatting>
  <conditionalFormatting sqref="F53:H53">
    <cfRule type="expression" priority="115" aboveAverage="0" equalAverage="0" bottom="0" percent="0" rank="0" text="" dxfId="6">
      <formula>$B53/$B53=1</formula>
    </cfRule>
    <cfRule type="expression" priority="116" aboveAverage="0" equalAverage="0" bottom="0" percent="0" rank="0" text="" dxfId="8">
      <formula>LEN(#ref!)=1</formula>
    </cfRule>
    <cfRule type="expression" priority="117" aboveAverage="0" equalAverage="0" bottom="0" percent="0" rank="0" text="" dxfId="10">
      <formula>LEN(#ref!)=1</formula>
    </cfRule>
  </conditionalFormatting>
  <conditionalFormatting sqref="L53 J53">
    <cfRule type="expression" priority="118" aboveAverage="0" equalAverage="0" bottom="0" percent="0" rank="0" text="" dxfId="111">
      <formula>$B53/$B53=1</formula>
    </cfRule>
  </conditionalFormatting>
  <conditionalFormatting sqref="O53">
    <cfRule type="expression" priority="119" aboveAverage="0" equalAverage="0" bottom="0" percent="0" rank="0" text="" dxfId="112">
      <formula>LEN(#ref!)=1</formula>
    </cfRule>
  </conditionalFormatting>
  <conditionalFormatting sqref="E56">
    <cfRule type="expression" priority="120" aboveAverage="0" equalAverage="0" bottom="0" percent="0" rank="0" text="" dxfId="59">
      <formula>#ref!/#ref!=1</formula>
    </cfRule>
  </conditionalFormatting>
  <conditionalFormatting sqref="E56">
    <cfRule type="expression" priority="121" aboveAverage="0" equalAverage="0" bottom="0" percent="0" rank="0" text="" dxfId="60">
      <formula>LEN(#ref!)=1</formula>
    </cfRule>
  </conditionalFormatting>
  <conditionalFormatting sqref="E56">
    <cfRule type="expression" priority="122" aboveAverage="0" equalAverage="0" bottom="0" percent="0" rank="0" text="" dxfId="61">
      <formula>LEN(#ref!)=1</formula>
    </cfRule>
  </conditionalFormatting>
  <conditionalFormatting sqref="B59:B68">
    <cfRule type="expression" priority="123" aboveAverage="0" equalAverage="0" bottom="0" percent="0" rank="0" text="" dxfId="78">
      <formula>$B59/$B59=1</formula>
    </cfRule>
  </conditionalFormatting>
  <conditionalFormatting sqref="I124:K124">
    <cfRule type="expression" priority="124" aboveAverage="0" equalAverage="0" bottom="0" percent="0" rank="0" text="" dxfId="113">
      <formula>$B124/$B124=1</formula>
    </cfRule>
  </conditionalFormatting>
  <conditionalFormatting sqref="O124">
    <cfRule type="expression" priority="125" aboveAverage="0" equalAverage="0" bottom="0" percent="0" rank="0" text="" dxfId="114">
      <formula>LEN(#ref!)=1</formula>
    </cfRule>
    <cfRule type="expression" priority="126" aboveAverage="0" equalAverage="0" bottom="0" percent="0" rank="0" text="" dxfId="115">
      <formula>LEN(#ref!)=1</formula>
    </cfRule>
  </conditionalFormatting>
  <conditionalFormatting sqref="I132:K133 I125:K130">
    <cfRule type="expression" priority="127" aboveAverage="0" equalAverage="0" bottom="0" percent="0" rank="0" text="" dxfId="116">
      <formula>$B125/$B125=1</formula>
    </cfRule>
  </conditionalFormatting>
  <conditionalFormatting sqref="O132:O133 O125:O130">
    <cfRule type="expression" priority="128" aboveAverage="0" equalAverage="0" bottom="0" percent="0" rank="0" text="" dxfId="117">
      <formula>LEN(#ref!)=1</formula>
    </cfRule>
    <cfRule type="expression" priority="129" aboveAverage="0" equalAverage="0" bottom="0" percent="0" rank="0" text="" dxfId="118">
      <formula>LEN(#ref!)=1</formula>
    </cfRule>
  </conditionalFormatting>
  <conditionalFormatting sqref="L132:L133 L124:L130">
    <cfRule type="expression" priority="130" aboveAverage="0" equalAverage="0" bottom="0" percent="0" rank="0" text="" dxfId="119">
      <formula>$B124/$B124=1</formula>
    </cfRule>
  </conditionalFormatting>
  <conditionalFormatting sqref="I121:K121 C132:C133 B121:C130 B132:B133">
    <cfRule type="expression" priority="131" aboveAverage="0" equalAverage="0" bottom="0" percent="0" rank="0" text="" dxfId="120">
      <formula>$B121/$B121=1</formula>
    </cfRule>
  </conditionalFormatting>
  <conditionalFormatting sqref="C132:C133 C121:C130">
    <cfRule type="expression" priority="132" aboveAverage="0" equalAverage="0" bottom="0" percent="0" rank="0" text="" dxfId="121">
      <formula>LEN(#ref!)=1</formula>
    </cfRule>
    <cfRule type="expression" priority="133" aboveAverage="0" equalAverage="0" bottom="0" percent="0" rank="0" text="" dxfId="122">
      <formula>LEN(#ref!)=1</formula>
    </cfRule>
  </conditionalFormatting>
  <conditionalFormatting sqref="O121 C132:C133 C121:C130">
    <cfRule type="expression" priority="134" aboveAverage="0" equalAverage="0" bottom="0" percent="0" rank="0" text="" dxfId="123">
      <formula>LEN(#ref!)=1</formula>
    </cfRule>
    <cfRule type="expression" priority="135" aboveAverage="0" equalAverage="0" bottom="0" percent="0" rank="0" text="" dxfId="124">
      <formula>LEN(#ref!)=1</formula>
    </cfRule>
  </conditionalFormatting>
  <conditionalFormatting sqref="I122:K122">
    <cfRule type="expression" priority="136" aboveAverage="0" equalAverage="0" bottom="0" percent="0" rank="0" text="" dxfId="125">
      <formula>$B122/$B122=1</formula>
    </cfRule>
  </conditionalFormatting>
  <conditionalFormatting sqref="O122">
    <cfRule type="expression" priority="137" aboveAverage="0" equalAverage="0" bottom="0" percent="0" rank="0" text="" dxfId="126">
      <formula>LEN(#ref!)=1</formula>
    </cfRule>
    <cfRule type="expression" priority="138" aboveAverage="0" equalAverage="0" bottom="0" percent="0" rank="0" text="" dxfId="127">
      <formula>LEN(#ref!)=1</formula>
    </cfRule>
  </conditionalFormatting>
  <conditionalFormatting sqref="L121:L122">
    <cfRule type="expression" priority="139" aboveAverage="0" equalAverage="0" bottom="0" percent="0" rank="0" text="" dxfId="128">
      <formula>$B121/$B121=1</formula>
    </cfRule>
  </conditionalFormatting>
  <conditionalFormatting sqref="I123:K123">
    <cfRule type="expression" priority="140" aboveAverage="0" equalAverage="0" bottom="0" percent="0" rank="0" text="" dxfId="129">
      <formula>$B123/$B123=1</formula>
    </cfRule>
  </conditionalFormatting>
  <conditionalFormatting sqref="O123">
    <cfRule type="expression" priority="141" aboveAverage="0" equalAverage="0" bottom="0" percent="0" rank="0" text="" dxfId="130">
      <formula>LEN(#ref!)=1</formula>
    </cfRule>
    <cfRule type="expression" priority="142" aboveAverage="0" equalAverage="0" bottom="0" percent="0" rank="0" text="" dxfId="131">
      <formula>LEN(#ref!)=1</formula>
    </cfRule>
  </conditionalFormatting>
  <conditionalFormatting sqref="L123">
    <cfRule type="expression" priority="143" aboveAverage="0" equalAverage="0" bottom="0" percent="0" rank="0" text="" dxfId="132">
      <formula>$B123/$B123=1</formula>
    </cfRule>
  </conditionalFormatting>
  <conditionalFormatting sqref="E120:L120 B120:C120 B131:C131 E131:L131">
    <cfRule type="expression" priority="144" aboveAverage="0" equalAverage="0" bottom="0" percent="0" rank="0" text="" dxfId="133">
      <formula>$B120/$B120=1</formula>
    </cfRule>
  </conditionalFormatting>
  <conditionalFormatting sqref="C120 C131">
    <cfRule type="expression" priority="145" aboveAverage="0" equalAverage="0" bottom="0" percent="0" rank="0" text="" dxfId="134">
      <formula>LEN(#ref!)=1</formula>
    </cfRule>
  </conditionalFormatting>
  <conditionalFormatting sqref="E120:H120 O120 C120 C131 E131:H131 O131">
    <cfRule type="expression" priority="146" aboveAverage="0" equalAverage="0" bottom="0" percent="0" rank="0" text="" dxfId="135">
      <formula>LEN(#ref!)=1</formula>
    </cfRule>
  </conditionalFormatting>
  <conditionalFormatting sqref="H118:H119">
    <cfRule type="expression" priority="147" aboveAverage="0" equalAverage="0" bottom="0" percent="0" rank="0" text="" dxfId="6">
      <formula>$B118/$B118=1</formula>
    </cfRule>
    <cfRule type="expression" priority="148" aboveAverage="0" equalAverage="0" bottom="0" percent="0" rank="0" text="" dxfId="8">
      <formula>LEN(#ref!)=1</formula>
    </cfRule>
    <cfRule type="expression" priority="149" aboveAverage="0" equalAverage="0" bottom="0" percent="0" rank="0" text="" dxfId="10">
      <formula>LEN(#ref!)=1</formula>
    </cfRule>
  </conditionalFormatting>
  <conditionalFormatting sqref="H117">
    <cfRule type="expression" priority="150" aboveAverage="0" equalAverage="0" bottom="0" percent="0" rank="0" text="" dxfId="6">
      <formula>$B117/$B117=1</formula>
    </cfRule>
  </conditionalFormatting>
  <conditionalFormatting sqref="H117">
    <cfRule type="expression" priority="151" aboveAverage="0" equalAverage="0" bottom="0" percent="0" rank="0" text="" dxfId="8">
      <formula>LEN(#ref!)=1</formula>
    </cfRule>
  </conditionalFormatting>
  <conditionalFormatting sqref="H117">
    <cfRule type="expression" priority="152" aboveAverage="0" equalAverage="0" bottom="0" percent="0" rank="0" text="" dxfId="10">
      <formula>LEN(#ref!)=1</formula>
    </cfRule>
  </conditionalFormatting>
  <conditionalFormatting sqref="H118">
    <cfRule type="expression" priority="153" aboveAverage="0" equalAverage="0" bottom="0" percent="0" rank="0" text="" dxfId="6">
      <formula>$B118/$B118=1</formula>
    </cfRule>
  </conditionalFormatting>
  <conditionalFormatting sqref="H118">
    <cfRule type="expression" priority="154" aboveAverage="0" equalAverage="0" bottom="0" percent="0" rank="0" text="" dxfId="8">
      <formula>LEN(#ref!)=1</formula>
    </cfRule>
  </conditionalFormatting>
  <conditionalFormatting sqref="H118">
    <cfRule type="expression" priority="155" aboveAverage="0" equalAverage="0" bottom="0" percent="0" rank="0" text="" dxfId="10">
      <formula>LEN(#ref!)=1</formula>
    </cfRule>
  </conditionalFormatting>
  <conditionalFormatting sqref="F58:H58">
    <cfRule type="expression" priority="156" aboveAverage="0" equalAverage="0" bottom="0" percent="0" rank="0" text="" dxfId="6">
      <formula>$B58/$B58=1</formula>
    </cfRule>
    <cfRule type="expression" priority="157" aboveAverage="0" equalAverage="0" bottom="0" percent="0" rank="0" text="" dxfId="8">
      <formula>LEN(#ref!)=1</formula>
    </cfRule>
    <cfRule type="expression" priority="158" aboveAverage="0" equalAverage="0" bottom="0" percent="0" rank="0" text="" dxfId="10">
      <formula>LEN(#ref!)=1</formula>
    </cfRule>
  </conditionalFormatting>
  <conditionalFormatting sqref="O58">
    <cfRule type="expression" priority="159" aboveAverage="0" equalAverage="0" bottom="0" percent="0" rank="0" text="" dxfId="80">
      <formula>LEN(#ref!)=1</formula>
    </cfRule>
  </conditionalFormatting>
  <conditionalFormatting sqref="B58">
    <cfRule type="expression" priority="160" aboveAverage="0" equalAverage="0" bottom="0" percent="0" rank="0" text="" dxfId="78">
      <formula>$B58/$B58=1</formula>
    </cfRule>
  </conditionalFormatting>
  <conditionalFormatting sqref="D88 D91 D94">
    <cfRule type="expression" priority="161" aboveAverage="0" equalAverage="0" bottom="0" percent="0" rank="0" text="" dxfId="21">
      <formula>$B88/$B88=1</formula>
    </cfRule>
    <cfRule type="expression" priority="162" aboveAverage="0" equalAverage="0" bottom="0" percent="0" rank="0" text="" dxfId="23">
      <formula>LEN(#ref!)=1</formula>
    </cfRule>
  </conditionalFormatting>
  <conditionalFormatting sqref="D120 D131">
    <cfRule type="expression" priority="163" aboveAverage="0" equalAverage="0" bottom="0" percent="0" rank="0" text="" dxfId="133">
      <formula>$B120/$B120=1</formula>
    </cfRule>
    <cfRule type="expression" priority="164" aboveAverage="0" equalAverage="0" bottom="0" percent="0" rank="0" text="" dxfId="135">
      <formula>LEN(#ref!)=1</formula>
    </cfRule>
  </conditionalFormatting>
  <conditionalFormatting sqref="J17:J20">
    <cfRule type="expression" priority="165" aboveAverage="0" equalAverage="0" bottom="0" percent="0" rank="0" text="" dxfId="6">
      <formula>$B17/$B17=1</formula>
    </cfRule>
  </conditionalFormatting>
  <dataValidations count="4">
    <dataValidation allowBlank="true" errorStyle="stop" operator="between" showDropDown="false" showErrorMessage="true" showInputMessage="false" sqref="I11" type="list">
      <formula1>"COPASA,CEMIG,DEER-MG,DNIT,SETOP_Central,SETOP_Jequitinhonha,SETOP_Leste,SETOP_Norte,SETOP_Sul,SETOP_Triângulo,SINAPI,SUDECAP"</formula1>
      <formula2>0</formula2>
    </dataValidation>
    <dataValidation allowBlank="true" errorStyle="stop" operator="between" showDropDown="false" showErrorMessage="true" showInputMessage="true" sqref="C8" type="list">
      <formula1>"Desonerado,Não Desonerado"</formula1>
      <formula2>0</formula2>
    </dataValidation>
    <dataValidation allowBlank="true" errorStyle="stop" operator="between" showDropDown="false" showErrorMessage="true" showInputMessage="false" sqref="H8:H9" type="list">
      <formula1>"DNIT,SETOP_Central,SINAPI,SUDECAP"</formula1>
      <formula2>0</formula2>
    </dataValidation>
    <dataValidation allowBlank="true" errorStyle="stop" operator="between" showDropDown="false" showErrorMessage="false" showInputMessage="true" sqref="D27 D31 D38 D45 D47 D54 D57 D69 D71 D78 D81 D85 D88 D91 D94 D120 D131" type="list">
      <formula1>"SINAPI,SETOP,SUDECAP"</formula1>
      <formula2>0</formula2>
    </dataValidation>
  </dataValidations>
  <printOptions headings="false" gridLines="false" gridLinesSet="true" horizontalCentered="true" verticalCentered="false"/>
  <pageMargins left="0.196527777777778" right="0.196527777777778" top="0.196527777777778" bottom="0.78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colBreaks count="1" manualBreakCount="1">
    <brk id="4" man="true" max="65535" min="0"/>
  </col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J723"/>
  <sheetViews>
    <sheetView showFormulas="false" showGridLines="false" showRowColHeaders="true" showZeros="true" rightToLeft="false" tabSelected="false" showOutlineSymbols="true" defaultGridColor="true" view="pageBreakPreview" topLeftCell="A1" colorId="64" zoomScale="85" zoomScaleNormal="100" zoomScalePageLayoutView="85" workbookViewId="0">
      <selection pane="topLeft" activeCell="E32" activeCellId="0" sqref="E32"/>
    </sheetView>
  </sheetViews>
  <sheetFormatPr defaultColWidth="12.6171875" defaultRowHeight="15" customHeight="true" zeroHeight="false" outlineLevelRow="0" outlineLevelCol="0"/>
  <cols>
    <col collapsed="false" customWidth="true" hidden="false" outlineLevel="0" max="1" min="1" style="148" width="1.61"/>
    <col collapsed="false" customWidth="true" hidden="false" outlineLevel="0" max="2" min="2" style="149" width="9.61"/>
    <col collapsed="false" customWidth="true" hidden="false" outlineLevel="0" max="4" min="3" style="149" width="13.13"/>
    <col collapsed="false" customWidth="true" hidden="false" outlineLevel="0" max="5" min="5" style="149" width="91"/>
    <col collapsed="false" customWidth="true" hidden="false" outlineLevel="0" max="6" min="6" style="149" width="10.13"/>
    <col collapsed="false" customWidth="true" hidden="false" outlineLevel="0" max="7" min="7" style="149" width="15.62"/>
    <col collapsed="false" customWidth="true" hidden="false" outlineLevel="0" max="8" min="8" style="150" width="15.62"/>
    <col collapsed="false" customWidth="true" hidden="false" outlineLevel="0" max="9" min="9" style="149" width="15.62"/>
    <col collapsed="false" customWidth="true" hidden="false" outlineLevel="0" max="10" min="10" style="151" width="15.62"/>
    <col collapsed="false" customWidth="true" hidden="false" outlineLevel="0" max="11" min="11" style="149" width="15.62"/>
    <col collapsed="false" customWidth="true" hidden="false" outlineLevel="0" max="12" min="12" style="151" width="15.62"/>
    <col collapsed="false" customWidth="true" hidden="false" outlineLevel="0" max="13" min="13" style="149" width="15.62"/>
    <col collapsed="false" customWidth="true" hidden="false" outlineLevel="0" max="14" min="14" style="151" width="15.62"/>
    <col collapsed="false" customWidth="true" hidden="false" outlineLevel="0" max="15" min="15" style="149" width="15.62"/>
    <col collapsed="false" customWidth="true" hidden="false" outlineLevel="0" max="16" min="16" style="151" width="15.62"/>
    <col collapsed="false" customWidth="true" hidden="false" outlineLevel="0" max="17" min="17" style="149" width="15.62"/>
    <col collapsed="false" customWidth="true" hidden="false" outlineLevel="0" max="18" min="18" style="151" width="15.62"/>
    <col collapsed="false" customWidth="true" hidden="false" outlineLevel="0" max="19" min="19" style="149" width="15.62"/>
    <col collapsed="false" customWidth="true" hidden="false" outlineLevel="0" max="20" min="20" style="148" width="1"/>
    <col collapsed="false" customWidth="true" hidden="false" outlineLevel="0" max="21" min="21" style="149" width="14.62"/>
    <col collapsed="false" customWidth="true" hidden="false" outlineLevel="0" max="22" min="22" style="149" width="15.38"/>
    <col collapsed="false" customWidth="true" hidden="false" outlineLevel="0" max="23" min="23" style="149" width="9"/>
    <col collapsed="false" customWidth="true" hidden="false" outlineLevel="0" max="33" min="24" style="149" width="8.62"/>
    <col collapsed="false" customWidth="false" hidden="false" outlineLevel="0" max="1024" min="34" style="149" width="12.63"/>
  </cols>
  <sheetData>
    <row r="1" s="148" customFormat="true" ht="7.5" hidden="false" customHeight="true" outlineLevel="0" collapsed="false">
      <c r="A1" s="152"/>
      <c r="B1" s="153"/>
      <c r="C1" s="153"/>
      <c r="D1" s="153"/>
      <c r="E1" s="154"/>
      <c r="F1" s="153"/>
      <c r="G1" s="155"/>
      <c r="H1" s="156"/>
      <c r="I1" s="155"/>
      <c r="J1" s="157"/>
      <c r="K1" s="155"/>
      <c r="L1" s="157"/>
      <c r="M1" s="155"/>
      <c r="N1" s="157"/>
      <c r="O1" s="155"/>
      <c r="P1" s="157"/>
      <c r="Q1" s="155"/>
      <c r="R1" s="157"/>
      <c r="S1" s="155"/>
      <c r="T1" s="152"/>
      <c r="U1" s="152"/>
      <c r="V1" s="152"/>
      <c r="W1" s="152"/>
      <c r="X1" s="152"/>
      <c r="Y1" s="152"/>
      <c r="Z1" s="152"/>
      <c r="AA1" s="152"/>
      <c r="AB1" s="152"/>
      <c r="AC1" s="152"/>
      <c r="AD1" s="152"/>
      <c r="AE1" s="152"/>
      <c r="AF1" s="152"/>
      <c r="AG1" s="152"/>
    </row>
    <row r="2" customFormat="false" ht="24.75" hidden="false" customHeight="true" outlineLevel="0" collapsed="false">
      <c r="A2" s="152"/>
      <c r="B2" s="158" t="s">
        <v>251</v>
      </c>
      <c r="C2" s="158"/>
      <c r="D2" s="158"/>
      <c r="E2" s="158"/>
      <c r="F2" s="158"/>
      <c r="G2" s="158"/>
      <c r="H2" s="158"/>
      <c r="I2" s="158"/>
      <c r="J2" s="158"/>
      <c r="K2" s="158"/>
      <c r="L2" s="158"/>
      <c r="M2" s="158"/>
      <c r="N2" s="158"/>
      <c r="O2" s="158"/>
      <c r="P2" s="158"/>
      <c r="Q2" s="158"/>
      <c r="R2" s="158"/>
      <c r="S2" s="158"/>
      <c r="T2" s="152"/>
      <c r="U2" s="159"/>
      <c r="V2" s="159"/>
      <c r="W2" s="159"/>
      <c r="X2" s="159"/>
      <c r="Y2" s="159"/>
      <c r="Z2" s="159"/>
      <c r="AA2" s="159"/>
      <c r="AB2" s="159"/>
      <c r="AC2" s="159"/>
      <c r="AD2" s="159"/>
      <c r="AE2" s="159"/>
      <c r="AF2" s="159"/>
      <c r="AG2" s="159"/>
    </row>
    <row r="3" customFormat="false" ht="24.75" hidden="false" customHeight="true" outlineLevel="0" collapsed="false">
      <c r="A3" s="152"/>
      <c r="B3" s="160" t="s">
        <v>1</v>
      </c>
      <c r="C3" s="160"/>
      <c r="D3" s="160"/>
      <c r="E3" s="160"/>
      <c r="F3" s="160"/>
      <c r="G3" s="160"/>
      <c r="H3" s="160"/>
      <c r="I3" s="160"/>
      <c r="J3" s="160"/>
      <c r="K3" s="160"/>
      <c r="L3" s="160"/>
      <c r="M3" s="160"/>
      <c r="N3" s="160"/>
      <c r="O3" s="160"/>
      <c r="P3" s="160"/>
      <c r="Q3" s="160"/>
      <c r="R3" s="160"/>
      <c r="S3" s="160"/>
      <c r="T3" s="152"/>
      <c r="U3" s="159"/>
      <c r="V3" s="159"/>
      <c r="W3" s="159"/>
      <c r="X3" s="159"/>
      <c r="Y3" s="159"/>
      <c r="Z3" s="159"/>
      <c r="AA3" s="159"/>
      <c r="AB3" s="159"/>
      <c r="AC3" s="159"/>
      <c r="AD3" s="159"/>
      <c r="AE3" s="159"/>
      <c r="AF3" s="159"/>
      <c r="AG3" s="159"/>
    </row>
    <row r="4" customFormat="false" ht="19.5" hidden="false" customHeight="true" outlineLevel="0" collapsed="false">
      <c r="A4" s="152"/>
      <c r="B4" s="161"/>
      <c r="C4" s="162" t="s">
        <v>252</v>
      </c>
      <c r="J4" s="163"/>
      <c r="P4" s="164"/>
      <c r="Q4" s="165"/>
      <c r="R4" s="166"/>
      <c r="S4" s="167"/>
      <c r="T4" s="152"/>
      <c r="U4" s="159"/>
      <c r="V4" s="159"/>
      <c r="W4" s="159"/>
      <c r="X4" s="159"/>
      <c r="Y4" s="159"/>
      <c r="Z4" s="159"/>
      <c r="AA4" s="159"/>
      <c r="AB4" s="159"/>
      <c r="AC4" s="159"/>
      <c r="AD4" s="159"/>
      <c r="AE4" s="159"/>
      <c r="AF4" s="159"/>
      <c r="AG4" s="159"/>
    </row>
    <row r="5" customFormat="false" ht="41.25" hidden="false" customHeight="true" outlineLevel="0" collapsed="false">
      <c r="A5" s="152"/>
      <c r="B5" s="168"/>
      <c r="C5" s="169"/>
      <c r="D5" s="169"/>
      <c r="E5" s="169"/>
      <c r="F5" s="170" t="s">
        <v>253</v>
      </c>
      <c r="G5" s="170"/>
      <c r="H5" s="170"/>
      <c r="I5" s="170"/>
      <c r="J5" s="171"/>
      <c r="P5" s="172" t="s">
        <v>254</v>
      </c>
      <c r="Q5" s="173" t="n">
        <v>1</v>
      </c>
      <c r="R5" s="173"/>
      <c r="S5" s="173"/>
      <c r="T5" s="152"/>
      <c r="U5" s="159"/>
      <c r="V5" s="159"/>
      <c r="W5" s="159"/>
      <c r="X5" s="159"/>
      <c r="Y5" s="159"/>
      <c r="Z5" s="159"/>
      <c r="AA5" s="159"/>
      <c r="AB5" s="159"/>
      <c r="AC5" s="159"/>
      <c r="AD5" s="159"/>
      <c r="AE5" s="159"/>
      <c r="AF5" s="159"/>
      <c r="AG5" s="159"/>
    </row>
    <row r="6" customFormat="false" ht="19.5" hidden="false" customHeight="true" outlineLevel="0" collapsed="false">
      <c r="A6" s="152"/>
      <c r="B6" s="174" t="str">
        <f aca="false">PO!B5</f>
        <v>Projeto: CONTRATAÇÃO DE EMPRESA ESPECIALIZADA COM FORNECIMENTO DE MATERIAIS, EQUIPAMENTOS E MÃO DE OBRA QUALIFICADA PARA REFORMA DO TELHADO E EXECUÇÃO DO PROJETO DE PREVENÇÃO E SEGURANÇA CONTRA INCÊNDIO E PÂNICO NA ESCOLA DONA MARIA ROSA NO MUNICÍPIO DE DIVINÓPOLIS/MG.</v>
      </c>
      <c r="C6" s="174"/>
      <c r="D6" s="174"/>
      <c r="E6" s="174"/>
      <c r="F6" s="175" t="s">
        <v>255</v>
      </c>
      <c r="G6" s="175"/>
      <c r="H6" s="175"/>
      <c r="I6" s="175"/>
      <c r="J6" s="171"/>
      <c r="K6" s="169"/>
      <c r="L6" s="176"/>
      <c r="M6" s="169"/>
      <c r="N6" s="176"/>
      <c r="O6" s="169"/>
      <c r="P6" s="177"/>
      <c r="Q6" s="178" t="s">
        <v>256</v>
      </c>
      <c r="R6" s="178"/>
      <c r="S6" s="178"/>
      <c r="T6" s="152"/>
      <c r="U6" s="159"/>
      <c r="V6" s="159"/>
      <c r="W6" s="159"/>
      <c r="X6" s="159"/>
      <c r="Y6" s="159"/>
      <c r="Z6" s="159"/>
      <c r="AA6" s="159"/>
      <c r="AB6" s="159"/>
      <c r="AC6" s="159"/>
      <c r="AD6" s="159"/>
      <c r="AE6" s="159"/>
      <c r="AF6" s="159"/>
      <c r="AG6" s="159"/>
    </row>
    <row r="7" customFormat="false" ht="19.5" hidden="false" customHeight="true" outlineLevel="0" collapsed="false">
      <c r="A7" s="179"/>
      <c r="B7" s="174"/>
      <c r="C7" s="174"/>
      <c r="D7" s="174"/>
      <c r="E7" s="174"/>
      <c r="F7" s="169"/>
      <c r="G7" s="169"/>
      <c r="H7" s="180"/>
      <c r="I7" s="169"/>
      <c r="J7" s="171"/>
      <c r="K7" s="169"/>
      <c r="L7" s="176"/>
      <c r="M7" s="169"/>
      <c r="N7" s="176"/>
      <c r="O7" s="169"/>
      <c r="P7" s="176"/>
      <c r="Q7" s="169"/>
      <c r="R7" s="176"/>
      <c r="S7" s="181"/>
      <c r="T7" s="179"/>
      <c r="U7" s="182"/>
      <c r="V7" s="182"/>
      <c r="W7" s="182"/>
      <c r="X7" s="182"/>
      <c r="Y7" s="182"/>
      <c r="Z7" s="182"/>
      <c r="AA7" s="182"/>
      <c r="AB7" s="182"/>
      <c r="AC7" s="182"/>
      <c r="AD7" s="182"/>
      <c r="AE7" s="182"/>
      <c r="AF7" s="182"/>
      <c r="AG7" s="182"/>
    </row>
    <row r="8" customFormat="false" ht="19.5" hidden="true" customHeight="true" outlineLevel="0" collapsed="false">
      <c r="A8" s="179"/>
      <c r="B8" s="183" t="s">
        <v>10</v>
      </c>
      <c r="C8" s="184" t="s">
        <v>11</v>
      </c>
      <c r="D8" s="184"/>
      <c r="E8" s="185"/>
      <c r="F8" s="186"/>
      <c r="G8" s="187"/>
      <c r="H8" s="180"/>
      <c r="I8" s="188"/>
      <c r="J8" s="171"/>
      <c r="K8" s="189"/>
      <c r="L8" s="164"/>
      <c r="M8" s="189"/>
      <c r="N8" s="164"/>
      <c r="O8" s="189"/>
      <c r="P8" s="190"/>
      <c r="Q8" s="191"/>
      <c r="R8" s="192"/>
      <c r="S8" s="193"/>
      <c r="T8" s="179"/>
      <c r="U8" s="182"/>
      <c r="V8" s="182"/>
      <c r="W8" s="182"/>
      <c r="X8" s="182"/>
      <c r="Y8" s="182"/>
      <c r="Z8" s="182"/>
      <c r="AA8" s="182"/>
      <c r="AB8" s="182"/>
      <c r="AC8" s="182"/>
      <c r="AD8" s="182"/>
      <c r="AE8" s="182"/>
      <c r="AF8" s="182"/>
      <c r="AG8" s="182"/>
    </row>
    <row r="9" customFormat="false" ht="19.5" hidden="false" customHeight="true" outlineLevel="0" collapsed="false">
      <c r="A9" s="179"/>
      <c r="B9" s="183"/>
      <c r="C9" s="183"/>
      <c r="D9" s="183"/>
      <c r="E9" s="183"/>
      <c r="F9" s="194" t="s">
        <v>257</v>
      </c>
      <c r="G9" s="195" t="s">
        <v>258</v>
      </c>
      <c r="H9" s="196" t="s">
        <v>259</v>
      </c>
      <c r="I9" s="197" t="s">
        <v>260</v>
      </c>
      <c r="J9" s="171"/>
      <c r="K9" s="189"/>
      <c r="L9" s="164"/>
      <c r="M9" s="189"/>
      <c r="N9" s="164"/>
      <c r="O9" s="189"/>
      <c r="P9" s="190"/>
      <c r="Q9" s="198" t="s">
        <v>261</v>
      </c>
      <c r="R9" s="198"/>
      <c r="S9" s="199" t="s">
        <v>262</v>
      </c>
      <c r="T9" s="179"/>
      <c r="U9" s="182"/>
      <c r="V9" s="182"/>
      <c r="W9" s="182"/>
      <c r="X9" s="182"/>
      <c r="Y9" s="182"/>
      <c r="Z9" s="182"/>
      <c r="AA9" s="182"/>
      <c r="AB9" s="182"/>
      <c r="AC9" s="182"/>
      <c r="AD9" s="182"/>
      <c r="AE9" s="182"/>
      <c r="AF9" s="182"/>
      <c r="AG9" s="182"/>
    </row>
    <row r="10" customFormat="false" ht="19.5" hidden="false" customHeight="true" outlineLevel="0" collapsed="false">
      <c r="A10" s="179"/>
      <c r="B10" s="200" t="str">
        <f aca="false">PO!B4</f>
        <v>Local: RUA RUBENS MARIANO PACHECO, Nº 61, BAIRRO REALENGO, DIVINÓPOLIS-MG</v>
      </c>
      <c r="C10" s="200"/>
      <c r="D10" s="200"/>
      <c r="E10" s="200"/>
      <c r="F10" s="201" t="e">
        <f aca="false">#REF!</f>
        <v>#REF!</v>
      </c>
      <c r="G10" s="202" t="s">
        <v>263</v>
      </c>
      <c r="H10" s="202" t="s">
        <v>263</v>
      </c>
      <c r="I10" s="203" t="s">
        <v>264</v>
      </c>
      <c r="J10" s="171"/>
      <c r="K10" s="189"/>
      <c r="L10" s="164"/>
      <c r="M10" s="189"/>
      <c r="N10" s="164"/>
      <c r="O10" s="189"/>
      <c r="P10" s="190"/>
      <c r="Q10" s="204" t="s">
        <v>264</v>
      </c>
      <c r="R10" s="204"/>
      <c r="S10" s="205" t="n">
        <f aca="true">TODAY()</f>
        <v>46196</v>
      </c>
      <c r="T10" s="179"/>
      <c r="U10" s="182"/>
      <c r="V10" s="182"/>
      <c r="W10" s="182"/>
      <c r="X10" s="182"/>
      <c r="Y10" s="182"/>
      <c r="Z10" s="182"/>
      <c r="AA10" s="182"/>
      <c r="AB10" s="182"/>
      <c r="AC10" s="182"/>
      <c r="AD10" s="182"/>
      <c r="AE10" s="182"/>
      <c r="AF10" s="182"/>
      <c r="AG10" s="182"/>
    </row>
    <row r="11" customFormat="false" ht="19.5" hidden="false" customHeight="true" outlineLevel="0" collapsed="false">
      <c r="A11" s="179"/>
      <c r="B11" s="206"/>
      <c r="C11" s="206"/>
      <c r="D11" s="207"/>
      <c r="E11" s="208"/>
      <c r="F11" s="207"/>
      <c r="G11" s="209"/>
      <c r="H11" s="210"/>
      <c r="I11" s="211"/>
      <c r="J11" s="212"/>
      <c r="K11" s="213"/>
      <c r="L11" s="214"/>
      <c r="M11" s="213"/>
      <c r="N11" s="214"/>
      <c r="O11" s="213"/>
      <c r="P11" s="215"/>
      <c r="Q11" s="216"/>
      <c r="R11" s="217"/>
      <c r="S11" s="218"/>
      <c r="T11" s="179"/>
      <c r="U11" s="182"/>
      <c r="V11" s="182"/>
      <c r="W11" s="182"/>
      <c r="X11" s="182"/>
      <c r="Y11" s="182"/>
      <c r="Z11" s="182"/>
      <c r="AA11" s="182"/>
      <c r="AB11" s="182"/>
      <c r="AC11" s="182"/>
      <c r="AD11" s="182"/>
      <c r="AE11" s="182"/>
      <c r="AF11" s="182"/>
      <c r="AG11" s="182"/>
    </row>
    <row r="12" customFormat="false" ht="24.75" hidden="false" customHeight="true" outlineLevel="0" collapsed="false">
      <c r="A12" s="179"/>
      <c r="B12" s="219" t="str">
        <f aca="false">CONCATENATE("BOLETIM DE MEDIÇÃO ",Q5)</f>
        <v>BOLETIM DE MEDIÇÃO 1</v>
      </c>
      <c r="C12" s="219"/>
      <c r="D12" s="219"/>
      <c r="E12" s="219"/>
      <c r="F12" s="219"/>
      <c r="G12" s="219"/>
      <c r="H12" s="219"/>
      <c r="I12" s="219"/>
      <c r="J12" s="219"/>
      <c r="K12" s="219"/>
      <c r="L12" s="219"/>
      <c r="M12" s="219"/>
      <c r="N12" s="219"/>
      <c r="O12" s="219"/>
      <c r="P12" s="219"/>
      <c r="Q12" s="219"/>
      <c r="R12" s="219"/>
      <c r="S12" s="219"/>
      <c r="T12" s="220"/>
      <c r="U12" s="182"/>
      <c r="V12" s="182"/>
      <c r="W12" s="182"/>
      <c r="X12" s="182"/>
      <c r="Y12" s="182"/>
      <c r="Z12" s="182"/>
      <c r="AA12" s="182"/>
      <c r="AB12" s="182"/>
      <c r="AC12" s="182"/>
      <c r="AD12" s="182"/>
      <c r="AE12" s="182"/>
      <c r="AF12" s="182"/>
      <c r="AG12" s="182"/>
    </row>
    <row r="13" customFormat="false" ht="15.75" hidden="false" customHeight="true" outlineLevel="0" collapsed="false">
      <c r="A13" s="179"/>
      <c r="B13" s="221" t="s">
        <v>13</v>
      </c>
      <c r="C13" s="222" t="s">
        <v>14</v>
      </c>
      <c r="D13" s="222" t="s">
        <v>15</v>
      </c>
      <c r="E13" s="223" t="s">
        <v>16</v>
      </c>
      <c r="F13" s="222" t="s">
        <v>17</v>
      </c>
      <c r="G13" s="224" t="s">
        <v>18</v>
      </c>
      <c r="H13" s="225" t="s">
        <v>265</v>
      </c>
      <c r="I13" s="225"/>
      <c r="J13" s="225" t="s">
        <v>266</v>
      </c>
      <c r="K13" s="225"/>
      <c r="L13" s="225" t="s">
        <v>267</v>
      </c>
      <c r="M13" s="225"/>
      <c r="N13" s="225" t="s">
        <v>268</v>
      </c>
      <c r="O13" s="225"/>
      <c r="P13" s="225" t="s">
        <v>269</v>
      </c>
      <c r="Q13" s="225"/>
      <c r="R13" s="225" t="s">
        <v>270</v>
      </c>
      <c r="S13" s="225"/>
      <c r="T13" s="226"/>
      <c r="U13" s="182"/>
      <c r="V13" s="182"/>
      <c r="W13" s="182"/>
      <c r="X13" s="182"/>
      <c r="Y13" s="182"/>
      <c r="Z13" s="182"/>
      <c r="AA13" s="182"/>
      <c r="AB13" s="182"/>
      <c r="AC13" s="182"/>
      <c r="AD13" s="182"/>
      <c r="AE13" s="182"/>
      <c r="AF13" s="182"/>
      <c r="AG13" s="182"/>
    </row>
    <row r="14" customFormat="false" ht="15" hidden="false" customHeight="true" outlineLevel="0" collapsed="false">
      <c r="A14" s="179"/>
      <c r="B14" s="221"/>
      <c r="C14" s="222"/>
      <c r="D14" s="222"/>
      <c r="E14" s="223"/>
      <c r="F14" s="222"/>
      <c r="G14" s="224"/>
      <c r="H14" s="227" t="e">
        <f aca="false">I70</f>
        <v>#NAME?</v>
      </c>
      <c r="I14" s="227"/>
      <c r="J14" s="227" t="e">
        <f aca="false">K70</f>
        <v>#NAME?</v>
      </c>
      <c r="K14" s="227"/>
      <c r="L14" s="227" t="e">
        <f aca="false">M70</f>
        <v>#NAME?</v>
      </c>
      <c r="M14" s="227"/>
      <c r="N14" s="227" t="e">
        <f aca="false">O70</f>
        <v>#NAME?</v>
      </c>
      <c r="O14" s="227"/>
      <c r="P14" s="227" t="n">
        <f aca="false">Q70</f>
        <v>0</v>
      </c>
      <c r="Q14" s="227"/>
      <c r="R14" s="227" t="n">
        <f aca="false">S70</f>
        <v>0</v>
      </c>
      <c r="S14" s="227"/>
      <c r="T14" s="226"/>
      <c r="U14" s="182"/>
      <c r="V14" s="182" t="b">
        <f aca="false">Q14+S14=I14</f>
        <v>1</v>
      </c>
      <c r="W14" s="182"/>
      <c r="X14" s="182"/>
      <c r="Y14" s="182"/>
      <c r="Z14" s="182"/>
      <c r="AA14" s="182"/>
      <c r="AB14" s="182"/>
      <c r="AC14" s="182"/>
      <c r="AD14" s="182"/>
      <c r="AE14" s="182"/>
      <c r="AF14" s="182"/>
      <c r="AG14" s="182"/>
    </row>
    <row r="15" customFormat="false" ht="15" hidden="false" customHeight="false" outlineLevel="0" collapsed="false">
      <c r="A15" s="179"/>
      <c r="B15" s="221"/>
      <c r="C15" s="222"/>
      <c r="D15" s="222"/>
      <c r="E15" s="223"/>
      <c r="F15" s="222"/>
      <c r="G15" s="224"/>
      <c r="H15" s="228" t="s">
        <v>23</v>
      </c>
      <c r="I15" s="229" t="s">
        <v>24</v>
      </c>
      <c r="J15" s="230" t="s">
        <v>271</v>
      </c>
      <c r="K15" s="229" t="s">
        <v>24</v>
      </c>
      <c r="L15" s="230" t="s">
        <v>271</v>
      </c>
      <c r="M15" s="229" t="s">
        <v>24</v>
      </c>
      <c r="N15" s="231" t="s">
        <v>271</v>
      </c>
      <c r="O15" s="229" t="s">
        <v>24</v>
      </c>
      <c r="P15" s="230" t="s">
        <v>23</v>
      </c>
      <c r="Q15" s="229" t="s">
        <v>24</v>
      </c>
      <c r="R15" s="230" t="s">
        <v>23</v>
      </c>
      <c r="S15" s="229" t="s">
        <v>24</v>
      </c>
      <c r="T15" s="179"/>
      <c r="U15" s="182"/>
      <c r="V15" s="182"/>
      <c r="W15" s="182"/>
      <c r="X15" s="182"/>
      <c r="Y15" s="182"/>
      <c r="Z15" s="182"/>
      <c r="AA15" s="182"/>
      <c r="AB15" s="182"/>
      <c r="AC15" s="182"/>
      <c r="AD15" s="182"/>
      <c r="AE15" s="182"/>
      <c r="AF15" s="182"/>
      <c r="AG15" s="182"/>
    </row>
    <row r="16" customFormat="false" ht="30" hidden="false" customHeight="true" outlineLevel="0" collapsed="false">
      <c r="A16" s="232"/>
      <c r="B16" s="233" t="n">
        <f aca="false">PO!B21</f>
        <v>2</v>
      </c>
      <c r="C16" s="234"/>
      <c r="D16" s="235"/>
      <c r="E16" s="236" t="s">
        <v>272</v>
      </c>
      <c r="F16" s="237"/>
      <c r="G16" s="238"/>
      <c r="H16" s="239"/>
      <c r="I16" s="240" t="n">
        <f aca="false">SUM(I17)</f>
        <v>0</v>
      </c>
      <c r="J16" s="241"/>
      <c r="K16" s="240" t="n">
        <f aca="false">SUM(K17)</f>
        <v>0</v>
      </c>
      <c r="L16" s="241"/>
      <c r="M16" s="240" t="n">
        <f aca="false">SUM(M17)</f>
        <v>0</v>
      </c>
      <c r="N16" s="241"/>
      <c r="O16" s="240" t="n">
        <f aca="false">SUM(O17)</f>
        <v>0</v>
      </c>
      <c r="P16" s="242"/>
      <c r="Q16" s="240" t="n">
        <f aca="false">SUM(Q17)</f>
        <v>0</v>
      </c>
      <c r="R16" s="242"/>
      <c r="S16" s="240" t="n">
        <f aca="false">SUM(S17)</f>
        <v>0</v>
      </c>
      <c r="T16" s="232"/>
      <c r="U16" s="232"/>
      <c r="V16" s="182" t="b">
        <f aca="false">Q16+S16=I16</f>
        <v>1</v>
      </c>
      <c r="W16" s="232"/>
      <c r="X16" s="232"/>
      <c r="Y16" s="232"/>
      <c r="Z16" s="232"/>
      <c r="AA16" s="232"/>
      <c r="AB16" s="232"/>
      <c r="AC16" s="232"/>
      <c r="AD16" s="232"/>
      <c r="AE16" s="232"/>
      <c r="AF16" s="232"/>
      <c r="AG16" s="232"/>
    </row>
    <row r="17" customFormat="false" ht="15" hidden="false" customHeight="false" outlineLevel="0" collapsed="false">
      <c r="A17" s="232"/>
      <c r="B17" s="243" t="str">
        <f aca="false">PO!B22</f>
        <v>2.1</v>
      </c>
      <c r="C17" s="244" t="n">
        <f aca="false">PO!C22</f>
        <v>20001</v>
      </c>
      <c r="D17" s="245" t="str">
        <f aca="false">PO!D22</f>
        <v>SEEMG</v>
      </c>
      <c r="E17" s="246" t="str">
        <f aca="false">PO!E22</f>
        <v>DEMOLIÇÃO DE CONCRETO SIMPLES, MANUAL, INCLUSIVE AFASTAMENTO </v>
      </c>
      <c r="F17" s="247" t="str">
        <f aca="false">PO!F22</f>
        <v>M³</v>
      </c>
      <c r="G17" s="248" t="n">
        <f aca="false">PO!G22</f>
        <v>0.31</v>
      </c>
      <c r="H17" s="249" t="n">
        <f aca="false">PO!J22</f>
        <v>0</v>
      </c>
      <c r="I17" s="250" t="n">
        <f aca="false">ROUND(G17*H17,2)</f>
        <v>0</v>
      </c>
      <c r="J17" s="251" t="n">
        <f aca="false">'MC-01'!F17</f>
        <v>0</v>
      </c>
      <c r="K17" s="250" t="n">
        <f aca="false">ROUND(J17*$H17,2)</f>
        <v>0</v>
      </c>
      <c r="L17" s="251" t="n">
        <f aca="false">'MC-01'!G17</f>
        <v>0</v>
      </c>
      <c r="M17" s="250" t="n">
        <f aca="false">ROUND(L17*$H17,2)</f>
        <v>0</v>
      </c>
      <c r="N17" s="251" t="n">
        <f aca="false">'MC-01'!H17</f>
        <v>0</v>
      </c>
      <c r="O17" s="250" t="n">
        <f aca="false">ROUND(N17*$H17,2)</f>
        <v>0</v>
      </c>
      <c r="P17" s="251" t="n">
        <f aca="false">IFERROR(ROUND((J17+L17+N17),2),"")</f>
        <v>0</v>
      </c>
      <c r="Q17" s="250" t="n">
        <f aca="false">IFERROR(ROUND((P17*H17),2),"")</f>
        <v>0</v>
      </c>
      <c r="R17" s="251" t="n">
        <f aca="false">IFERROR(ROUND((G17-P17),2),"")</f>
        <v>0.31</v>
      </c>
      <c r="S17" s="250" t="n">
        <f aca="false">IFERROR(ROUND((R17*H17),2),"")</f>
        <v>0</v>
      </c>
      <c r="T17" s="232"/>
      <c r="V17" s="182" t="b">
        <f aca="false">Q17+S17=I17</f>
        <v>1</v>
      </c>
      <c r="W17" s="232"/>
      <c r="X17" s="232"/>
      <c r="Y17" s="232"/>
      <c r="Z17" s="232"/>
      <c r="AA17" s="232"/>
      <c r="AB17" s="232"/>
      <c r="AC17" s="232"/>
      <c r="AD17" s="232"/>
      <c r="AE17" s="232"/>
      <c r="AF17" s="232"/>
      <c r="AG17" s="232"/>
    </row>
    <row r="18" customFormat="false" ht="15" hidden="false" customHeight="false" outlineLevel="0" collapsed="false">
      <c r="A18" s="232"/>
      <c r="B18" s="243" t="e">
        <f aca="false">po!#ref!</f>
        <v>#NAME?</v>
      </c>
      <c r="C18" s="244" t="e">
        <f aca="false">po!#ref!</f>
        <v>#NAME?</v>
      </c>
      <c r="D18" s="245" t="e">
        <f aca="false">po!#ref!</f>
        <v>#NAME?</v>
      </c>
      <c r="E18" s="246" t="e">
        <f aca="false">po!#ref!</f>
        <v>#NAME?</v>
      </c>
      <c r="F18" s="247" t="e">
        <f aca="false">po!#ref!</f>
        <v>#NAME?</v>
      </c>
      <c r="G18" s="248" t="e">
        <f aca="false">po!#ref!</f>
        <v>#NAME?</v>
      </c>
      <c r="H18" s="249"/>
      <c r="I18" s="250" t="e">
        <f aca="false">SUM(I19:I22)</f>
        <v>#NAME?</v>
      </c>
      <c r="J18" s="251"/>
      <c r="K18" s="250" t="e">
        <f aca="false">SUM(K19:K22)</f>
        <v>#NAME?</v>
      </c>
      <c r="L18" s="251"/>
      <c r="M18" s="250" t="e">
        <f aca="false">SUM(M19:M22)</f>
        <v>#NAME?</v>
      </c>
      <c r="N18" s="251"/>
      <c r="O18" s="250" t="e">
        <f aca="false">SUM(O19:O22)</f>
        <v>#NAME?</v>
      </c>
      <c r="P18" s="251"/>
      <c r="Q18" s="250" t="n">
        <f aca="false">SUM(Q19:Q22)</f>
        <v>0</v>
      </c>
      <c r="R18" s="251" t="str">
        <f aca="false">IFERROR(ROUND((G18-P18),2),"")</f>
        <v/>
      </c>
      <c r="S18" s="250" t="n">
        <f aca="false">SUM(S19:S22)</f>
        <v>0</v>
      </c>
      <c r="T18" s="232"/>
      <c r="U18" s="232"/>
      <c r="V18" s="182" t="e">
        <f aca="false">Q18+S18=I18</f>
        <v>#NAME?</v>
      </c>
      <c r="W18" s="232"/>
      <c r="X18" s="232"/>
      <c r="Y18" s="232"/>
      <c r="Z18" s="232"/>
      <c r="AA18" s="232"/>
      <c r="AB18" s="232"/>
      <c r="AC18" s="232"/>
      <c r="AD18" s="232"/>
      <c r="AE18" s="232"/>
      <c r="AF18" s="232"/>
      <c r="AG18" s="232"/>
    </row>
    <row r="19" s="253" customFormat="true" ht="15" hidden="false" customHeight="false" outlineLevel="0" collapsed="false">
      <c r="A19" s="252"/>
      <c r="B19" s="243" t="e">
        <f aca="false">po!#ref!</f>
        <v>#NAME?</v>
      </c>
      <c r="C19" s="244" t="e">
        <f aca="false">po!#ref!</f>
        <v>#NAME?</v>
      </c>
      <c r="D19" s="245" t="e">
        <f aca="false">po!#ref!</f>
        <v>#NAME?</v>
      </c>
      <c r="E19" s="246" t="e">
        <f aca="false">po!#ref!</f>
        <v>#NAME?</v>
      </c>
      <c r="F19" s="247" t="e">
        <f aca="false">po!#ref!</f>
        <v>#NAME?</v>
      </c>
      <c r="G19" s="248" t="e">
        <f aca="false">po!#ref!</f>
        <v>#NAME?</v>
      </c>
      <c r="H19" s="249" t="e">
        <f aca="false">po!#ref!</f>
        <v>#NAME?</v>
      </c>
      <c r="I19" s="250" t="e">
        <f aca="false">ROUND(G19*H19,2)</f>
        <v>#NAME?</v>
      </c>
      <c r="J19" s="251" t="n">
        <f aca="false">'MC-01'!F19</f>
        <v>0</v>
      </c>
      <c r="K19" s="250" t="e">
        <f aca="false">ROUND(J19*$H19,2)</f>
        <v>#NAME?</v>
      </c>
      <c r="L19" s="251" t="n">
        <f aca="false">'MC-01'!G19</f>
        <v>0</v>
      </c>
      <c r="M19" s="250" t="e">
        <f aca="false">ROUND(L19*$H19,2)</f>
        <v>#NAME?</v>
      </c>
      <c r="N19" s="251" t="n">
        <f aca="false">'MC-01'!H19</f>
        <v>0</v>
      </c>
      <c r="O19" s="250" t="e">
        <f aca="false">ROUND(N19*$H19,2)</f>
        <v>#NAME?</v>
      </c>
      <c r="P19" s="251" t="n">
        <f aca="false">IFERROR(ROUND((J19+L19+N19),2),"")</f>
        <v>0</v>
      </c>
      <c r="Q19" s="250" t="str">
        <f aca="false">IFERROR(ROUND((P19*H19),2),"")</f>
        <v/>
      </c>
      <c r="R19" s="251" t="str">
        <f aca="false">IFERROR(ROUND((G19-P19),2),"")</f>
        <v/>
      </c>
      <c r="S19" s="250" t="str">
        <f aca="false">IFERROR(ROUND((R19*H19),2),"")</f>
        <v/>
      </c>
      <c r="T19" s="252"/>
      <c r="U19" s="252"/>
      <c r="V19" s="182" t="e">
        <f aca="false">Q19+S19=I19</f>
        <v>#VALUE!</v>
      </c>
      <c r="W19" s="252"/>
      <c r="X19" s="252"/>
      <c r="Y19" s="252"/>
      <c r="Z19" s="252"/>
      <c r="AA19" s="252"/>
      <c r="AB19" s="252"/>
      <c r="AC19" s="252"/>
      <c r="AD19" s="252"/>
      <c r="AE19" s="252"/>
      <c r="AF19" s="252"/>
      <c r="AG19" s="252"/>
    </row>
    <row r="20" customFormat="false" ht="15" hidden="false" customHeight="false" outlineLevel="0" collapsed="false">
      <c r="A20" s="232"/>
      <c r="B20" s="243" t="e">
        <f aca="false">po!#ref!</f>
        <v>#NAME?</v>
      </c>
      <c r="C20" s="244" t="e">
        <f aca="false">po!#ref!</f>
        <v>#NAME?</v>
      </c>
      <c r="D20" s="245" t="e">
        <f aca="false">po!#ref!</f>
        <v>#NAME?</v>
      </c>
      <c r="E20" s="246" t="e">
        <f aca="false">po!#ref!</f>
        <v>#NAME?</v>
      </c>
      <c r="F20" s="247" t="e">
        <f aca="false">po!#ref!</f>
        <v>#NAME?</v>
      </c>
      <c r="G20" s="248" t="e">
        <f aca="false">po!#ref!</f>
        <v>#NAME?</v>
      </c>
      <c r="H20" s="249" t="e">
        <f aca="false">po!#ref!</f>
        <v>#NAME?</v>
      </c>
      <c r="I20" s="250" t="e">
        <f aca="false">ROUND(G20*H20,2)</f>
        <v>#NAME?</v>
      </c>
      <c r="J20" s="251" t="n">
        <f aca="false">'MC-01'!F20</f>
        <v>0</v>
      </c>
      <c r="K20" s="250" t="e">
        <f aca="false">ROUND(J20*$H20,2)</f>
        <v>#NAME?</v>
      </c>
      <c r="L20" s="251" t="n">
        <f aca="false">'MC-01'!G20</f>
        <v>0</v>
      </c>
      <c r="M20" s="250" t="e">
        <f aca="false">ROUND(L20*$H20,2)</f>
        <v>#NAME?</v>
      </c>
      <c r="N20" s="251" t="n">
        <f aca="false">'MC-01'!H20</f>
        <v>0</v>
      </c>
      <c r="O20" s="250" t="e">
        <f aca="false">ROUND(N20*$H20,2)</f>
        <v>#NAME?</v>
      </c>
      <c r="P20" s="251" t="n">
        <f aca="false">IFERROR(ROUND((J20+L20+N20),2),"")</f>
        <v>0</v>
      </c>
      <c r="Q20" s="250" t="str">
        <f aca="false">IFERROR(ROUND((P20*H20),2),"")</f>
        <v/>
      </c>
      <c r="R20" s="251" t="str">
        <f aca="false">IFERROR(ROUND((G20-P20),2),"")</f>
        <v/>
      </c>
      <c r="S20" s="250" t="str">
        <f aca="false">IFERROR(ROUND((R20*H20),2),"")</f>
        <v/>
      </c>
      <c r="T20" s="232"/>
      <c r="U20" s="232"/>
      <c r="V20" s="182" t="e">
        <f aca="false">Q20+S20=I20</f>
        <v>#VALUE!</v>
      </c>
      <c r="W20" s="232"/>
      <c r="X20" s="232"/>
      <c r="Y20" s="232"/>
      <c r="Z20" s="232"/>
      <c r="AA20" s="232"/>
      <c r="AB20" s="232"/>
      <c r="AC20" s="232"/>
      <c r="AD20" s="232"/>
      <c r="AE20" s="232"/>
      <c r="AF20" s="232"/>
      <c r="AG20" s="232"/>
    </row>
    <row r="21" customFormat="false" ht="15" hidden="false" customHeight="false" outlineLevel="0" collapsed="false">
      <c r="A21" s="232"/>
      <c r="B21" s="243" t="e">
        <f aca="false">po!#ref!</f>
        <v>#NAME?</v>
      </c>
      <c r="C21" s="244" t="e">
        <f aca="false">po!#ref!</f>
        <v>#NAME?</v>
      </c>
      <c r="D21" s="245" t="e">
        <f aca="false">po!#ref!</f>
        <v>#NAME?</v>
      </c>
      <c r="E21" s="246" t="e">
        <f aca="false">po!#ref!</f>
        <v>#NAME?</v>
      </c>
      <c r="F21" s="247" t="e">
        <f aca="false">po!#ref!</f>
        <v>#NAME?</v>
      </c>
      <c r="G21" s="248" t="e">
        <f aca="false">po!#ref!</f>
        <v>#NAME?</v>
      </c>
      <c r="H21" s="249" t="e">
        <f aca="false">po!#ref!</f>
        <v>#NAME?</v>
      </c>
      <c r="I21" s="250" t="e">
        <f aca="false">ROUND(G21*H21,2)</f>
        <v>#NAME?</v>
      </c>
      <c r="J21" s="251" t="n">
        <f aca="false">'MC-01'!F21</f>
        <v>0</v>
      </c>
      <c r="K21" s="250" t="e">
        <f aca="false">ROUND(J21*$H21,2)</f>
        <v>#NAME?</v>
      </c>
      <c r="L21" s="251" t="n">
        <f aca="false">'MC-01'!G21</f>
        <v>0</v>
      </c>
      <c r="M21" s="250" t="e">
        <f aca="false">ROUND(L21*$H21,2)</f>
        <v>#NAME?</v>
      </c>
      <c r="N21" s="251" t="n">
        <f aca="false">'MC-01'!H21</f>
        <v>0</v>
      </c>
      <c r="O21" s="250" t="e">
        <f aca="false">ROUND(N21*$H21,2)</f>
        <v>#NAME?</v>
      </c>
      <c r="P21" s="251" t="n">
        <f aca="false">IFERROR(ROUND((J21+L21+N21),2),"")</f>
        <v>0</v>
      </c>
      <c r="Q21" s="250" t="str">
        <f aca="false">IFERROR(ROUND((P21*H21),2),"")</f>
        <v/>
      </c>
      <c r="R21" s="251" t="str">
        <f aca="false">IFERROR(ROUND((G21-P21),2),"")</f>
        <v/>
      </c>
      <c r="S21" s="250" t="str">
        <f aca="false">IFERROR(ROUND((R21*H21),2),"")</f>
        <v/>
      </c>
      <c r="T21" s="232"/>
      <c r="U21" s="232"/>
      <c r="V21" s="182" t="e">
        <f aca="false">Q21+S21=I21</f>
        <v>#VALUE!</v>
      </c>
      <c r="W21" s="232"/>
      <c r="X21" s="232"/>
      <c r="Y21" s="232"/>
      <c r="Z21" s="232"/>
      <c r="AA21" s="232"/>
      <c r="AB21" s="232"/>
      <c r="AC21" s="232"/>
      <c r="AD21" s="232"/>
      <c r="AE21" s="232"/>
      <c r="AF21" s="232"/>
      <c r="AG21" s="232"/>
    </row>
    <row r="22" customFormat="false" ht="15" hidden="false" customHeight="false" outlineLevel="0" collapsed="false">
      <c r="A22" s="232"/>
      <c r="B22" s="243" t="e">
        <f aca="false">po!#ref!</f>
        <v>#NAME?</v>
      </c>
      <c r="C22" s="244" t="e">
        <f aca="false">po!#ref!</f>
        <v>#NAME?</v>
      </c>
      <c r="D22" s="245" t="e">
        <f aca="false">po!#ref!</f>
        <v>#NAME?</v>
      </c>
      <c r="E22" s="246" t="e">
        <f aca="false">po!#ref!</f>
        <v>#NAME?</v>
      </c>
      <c r="F22" s="247" t="e">
        <f aca="false">po!#ref!</f>
        <v>#NAME?</v>
      </c>
      <c r="G22" s="248" t="e">
        <f aca="false">po!#ref!</f>
        <v>#NAME?</v>
      </c>
      <c r="H22" s="249" t="e">
        <f aca="false">po!#ref!</f>
        <v>#NAME?</v>
      </c>
      <c r="I22" s="250" t="e">
        <f aca="false">ROUND(G22*H22,2)</f>
        <v>#NAME?</v>
      </c>
      <c r="J22" s="251" t="n">
        <f aca="false">'MC-01'!F22</f>
        <v>0</v>
      </c>
      <c r="K22" s="250" t="e">
        <f aca="false">ROUND(J22*$H22,2)</f>
        <v>#NAME?</v>
      </c>
      <c r="L22" s="251" t="n">
        <f aca="false">'MC-01'!G22</f>
        <v>0</v>
      </c>
      <c r="M22" s="250" t="e">
        <f aca="false">ROUND(L22*$H22,2)</f>
        <v>#NAME?</v>
      </c>
      <c r="N22" s="251" t="n">
        <f aca="false">'MC-01'!H22</f>
        <v>0</v>
      </c>
      <c r="O22" s="250" t="e">
        <f aca="false">ROUND(N22*$H22,2)</f>
        <v>#NAME?</v>
      </c>
      <c r="P22" s="251" t="n">
        <f aca="false">IFERROR(ROUND((J22+L22+N22),2),"")</f>
        <v>0</v>
      </c>
      <c r="Q22" s="250" t="str">
        <f aca="false">IFERROR(ROUND((P22*H22),2),"")</f>
        <v/>
      </c>
      <c r="R22" s="251" t="str">
        <f aca="false">IFERROR(ROUND((G22-P22),2),"")</f>
        <v/>
      </c>
      <c r="S22" s="250" t="str">
        <f aca="false">IFERROR(ROUND((R22*H22),2),"")</f>
        <v/>
      </c>
      <c r="T22" s="232"/>
      <c r="U22" s="232"/>
      <c r="V22" s="182" t="e">
        <f aca="false">Q22+S22=I22</f>
        <v>#VALUE!</v>
      </c>
      <c r="W22" s="232"/>
      <c r="X22" s="232"/>
      <c r="Y22" s="232"/>
      <c r="Z22" s="232"/>
      <c r="AA22" s="232"/>
      <c r="AB22" s="232"/>
      <c r="AC22" s="232"/>
      <c r="AD22" s="232"/>
      <c r="AE22" s="232"/>
      <c r="AF22" s="232"/>
      <c r="AG22" s="232"/>
    </row>
    <row r="23" customFormat="false" ht="15" hidden="false" customHeight="false" outlineLevel="0" collapsed="false">
      <c r="A23" s="232"/>
      <c r="B23" s="243" t="e">
        <f aca="false">po!#ref!</f>
        <v>#NAME?</v>
      </c>
      <c r="C23" s="244" t="e">
        <f aca="false">po!#ref!</f>
        <v>#NAME?</v>
      </c>
      <c r="D23" s="245" t="e">
        <f aca="false">po!#ref!</f>
        <v>#NAME?</v>
      </c>
      <c r="E23" s="246" t="e">
        <f aca="false">po!#ref!</f>
        <v>#NAME?</v>
      </c>
      <c r="F23" s="247" t="e">
        <f aca="false">po!#ref!</f>
        <v>#NAME?</v>
      </c>
      <c r="G23" s="248" t="e">
        <f aca="false">po!#ref!</f>
        <v>#NAME?</v>
      </c>
      <c r="H23" s="249"/>
      <c r="I23" s="250" t="e">
        <f aca="false">SUM(I24:I25)</f>
        <v>#NAME?</v>
      </c>
      <c r="J23" s="251"/>
      <c r="K23" s="250" t="e">
        <f aca="false">SUM(K24:K25)</f>
        <v>#NAME?</v>
      </c>
      <c r="L23" s="251"/>
      <c r="M23" s="250" t="e">
        <f aca="false">SUM(M24:M25)</f>
        <v>#NAME?</v>
      </c>
      <c r="N23" s="251"/>
      <c r="O23" s="250" t="e">
        <f aca="false">SUM(O24:O25)</f>
        <v>#NAME?</v>
      </c>
      <c r="P23" s="251"/>
      <c r="Q23" s="250" t="n">
        <f aca="false">SUM(Q24:Q25)</f>
        <v>0</v>
      </c>
      <c r="R23" s="251" t="str">
        <f aca="false">IFERROR(ROUND((G23-P23),2),"")</f>
        <v/>
      </c>
      <c r="S23" s="250" t="n">
        <f aca="false">SUM(S24:S25)</f>
        <v>0</v>
      </c>
      <c r="T23" s="232"/>
      <c r="U23" s="232"/>
      <c r="V23" s="182" t="e">
        <f aca="false">Q23+S23=I23</f>
        <v>#NAME?</v>
      </c>
      <c r="W23" s="232"/>
      <c r="X23" s="232"/>
      <c r="Y23" s="232"/>
      <c r="Z23" s="232"/>
      <c r="AA23" s="232"/>
      <c r="AB23" s="232"/>
      <c r="AC23" s="232"/>
      <c r="AD23" s="232"/>
      <c r="AE23" s="232"/>
      <c r="AF23" s="232"/>
      <c r="AG23" s="232"/>
    </row>
    <row r="24" s="254" customFormat="true" ht="15" hidden="false" customHeight="false" outlineLevel="0" collapsed="false">
      <c r="A24" s="232"/>
      <c r="B24" s="243" t="e">
        <f aca="false">po!#ref!</f>
        <v>#NAME?</v>
      </c>
      <c r="C24" s="244" t="e">
        <f aca="false">po!#ref!</f>
        <v>#NAME?</v>
      </c>
      <c r="D24" s="245" t="e">
        <f aca="false">po!#ref!</f>
        <v>#NAME?</v>
      </c>
      <c r="E24" s="246" t="e">
        <f aca="false">po!#ref!</f>
        <v>#NAME?</v>
      </c>
      <c r="F24" s="247" t="e">
        <f aca="false">po!#ref!</f>
        <v>#NAME?</v>
      </c>
      <c r="G24" s="248" t="e">
        <f aca="false">po!#ref!</f>
        <v>#NAME?</v>
      </c>
      <c r="H24" s="249" t="e">
        <f aca="false">po!#ref!</f>
        <v>#NAME?</v>
      </c>
      <c r="I24" s="250" t="e">
        <f aca="false">ROUND(G24*H24,2)</f>
        <v>#NAME?</v>
      </c>
      <c r="J24" s="251" t="n">
        <f aca="false">'MC-01'!F24</f>
        <v>0</v>
      </c>
      <c r="K24" s="250" t="e">
        <f aca="false">ROUND(J24*$H24,2)</f>
        <v>#NAME?</v>
      </c>
      <c r="L24" s="251" t="n">
        <f aca="false">'MC-01'!G24</f>
        <v>0</v>
      </c>
      <c r="M24" s="250" t="e">
        <f aca="false">ROUND(L24*$H24,2)</f>
        <v>#NAME?</v>
      </c>
      <c r="N24" s="251" t="n">
        <f aca="false">'MC-01'!H24</f>
        <v>0</v>
      </c>
      <c r="O24" s="250" t="e">
        <f aca="false">ROUND(N24*$H24,2)</f>
        <v>#NAME?</v>
      </c>
      <c r="P24" s="251" t="n">
        <f aca="false">IFERROR(ROUND((J24+L24+N24),2),"")</f>
        <v>0</v>
      </c>
      <c r="Q24" s="250" t="str">
        <f aca="false">IFERROR(ROUND((P24*H24),2),"")</f>
        <v/>
      </c>
      <c r="R24" s="251" t="str">
        <f aca="false">IFERROR(ROUND((G24-P24),2),"")</f>
        <v/>
      </c>
      <c r="S24" s="250" t="str">
        <f aca="false">IFERROR(ROUND((R24*H24),2),"")</f>
        <v/>
      </c>
      <c r="T24" s="232"/>
      <c r="U24" s="232"/>
      <c r="V24" s="182" t="e">
        <f aca="false">Q24+S24=I24</f>
        <v>#VALUE!</v>
      </c>
      <c r="W24" s="232"/>
      <c r="X24" s="232"/>
      <c r="Y24" s="232"/>
      <c r="Z24" s="232"/>
      <c r="AA24" s="232"/>
      <c r="AB24" s="232"/>
      <c r="AC24" s="232"/>
      <c r="AD24" s="232"/>
      <c r="AE24" s="232"/>
      <c r="AF24" s="232"/>
      <c r="AG24" s="232"/>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9"/>
      <c r="BX24" s="149"/>
      <c r="BY24" s="149"/>
      <c r="BZ24" s="149"/>
      <c r="CA24" s="149"/>
      <c r="CB24" s="149"/>
      <c r="CC24" s="149"/>
      <c r="CD24" s="149"/>
      <c r="CE24" s="149"/>
      <c r="CF24" s="149"/>
      <c r="CG24" s="149"/>
      <c r="CH24" s="149"/>
      <c r="CI24" s="149"/>
      <c r="CJ24" s="149"/>
      <c r="CK24" s="149"/>
      <c r="CL24" s="149"/>
      <c r="CM24" s="149"/>
      <c r="CN24" s="149"/>
      <c r="CO24" s="149"/>
      <c r="CP24" s="149"/>
      <c r="CQ24" s="149"/>
      <c r="CR24" s="149"/>
      <c r="CS24" s="149"/>
      <c r="CT24" s="149"/>
      <c r="CU24" s="149"/>
      <c r="CV24" s="149"/>
      <c r="CW24" s="149"/>
      <c r="CX24" s="149"/>
      <c r="CY24" s="149"/>
      <c r="CZ24" s="149"/>
      <c r="DA24" s="149"/>
      <c r="DB24" s="149"/>
      <c r="DC24" s="149"/>
      <c r="DD24" s="149"/>
      <c r="DE24" s="149"/>
      <c r="DF24" s="149"/>
      <c r="DG24" s="149"/>
      <c r="DH24" s="149"/>
      <c r="DI24" s="149"/>
      <c r="DJ24" s="149"/>
      <c r="DK24" s="149"/>
      <c r="DL24" s="149"/>
      <c r="DM24" s="149"/>
      <c r="DN24" s="149"/>
      <c r="DO24" s="149"/>
      <c r="DP24" s="149"/>
      <c r="DQ24" s="149"/>
      <c r="DR24" s="149"/>
      <c r="DS24" s="149"/>
      <c r="DT24" s="149"/>
      <c r="DU24" s="149"/>
      <c r="DV24" s="149"/>
      <c r="DW24" s="149"/>
      <c r="DX24" s="149"/>
      <c r="DY24" s="149"/>
      <c r="DZ24" s="149"/>
      <c r="EA24" s="149"/>
      <c r="EB24" s="149"/>
      <c r="EC24" s="149"/>
      <c r="ED24" s="149"/>
      <c r="EE24" s="149"/>
      <c r="EF24" s="149"/>
      <c r="EG24" s="149"/>
      <c r="EH24" s="149"/>
      <c r="EI24" s="149"/>
      <c r="EJ24" s="149"/>
      <c r="EK24" s="149"/>
      <c r="EL24" s="149"/>
      <c r="EM24" s="149"/>
      <c r="EN24" s="149"/>
      <c r="EO24" s="149"/>
      <c r="EP24" s="149"/>
      <c r="EQ24" s="149"/>
      <c r="ER24" s="149"/>
      <c r="ES24" s="149"/>
      <c r="ET24" s="149"/>
      <c r="EU24" s="149"/>
      <c r="EV24" s="149"/>
      <c r="EW24" s="149"/>
      <c r="EX24" s="149"/>
      <c r="EY24" s="149"/>
      <c r="EZ24" s="149"/>
      <c r="FA24" s="149"/>
      <c r="FB24" s="149"/>
      <c r="FC24" s="149"/>
      <c r="FD24" s="149"/>
      <c r="FE24" s="149"/>
      <c r="FF24" s="149"/>
      <c r="FG24" s="149"/>
      <c r="FH24" s="149"/>
      <c r="FI24" s="149"/>
      <c r="FJ24" s="149"/>
      <c r="FK24" s="149"/>
      <c r="FL24" s="149"/>
      <c r="FM24" s="149"/>
      <c r="FN24" s="149"/>
      <c r="FO24" s="149"/>
      <c r="FP24" s="149"/>
      <c r="FQ24" s="149"/>
      <c r="FR24" s="149"/>
      <c r="FS24" s="149"/>
      <c r="FT24" s="149"/>
      <c r="FU24" s="149"/>
      <c r="FV24" s="149"/>
      <c r="FW24" s="149"/>
      <c r="FX24" s="149"/>
      <c r="FY24" s="149"/>
      <c r="FZ24" s="149"/>
      <c r="GA24" s="149"/>
      <c r="GB24" s="149"/>
      <c r="GC24" s="149"/>
      <c r="GD24" s="149"/>
      <c r="GE24" s="149"/>
      <c r="GF24" s="149"/>
      <c r="GG24" s="149"/>
      <c r="GH24" s="149"/>
      <c r="GI24" s="149"/>
      <c r="GJ24" s="149"/>
      <c r="GK24" s="149"/>
      <c r="GL24" s="149"/>
      <c r="GM24" s="149"/>
      <c r="GN24" s="149"/>
      <c r="GO24" s="149"/>
      <c r="GP24" s="149"/>
      <c r="GQ24" s="149"/>
      <c r="GR24" s="149"/>
      <c r="GS24" s="149"/>
      <c r="GT24" s="149"/>
      <c r="GU24" s="149"/>
      <c r="GV24" s="149"/>
      <c r="GW24" s="149"/>
      <c r="GX24" s="149"/>
      <c r="GY24" s="149"/>
      <c r="GZ24" s="149"/>
      <c r="HA24" s="149"/>
      <c r="HB24" s="149"/>
      <c r="HC24" s="149"/>
      <c r="HD24" s="149"/>
      <c r="HE24" s="149"/>
      <c r="HF24" s="149"/>
      <c r="HG24" s="149"/>
      <c r="HH24" s="149"/>
      <c r="HI24" s="149"/>
      <c r="HJ24" s="149"/>
      <c r="HK24" s="149"/>
      <c r="HL24" s="149"/>
      <c r="HM24" s="149"/>
      <c r="HN24" s="149"/>
      <c r="HO24" s="149"/>
      <c r="HP24" s="149"/>
      <c r="HQ24" s="149"/>
      <c r="HR24" s="149"/>
      <c r="HS24" s="149"/>
      <c r="HT24" s="149"/>
      <c r="HU24" s="149"/>
      <c r="HV24" s="149"/>
      <c r="HW24" s="149"/>
      <c r="HX24" s="149"/>
      <c r="HY24" s="149"/>
      <c r="HZ24" s="149"/>
      <c r="IA24" s="149"/>
      <c r="IB24" s="149"/>
      <c r="IC24" s="149"/>
      <c r="ID24" s="149"/>
      <c r="IE24" s="149"/>
      <c r="IF24" s="149"/>
      <c r="IG24" s="149"/>
      <c r="IH24" s="149"/>
      <c r="II24" s="149"/>
      <c r="IJ24" s="149"/>
      <c r="IK24" s="149"/>
      <c r="IL24" s="149"/>
      <c r="IM24" s="149"/>
      <c r="IN24" s="149"/>
      <c r="IO24" s="149"/>
      <c r="IP24" s="149"/>
      <c r="IQ24" s="149"/>
      <c r="IR24" s="149"/>
      <c r="IS24" s="149"/>
      <c r="IT24" s="149"/>
      <c r="IU24" s="149"/>
      <c r="IV24" s="149"/>
      <c r="IW24" s="149"/>
      <c r="IX24" s="149"/>
      <c r="IY24" s="149"/>
      <c r="IZ24" s="149"/>
      <c r="JA24" s="149"/>
      <c r="JB24" s="149"/>
      <c r="JC24" s="149"/>
      <c r="JD24" s="149"/>
      <c r="JE24" s="149"/>
      <c r="JF24" s="149"/>
      <c r="JG24" s="149"/>
      <c r="JH24" s="149"/>
      <c r="JI24" s="149"/>
      <c r="JJ24" s="149"/>
      <c r="JK24" s="149"/>
      <c r="JL24" s="149"/>
      <c r="JM24" s="149"/>
      <c r="JN24" s="149"/>
      <c r="JO24" s="149"/>
      <c r="JP24" s="149"/>
      <c r="JQ24" s="149"/>
      <c r="JR24" s="149"/>
      <c r="JS24" s="149"/>
      <c r="JT24" s="149"/>
      <c r="JU24" s="149"/>
      <c r="JV24" s="149"/>
      <c r="JW24" s="149"/>
      <c r="JX24" s="149"/>
      <c r="JY24" s="149"/>
      <c r="JZ24" s="149"/>
      <c r="KA24" s="149"/>
      <c r="KB24" s="149"/>
      <c r="KC24" s="149"/>
      <c r="KD24" s="149"/>
      <c r="KE24" s="149"/>
      <c r="KF24" s="149"/>
      <c r="KG24" s="149"/>
      <c r="KH24" s="149"/>
      <c r="KI24" s="149"/>
      <c r="KJ24" s="149"/>
      <c r="KK24" s="149"/>
      <c r="KL24" s="149"/>
      <c r="KM24" s="149"/>
      <c r="KN24" s="149"/>
      <c r="KO24" s="149"/>
      <c r="KP24" s="149"/>
      <c r="KQ24" s="149"/>
      <c r="KR24" s="149"/>
      <c r="KS24" s="149"/>
      <c r="KT24" s="149"/>
      <c r="KU24" s="149"/>
      <c r="KV24" s="149"/>
      <c r="KW24" s="149"/>
      <c r="KX24" s="149"/>
      <c r="KY24" s="149"/>
      <c r="KZ24" s="149"/>
      <c r="LA24" s="149"/>
      <c r="LB24" s="149"/>
      <c r="LC24" s="149"/>
      <c r="LD24" s="149"/>
      <c r="LE24" s="149"/>
      <c r="LF24" s="149"/>
      <c r="LG24" s="149"/>
      <c r="LH24" s="149"/>
      <c r="LI24" s="149"/>
      <c r="LJ24" s="149"/>
      <c r="LK24" s="149"/>
      <c r="LL24" s="149"/>
      <c r="LM24" s="149"/>
      <c r="LN24" s="149"/>
      <c r="LO24" s="149"/>
      <c r="LP24" s="149"/>
      <c r="LQ24" s="149"/>
      <c r="LR24" s="149"/>
      <c r="LS24" s="149"/>
      <c r="LT24" s="149"/>
      <c r="LU24" s="149"/>
      <c r="LV24" s="149"/>
      <c r="LW24" s="149"/>
      <c r="LX24" s="149"/>
      <c r="LY24" s="149"/>
      <c r="LZ24" s="149"/>
      <c r="MA24" s="149"/>
      <c r="MB24" s="149"/>
      <c r="MC24" s="149"/>
      <c r="MD24" s="149"/>
      <c r="ME24" s="149"/>
      <c r="MF24" s="149"/>
      <c r="MG24" s="149"/>
      <c r="MH24" s="149"/>
      <c r="MI24" s="149"/>
      <c r="MJ24" s="149"/>
      <c r="MK24" s="149"/>
      <c r="ML24" s="149"/>
      <c r="MM24" s="149"/>
      <c r="MN24" s="149"/>
      <c r="MO24" s="149"/>
      <c r="MP24" s="149"/>
      <c r="MQ24" s="149"/>
      <c r="MR24" s="149"/>
      <c r="MS24" s="149"/>
      <c r="MT24" s="149"/>
      <c r="MU24" s="149"/>
      <c r="MV24" s="149"/>
      <c r="MW24" s="149"/>
      <c r="MX24" s="149"/>
      <c r="MY24" s="149"/>
      <c r="MZ24" s="149"/>
      <c r="NA24" s="149"/>
      <c r="NB24" s="149"/>
      <c r="NC24" s="149"/>
      <c r="ND24" s="149"/>
      <c r="NE24" s="149"/>
      <c r="NF24" s="149"/>
      <c r="NG24" s="149"/>
      <c r="NH24" s="149"/>
      <c r="NI24" s="149"/>
      <c r="NJ24" s="149"/>
      <c r="NK24" s="149"/>
      <c r="NL24" s="149"/>
      <c r="NM24" s="149"/>
      <c r="NN24" s="149"/>
      <c r="NO24" s="149"/>
      <c r="NP24" s="149"/>
      <c r="NQ24" s="149"/>
      <c r="NR24" s="149"/>
      <c r="NS24" s="149"/>
      <c r="NT24" s="149"/>
      <c r="NU24" s="149"/>
      <c r="NV24" s="149"/>
      <c r="NW24" s="149"/>
      <c r="NX24" s="149"/>
      <c r="NY24" s="149"/>
      <c r="NZ24" s="149"/>
      <c r="OA24" s="149"/>
      <c r="OB24" s="149"/>
      <c r="OC24" s="149"/>
      <c r="OD24" s="149"/>
      <c r="OE24" s="149"/>
      <c r="OF24" s="149"/>
      <c r="OG24" s="149"/>
      <c r="OH24" s="149"/>
      <c r="OI24" s="149"/>
      <c r="OJ24" s="149"/>
      <c r="OK24" s="149"/>
      <c r="OL24" s="149"/>
      <c r="OM24" s="149"/>
      <c r="ON24" s="149"/>
      <c r="OO24" s="149"/>
      <c r="OP24" s="149"/>
      <c r="OQ24" s="149"/>
      <c r="OR24" s="149"/>
      <c r="OS24" s="149"/>
      <c r="OT24" s="149"/>
      <c r="OU24" s="149"/>
      <c r="OV24" s="149"/>
      <c r="OW24" s="149"/>
      <c r="OX24" s="149"/>
      <c r="OY24" s="149"/>
      <c r="OZ24" s="149"/>
      <c r="PA24" s="149"/>
      <c r="PB24" s="149"/>
      <c r="PC24" s="149"/>
      <c r="PD24" s="149"/>
      <c r="PE24" s="149"/>
      <c r="PF24" s="149"/>
      <c r="PG24" s="149"/>
      <c r="PH24" s="149"/>
      <c r="PI24" s="149"/>
      <c r="PJ24" s="149"/>
      <c r="PK24" s="149"/>
      <c r="PL24" s="149"/>
      <c r="PM24" s="149"/>
      <c r="PN24" s="149"/>
      <c r="PO24" s="149"/>
      <c r="PP24" s="149"/>
      <c r="PQ24" s="149"/>
      <c r="PR24" s="149"/>
      <c r="PS24" s="149"/>
      <c r="PT24" s="149"/>
      <c r="PU24" s="149"/>
      <c r="PV24" s="149"/>
      <c r="PW24" s="149"/>
      <c r="PX24" s="149"/>
      <c r="PY24" s="149"/>
      <c r="PZ24" s="149"/>
      <c r="QA24" s="149"/>
      <c r="QB24" s="149"/>
      <c r="QC24" s="149"/>
      <c r="QD24" s="149"/>
      <c r="QE24" s="149"/>
      <c r="QF24" s="149"/>
      <c r="QG24" s="149"/>
      <c r="QH24" s="149"/>
      <c r="QI24" s="149"/>
      <c r="QJ24" s="149"/>
      <c r="QK24" s="149"/>
      <c r="QL24" s="149"/>
      <c r="QM24" s="149"/>
      <c r="QN24" s="149"/>
      <c r="QO24" s="149"/>
      <c r="QP24" s="149"/>
      <c r="QQ24" s="149"/>
      <c r="QR24" s="149"/>
      <c r="QS24" s="149"/>
      <c r="QT24" s="149"/>
      <c r="QU24" s="149"/>
      <c r="QV24" s="149"/>
      <c r="QW24" s="149"/>
      <c r="QX24" s="149"/>
      <c r="QY24" s="149"/>
      <c r="QZ24" s="149"/>
      <c r="RA24" s="149"/>
      <c r="RB24" s="149"/>
      <c r="RC24" s="149"/>
      <c r="RD24" s="149"/>
      <c r="RE24" s="149"/>
      <c r="RF24" s="149"/>
      <c r="RG24" s="149"/>
      <c r="RH24" s="149"/>
      <c r="RI24" s="149"/>
      <c r="RJ24" s="149"/>
      <c r="RK24" s="149"/>
      <c r="RL24" s="149"/>
      <c r="RM24" s="149"/>
      <c r="RN24" s="149"/>
      <c r="RO24" s="149"/>
      <c r="RP24" s="149"/>
      <c r="RQ24" s="149"/>
      <c r="RR24" s="149"/>
      <c r="RS24" s="149"/>
      <c r="RT24" s="149"/>
      <c r="RU24" s="149"/>
      <c r="RV24" s="149"/>
      <c r="RW24" s="149"/>
      <c r="RX24" s="149"/>
      <c r="RY24" s="149"/>
      <c r="RZ24" s="149"/>
      <c r="SA24" s="149"/>
      <c r="SB24" s="149"/>
      <c r="SC24" s="149"/>
      <c r="SD24" s="149"/>
      <c r="SE24" s="149"/>
      <c r="SF24" s="149"/>
      <c r="SG24" s="149"/>
      <c r="SH24" s="149"/>
      <c r="SI24" s="149"/>
      <c r="SJ24" s="149"/>
      <c r="SK24" s="149"/>
      <c r="SL24" s="149"/>
      <c r="SM24" s="149"/>
      <c r="SN24" s="149"/>
      <c r="SO24" s="149"/>
      <c r="SP24" s="149"/>
      <c r="SQ24" s="149"/>
      <c r="SR24" s="149"/>
      <c r="SS24" s="149"/>
      <c r="ST24" s="149"/>
      <c r="SU24" s="149"/>
      <c r="SV24" s="149"/>
      <c r="SW24" s="149"/>
      <c r="SX24" s="149"/>
      <c r="SY24" s="149"/>
      <c r="SZ24" s="149"/>
      <c r="TA24" s="149"/>
      <c r="TB24" s="149"/>
      <c r="TC24" s="149"/>
      <c r="TD24" s="149"/>
      <c r="TE24" s="149"/>
      <c r="TF24" s="149"/>
      <c r="TG24" s="149"/>
      <c r="TH24" s="149"/>
      <c r="TI24" s="149"/>
      <c r="TJ24" s="149"/>
      <c r="TK24" s="149"/>
      <c r="TL24" s="149"/>
      <c r="TM24" s="149"/>
      <c r="TN24" s="149"/>
      <c r="TO24" s="149"/>
      <c r="TP24" s="149"/>
      <c r="TQ24" s="149"/>
      <c r="TR24" s="149"/>
      <c r="TS24" s="149"/>
      <c r="TT24" s="149"/>
      <c r="TU24" s="149"/>
      <c r="TV24" s="149"/>
      <c r="TW24" s="149"/>
      <c r="TX24" s="149"/>
      <c r="TY24" s="149"/>
      <c r="TZ24" s="149"/>
      <c r="UA24" s="149"/>
      <c r="UB24" s="149"/>
      <c r="UC24" s="149"/>
      <c r="UD24" s="149"/>
      <c r="UE24" s="149"/>
      <c r="UF24" s="149"/>
      <c r="UG24" s="149"/>
      <c r="UH24" s="149"/>
      <c r="UI24" s="149"/>
      <c r="UJ24" s="149"/>
      <c r="UK24" s="149"/>
      <c r="UL24" s="149"/>
      <c r="UM24" s="149"/>
      <c r="UN24" s="149"/>
      <c r="UO24" s="149"/>
      <c r="UP24" s="149"/>
      <c r="UQ24" s="149"/>
      <c r="UR24" s="149"/>
      <c r="US24" s="149"/>
      <c r="UT24" s="149"/>
      <c r="UU24" s="149"/>
      <c r="UV24" s="149"/>
      <c r="UW24" s="149"/>
      <c r="UX24" s="149"/>
      <c r="UY24" s="149"/>
      <c r="UZ24" s="149"/>
      <c r="VA24" s="149"/>
      <c r="VB24" s="149"/>
      <c r="VC24" s="149"/>
      <c r="VD24" s="149"/>
      <c r="VE24" s="149"/>
      <c r="VF24" s="149"/>
      <c r="VG24" s="149"/>
      <c r="VH24" s="149"/>
      <c r="VI24" s="149"/>
      <c r="VJ24" s="149"/>
      <c r="VK24" s="149"/>
      <c r="VL24" s="149"/>
      <c r="VM24" s="149"/>
      <c r="VN24" s="149"/>
      <c r="VO24" s="149"/>
      <c r="VP24" s="149"/>
      <c r="VQ24" s="149"/>
      <c r="VR24" s="149"/>
      <c r="VS24" s="149"/>
      <c r="VT24" s="149"/>
      <c r="VU24" s="149"/>
      <c r="VV24" s="149"/>
      <c r="VW24" s="149"/>
      <c r="VX24" s="149"/>
      <c r="VY24" s="149"/>
      <c r="VZ24" s="149"/>
      <c r="WA24" s="149"/>
      <c r="WB24" s="149"/>
      <c r="WC24" s="149"/>
      <c r="WD24" s="149"/>
      <c r="WE24" s="149"/>
      <c r="WF24" s="149"/>
      <c r="WG24" s="149"/>
      <c r="WH24" s="149"/>
      <c r="WI24" s="149"/>
      <c r="WJ24" s="149"/>
      <c r="WK24" s="149"/>
      <c r="WL24" s="149"/>
      <c r="WM24" s="149"/>
      <c r="WN24" s="149"/>
      <c r="WO24" s="149"/>
      <c r="WP24" s="149"/>
      <c r="WQ24" s="149"/>
      <c r="WR24" s="149"/>
      <c r="WS24" s="149"/>
      <c r="WT24" s="149"/>
      <c r="WU24" s="149"/>
      <c r="WV24" s="149"/>
      <c r="WW24" s="149"/>
      <c r="WX24" s="149"/>
      <c r="WY24" s="149"/>
      <c r="WZ24" s="149"/>
      <c r="XA24" s="149"/>
      <c r="XB24" s="149"/>
      <c r="XC24" s="149"/>
      <c r="XD24" s="149"/>
      <c r="XE24" s="149"/>
      <c r="XF24" s="149"/>
      <c r="XG24" s="149"/>
      <c r="XH24" s="149"/>
      <c r="XI24" s="149"/>
      <c r="XJ24" s="149"/>
      <c r="XK24" s="149"/>
      <c r="XL24" s="149"/>
      <c r="XM24" s="149"/>
      <c r="XN24" s="149"/>
      <c r="XO24" s="149"/>
      <c r="XP24" s="149"/>
      <c r="XQ24" s="149"/>
      <c r="XR24" s="149"/>
      <c r="XS24" s="149"/>
      <c r="XT24" s="149"/>
      <c r="XU24" s="149"/>
      <c r="XV24" s="149"/>
      <c r="XW24" s="149"/>
      <c r="XX24" s="149"/>
      <c r="XY24" s="149"/>
      <c r="XZ24" s="149"/>
      <c r="YA24" s="149"/>
      <c r="YB24" s="149"/>
      <c r="YC24" s="149"/>
      <c r="YD24" s="149"/>
      <c r="YE24" s="149"/>
      <c r="YF24" s="149"/>
      <c r="YG24" s="149"/>
      <c r="YH24" s="149"/>
      <c r="YI24" s="149"/>
      <c r="YJ24" s="149"/>
      <c r="YK24" s="149"/>
      <c r="YL24" s="149"/>
      <c r="YM24" s="149"/>
      <c r="YN24" s="149"/>
      <c r="YO24" s="149"/>
      <c r="YP24" s="149"/>
      <c r="YQ24" s="149"/>
      <c r="YR24" s="149"/>
      <c r="YS24" s="149"/>
      <c r="YT24" s="149"/>
      <c r="YU24" s="149"/>
      <c r="YV24" s="149"/>
      <c r="YW24" s="149"/>
      <c r="YX24" s="149"/>
      <c r="YY24" s="149"/>
      <c r="YZ24" s="149"/>
      <c r="ZA24" s="149"/>
      <c r="ZB24" s="149"/>
      <c r="ZC24" s="149"/>
      <c r="ZD24" s="149"/>
      <c r="ZE24" s="149"/>
      <c r="ZF24" s="149"/>
      <c r="ZG24" s="149"/>
      <c r="ZH24" s="149"/>
      <c r="ZI24" s="149"/>
      <c r="ZJ24" s="149"/>
      <c r="ZK24" s="149"/>
      <c r="ZL24" s="149"/>
      <c r="ZM24" s="149"/>
      <c r="ZN24" s="149"/>
      <c r="ZO24" s="149"/>
      <c r="ZP24" s="149"/>
      <c r="ZQ24" s="149"/>
      <c r="ZR24" s="149"/>
      <c r="ZS24" s="149"/>
      <c r="ZT24" s="149"/>
      <c r="ZU24" s="149"/>
      <c r="ZV24" s="149"/>
      <c r="ZW24" s="149"/>
      <c r="ZX24" s="149"/>
      <c r="ZY24" s="149"/>
      <c r="ZZ24" s="149"/>
      <c r="AAA24" s="149"/>
      <c r="AAB24" s="149"/>
      <c r="AAC24" s="149"/>
      <c r="AAD24" s="149"/>
      <c r="AAE24" s="149"/>
      <c r="AAF24" s="149"/>
      <c r="AAG24" s="149"/>
      <c r="AAH24" s="149"/>
      <c r="AAI24" s="149"/>
      <c r="AAJ24" s="149"/>
      <c r="AAK24" s="149"/>
      <c r="AAL24" s="149"/>
      <c r="AAM24" s="149"/>
      <c r="AAN24" s="149"/>
      <c r="AAO24" s="149"/>
      <c r="AAP24" s="149"/>
      <c r="AAQ24" s="149"/>
      <c r="AAR24" s="149"/>
      <c r="AAS24" s="149"/>
      <c r="AAT24" s="149"/>
      <c r="AAU24" s="149"/>
      <c r="AAV24" s="149"/>
      <c r="AAW24" s="149"/>
      <c r="AAX24" s="149"/>
      <c r="AAY24" s="149"/>
      <c r="AAZ24" s="149"/>
      <c r="ABA24" s="149"/>
      <c r="ABB24" s="149"/>
      <c r="ABC24" s="149"/>
      <c r="ABD24" s="149"/>
      <c r="ABE24" s="149"/>
      <c r="ABF24" s="149"/>
      <c r="ABG24" s="149"/>
      <c r="ABH24" s="149"/>
      <c r="ABI24" s="149"/>
      <c r="ABJ24" s="149"/>
      <c r="ABK24" s="149"/>
      <c r="ABL24" s="149"/>
      <c r="ABM24" s="149"/>
      <c r="ABN24" s="149"/>
      <c r="ABO24" s="149"/>
      <c r="ABP24" s="149"/>
      <c r="ABQ24" s="149"/>
      <c r="ABR24" s="149"/>
      <c r="ABS24" s="149"/>
      <c r="ABT24" s="149"/>
      <c r="ABU24" s="149"/>
      <c r="ABV24" s="149"/>
      <c r="ABW24" s="149"/>
      <c r="ABX24" s="149"/>
      <c r="ABY24" s="149"/>
      <c r="ABZ24" s="149"/>
      <c r="ACA24" s="149"/>
      <c r="ACB24" s="149"/>
      <c r="ACC24" s="149"/>
      <c r="ACD24" s="149"/>
      <c r="ACE24" s="149"/>
      <c r="ACF24" s="149"/>
      <c r="ACG24" s="149"/>
      <c r="ACH24" s="149"/>
      <c r="ACI24" s="149"/>
      <c r="ACJ24" s="149"/>
      <c r="ACK24" s="149"/>
      <c r="ACL24" s="149"/>
      <c r="ACM24" s="149"/>
      <c r="ACN24" s="149"/>
      <c r="ACO24" s="149"/>
      <c r="ACP24" s="149"/>
      <c r="ACQ24" s="149"/>
      <c r="ACR24" s="149"/>
      <c r="ACS24" s="149"/>
      <c r="ACT24" s="149"/>
      <c r="ACU24" s="149"/>
      <c r="ACV24" s="149"/>
      <c r="ACW24" s="149"/>
      <c r="ACX24" s="149"/>
      <c r="ACY24" s="149"/>
      <c r="ACZ24" s="149"/>
      <c r="ADA24" s="149"/>
      <c r="ADB24" s="149"/>
      <c r="ADC24" s="149"/>
      <c r="ADD24" s="149"/>
      <c r="ADE24" s="149"/>
      <c r="ADF24" s="149"/>
      <c r="ADG24" s="149"/>
      <c r="ADH24" s="149"/>
      <c r="ADI24" s="149"/>
      <c r="ADJ24" s="149"/>
      <c r="ADK24" s="149"/>
      <c r="ADL24" s="149"/>
      <c r="ADM24" s="149"/>
      <c r="ADN24" s="149"/>
      <c r="ADO24" s="149"/>
      <c r="ADP24" s="149"/>
      <c r="ADQ24" s="149"/>
      <c r="ADR24" s="149"/>
      <c r="ADS24" s="149"/>
      <c r="ADT24" s="149"/>
      <c r="ADU24" s="149"/>
      <c r="ADV24" s="149"/>
      <c r="ADW24" s="149"/>
      <c r="ADX24" s="149"/>
      <c r="ADY24" s="149"/>
      <c r="ADZ24" s="149"/>
      <c r="AEA24" s="149"/>
      <c r="AEB24" s="149"/>
      <c r="AEC24" s="149"/>
      <c r="AED24" s="149"/>
      <c r="AEE24" s="149"/>
      <c r="AEF24" s="149"/>
      <c r="AEG24" s="149"/>
      <c r="AEH24" s="149"/>
      <c r="AEI24" s="149"/>
      <c r="AEJ24" s="149"/>
      <c r="AEK24" s="149"/>
      <c r="AEL24" s="149"/>
      <c r="AEM24" s="149"/>
      <c r="AEN24" s="149"/>
      <c r="AEO24" s="149"/>
      <c r="AEP24" s="149"/>
      <c r="AEQ24" s="149"/>
      <c r="AER24" s="149"/>
      <c r="AES24" s="149"/>
      <c r="AET24" s="149"/>
      <c r="AEU24" s="149"/>
      <c r="AEV24" s="149"/>
      <c r="AEW24" s="149"/>
      <c r="AEX24" s="149"/>
      <c r="AEY24" s="149"/>
      <c r="AEZ24" s="149"/>
      <c r="AFA24" s="149"/>
      <c r="AFB24" s="149"/>
      <c r="AFC24" s="149"/>
      <c r="AFD24" s="149"/>
      <c r="AFE24" s="149"/>
      <c r="AFF24" s="149"/>
      <c r="AFG24" s="149"/>
      <c r="AFH24" s="149"/>
      <c r="AFI24" s="149"/>
      <c r="AFJ24" s="149"/>
      <c r="AFK24" s="149"/>
      <c r="AFL24" s="149"/>
      <c r="AFM24" s="149"/>
      <c r="AFN24" s="149"/>
      <c r="AFO24" s="149"/>
      <c r="AFP24" s="149"/>
      <c r="AFQ24" s="149"/>
      <c r="AFR24" s="149"/>
      <c r="AFS24" s="149"/>
      <c r="AFT24" s="149"/>
      <c r="AFU24" s="149"/>
      <c r="AFV24" s="149"/>
      <c r="AFW24" s="149"/>
      <c r="AFX24" s="149"/>
      <c r="AFY24" s="149"/>
      <c r="AFZ24" s="149"/>
      <c r="AGA24" s="149"/>
      <c r="AGB24" s="149"/>
      <c r="AGC24" s="149"/>
      <c r="AGD24" s="149"/>
      <c r="AGE24" s="149"/>
      <c r="AGF24" s="149"/>
      <c r="AGG24" s="149"/>
      <c r="AGH24" s="149"/>
      <c r="AGI24" s="149"/>
      <c r="AGJ24" s="149"/>
      <c r="AGK24" s="149"/>
      <c r="AGL24" s="149"/>
      <c r="AGM24" s="149"/>
      <c r="AGN24" s="149"/>
      <c r="AGO24" s="149"/>
      <c r="AGP24" s="149"/>
      <c r="AGQ24" s="149"/>
      <c r="AGR24" s="149"/>
      <c r="AGS24" s="149"/>
      <c r="AGT24" s="149"/>
      <c r="AGU24" s="149"/>
      <c r="AGV24" s="149"/>
      <c r="AGW24" s="149"/>
      <c r="AGX24" s="149"/>
      <c r="AGY24" s="149"/>
      <c r="AGZ24" s="149"/>
      <c r="AHA24" s="149"/>
      <c r="AHB24" s="149"/>
      <c r="AHC24" s="149"/>
      <c r="AHD24" s="149"/>
      <c r="AHE24" s="149"/>
      <c r="AHF24" s="149"/>
      <c r="AHG24" s="149"/>
      <c r="AHH24" s="149"/>
      <c r="AHI24" s="149"/>
      <c r="AHJ24" s="149"/>
      <c r="AHK24" s="149"/>
      <c r="AHL24" s="149"/>
      <c r="AHM24" s="149"/>
      <c r="AHN24" s="149"/>
      <c r="AHO24" s="149"/>
      <c r="AHP24" s="149"/>
      <c r="AHQ24" s="149"/>
      <c r="AHR24" s="149"/>
      <c r="AHS24" s="149"/>
      <c r="AHT24" s="149"/>
      <c r="AHU24" s="149"/>
      <c r="AHV24" s="149"/>
      <c r="AHW24" s="149"/>
      <c r="AHX24" s="149"/>
      <c r="AHY24" s="149"/>
      <c r="AHZ24" s="149"/>
      <c r="AIA24" s="149"/>
      <c r="AIB24" s="149"/>
      <c r="AIC24" s="149"/>
      <c r="AID24" s="149"/>
      <c r="AIE24" s="149"/>
      <c r="AIF24" s="149"/>
      <c r="AIG24" s="149"/>
      <c r="AIH24" s="149"/>
      <c r="AII24" s="149"/>
      <c r="AIJ24" s="149"/>
      <c r="AIK24" s="149"/>
      <c r="AIL24" s="149"/>
      <c r="AIM24" s="149"/>
      <c r="AIN24" s="149"/>
      <c r="AIO24" s="149"/>
      <c r="AIP24" s="149"/>
      <c r="AIQ24" s="149"/>
      <c r="AIR24" s="149"/>
      <c r="AIS24" s="149"/>
      <c r="AIT24" s="149"/>
      <c r="AIU24" s="149"/>
      <c r="AIV24" s="149"/>
      <c r="AIW24" s="149"/>
      <c r="AIX24" s="149"/>
      <c r="AIY24" s="149"/>
      <c r="AIZ24" s="149"/>
      <c r="AJA24" s="149"/>
      <c r="AJB24" s="149"/>
      <c r="AJC24" s="149"/>
      <c r="AJD24" s="149"/>
      <c r="AJE24" s="149"/>
      <c r="AJF24" s="149"/>
      <c r="AJG24" s="149"/>
      <c r="AJH24" s="149"/>
      <c r="AJI24" s="149"/>
      <c r="AJJ24" s="149"/>
      <c r="AJK24" s="149"/>
      <c r="AJL24" s="149"/>
      <c r="AJM24" s="149"/>
      <c r="AJN24" s="149"/>
      <c r="AJO24" s="149"/>
      <c r="AJP24" s="149"/>
      <c r="AJQ24" s="149"/>
      <c r="AJR24" s="149"/>
      <c r="AJS24" s="149"/>
      <c r="AJT24" s="149"/>
      <c r="AJU24" s="149"/>
      <c r="AJV24" s="149"/>
      <c r="AJW24" s="149"/>
      <c r="AJX24" s="149"/>
      <c r="AJY24" s="149"/>
      <c r="AJZ24" s="149"/>
      <c r="AKA24" s="149"/>
      <c r="AKB24" s="149"/>
      <c r="AKC24" s="149"/>
      <c r="AKD24" s="149"/>
      <c r="AKE24" s="149"/>
      <c r="AKF24" s="149"/>
      <c r="AKG24" s="149"/>
      <c r="AKH24" s="149"/>
      <c r="AKI24" s="149"/>
      <c r="AKJ24" s="149"/>
      <c r="AKK24" s="149"/>
      <c r="AKL24" s="149"/>
      <c r="AKM24" s="149"/>
      <c r="AKN24" s="149"/>
      <c r="AKO24" s="149"/>
      <c r="AKP24" s="149"/>
      <c r="AKQ24" s="149"/>
      <c r="AKR24" s="149"/>
      <c r="AKS24" s="149"/>
      <c r="AKT24" s="149"/>
      <c r="AKU24" s="149"/>
      <c r="AKV24" s="149"/>
      <c r="AKW24" s="149"/>
      <c r="AKX24" s="149"/>
      <c r="AKY24" s="149"/>
      <c r="AKZ24" s="149"/>
      <c r="ALA24" s="149"/>
      <c r="ALB24" s="149"/>
      <c r="ALC24" s="149"/>
      <c r="ALD24" s="149"/>
      <c r="ALE24" s="149"/>
      <c r="ALF24" s="149"/>
      <c r="ALG24" s="149"/>
      <c r="ALH24" s="149"/>
      <c r="ALI24" s="149"/>
      <c r="ALJ24" s="149"/>
      <c r="ALK24" s="149"/>
      <c r="ALL24" s="149"/>
      <c r="ALM24" s="149"/>
      <c r="ALN24" s="149"/>
      <c r="ALO24" s="149"/>
      <c r="ALP24" s="149"/>
      <c r="ALQ24" s="149"/>
      <c r="ALR24" s="149"/>
      <c r="ALS24" s="149"/>
      <c r="ALT24" s="149"/>
      <c r="ALU24" s="149"/>
      <c r="ALV24" s="149"/>
      <c r="ALW24" s="149"/>
      <c r="ALX24" s="149"/>
      <c r="ALY24" s="149"/>
      <c r="ALZ24" s="149"/>
      <c r="AMA24" s="149"/>
      <c r="AMB24" s="149"/>
      <c r="AMC24" s="149"/>
      <c r="AMD24" s="149"/>
      <c r="AME24" s="149"/>
      <c r="AMF24" s="149"/>
      <c r="AMG24" s="149"/>
      <c r="AMH24" s="149"/>
      <c r="AMI24" s="149"/>
      <c r="AMJ24" s="149"/>
    </row>
    <row r="25" customFormat="false" ht="15" hidden="false" customHeight="false" outlineLevel="0" collapsed="false">
      <c r="A25" s="232"/>
      <c r="B25" s="243" t="e">
        <f aca="false">po!#ref!</f>
        <v>#NAME?</v>
      </c>
      <c r="C25" s="244" t="e">
        <f aca="false">po!#ref!</f>
        <v>#NAME?</v>
      </c>
      <c r="D25" s="245" t="e">
        <f aca="false">po!#ref!</f>
        <v>#NAME?</v>
      </c>
      <c r="E25" s="246" t="e">
        <f aca="false">po!#ref!</f>
        <v>#NAME?</v>
      </c>
      <c r="F25" s="247" t="e">
        <f aca="false">po!#ref!</f>
        <v>#NAME?</v>
      </c>
      <c r="G25" s="248" t="e">
        <f aca="false">po!#ref!</f>
        <v>#NAME?</v>
      </c>
      <c r="H25" s="249" t="e">
        <f aca="false">po!#ref!</f>
        <v>#NAME?</v>
      </c>
      <c r="I25" s="250" t="e">
        <f aca="false">ROUND(G25*H25,2)</f>
        <v>#NAME?</v>
      </c>
      <c r="J25" s="251" t="n">
        <f aca="false">'MC-01'!F25</f>
        <v>0</v>
      </c>
      <c r="K25" s="250" t="e">
        <f aca="false">ROUND(J25*$H25,2)</f>
        <v>#NAME?</v>
      </c>
      <c r="L25" s="251" t="n">
        <f aca="false">'MC-01'!G25</f>
        <v>0</v>
      </c>
      <c r="M25" s="250" t="e">
        <f aca="false">ROUND(L25*$H25,2)</f>
        <v>#NAME?</v>
      </c>
      <c r="N25" s="251" t="n">
        <f aca="false">'MC-01'!H25</f>
        <v>0</v>
      </c>
      <c r="O25" s="250" t="e">
        <f aca="false">ROUND(N25*$H25,2)</f>
        <v>#NAME?</v>
      </c>
      <c r="P25" s="251" t="n">
        <f aca="false">IFERROR(ROUND((J25+L25+N25),2),"")</f>
        <v>0</v>
      </c>
      <c r="Q25" s="250" t="str">
        <f aca="false">IFERROR(ROUND((P25*H25),2),"")</f>
        <v/>
      </c>
      <c r="R25" s="251" t="str">
        <f aca="false">IFERROR(ROUND((G25-P25),2),"")</f>
        <v/>
      </c>
      <c r="S25" s="250" t="str">
        <f aca="false">IFERROR(ROUND((R25*H25),2),"")</f>
        <v/>
      </c>
      <c r="T25" s="232"/>
      <c r="U25" s="255"/>
      <c r="V25" s="182" t="e">
        <f aca="false">Q25+S25=I25</f>
        <v>#VALUE!</v>
      </c>
      <c r="W25" s="255"/>
      <c r="X25" s="255"/>
      <c r="Y25" s="255"/>
      <c r="Z25" s="255"/>
      <c r="AA25" s="255"/>
      <c r="AB25" s="255"/>
      <c r="AC25" s="255"/>
      <c r="AD25" s="255"/>
      <c r="AE25" s="255"/>
      <c r="AF25" s="255"/>
      <c r="AG25" s="255"/>
      <c r="AH25" s="254"/>
      <c r="AI25" s="254"/>
      <c r="AJ25" s="254"/>
      <c r="AK25" s="254"/>
      <c r="AL25" s="254"/>
      <c r="AM25" s="254"/>
      <c r="AN25" s="254"/>
      <c r="AO25" s="254"/>
      <c r="AP25" s="254"/>
      <c r="AQ25" s="254"/>
      <c r="AR25" s="254"/>
      <c r="AS25" s="254"/>
      <c r="AT25" s="254"/>
      <c r="AU25" s="254"/>
      <c r="AV25" s="254"/>
      <c r="AW25" s="254"/>
      <c r="AX25" s="254"/>
      <c r="AY25" s="254"/>
      <c r="AZ25" s="254"/>
      <c r="BA25" s="254"/>
      <c r="BB25" s="254"/>
      <c r="BC25" s="254"/>
      <c r="BD25" s="254"/>
      <c r="BE25" s="254"/>
      <c r="BF25" s="254"/>
      <c r="BG25" s="254"/>
      <c r="BH25" s="254"/>
      <c r="BI25" s="254"/>
      <c r="BJ25" s="254"/>
      <c r="BK25" s="254"/>
      <c r="BL25" s="254"/>
      <c r="BM25" s="254"/>
      <c r="BN25" s="254"/>
      <c r="BO25" s="254"/>
      <c r="BP25" s="254"/>
      <c r="BQ25" s="254"/>
      <c r="BR25" s="254"/>
      <c r="BS25" s="254"/>
      <c r="BT25" s="254"/>
      <c r="BU25" s="254"/>
      <c r="BV25" s="254"/>
      <c r="BW25" s="254"/>
      <c r="BX25" s="254"/>
      <c r="BY25" s="254"/>
      <c r="BZ25" s="254"/>
      <c r="CA25" s="254"/>
      <c r="CB25" s="254"/>
      <c r="CC25" s="254"/>
      <c r="CD25" s="254"/>
      <c r="CE25" s="254"/>
      <c r="CF25" s="254"/>
      <c r="CG25" s="254"/>
      <c r="CH25" s="254"/>
      <c r="CI25" s="254"/>
      <c r="CJ25" s="254"/>
      <c r="CK25" s="254"/>
      <c r="CL25" s="254"/>
      <c r="CM25" s="254"/>
      <c r="CN25" s="254"/>
      <c r="CO25" s="254"/>
      <c r="CP25" s="254"/>
      <c r="CQ25" s="254"/>
      <c r="CR25" s="254"/>
      <c r="CS25" s="254"/>
      <c r="CT25" s="254"/>
      <c r="CU25" s="254"/>
      <c r="CV25" s="254"/>
      <c r="CW25" s="254"/>
      <c r="CX25" s="254"/>
      <c r="CY25" s="254"/>
      <c r="CZ25" s="254"/>
      <c r="DA25" s="254"/>
      <c r="DB25" s="254"/>
      <c r="DC25" s="254"/>
      <c r="DD25" s="254"/>
      <c r="DE25" s="254"/>
      <c r="DF25" s="254"/>
      <c r="DG25" s="254"/>
      <c r="DH25" s="254"/>
      <c r="DI25" s="254"/>
      <c r="DJ25" s="254"/>
      <c r="DK25" s="254"/>
      <c r="DL25" s="254"/>
      <c r="DM25" s="254"/>
      <c r="DN25" s="254"/>
      <c r="DO25" s="254"/>
      <c r="DP25" s="254"/>
      <c r="DQ25" s="254"/>
      <c r="DR25" s="254"/>
      <c r="DS25" s="254"/>
      <c r="DT25" s="254"/>
      <c r="DU25" s="254"/>
      <c r="DV25" s="254"/>
      <c r="DW25" s="254"/>
      <c r="DX25" s="254"/>
      <c r="DY25" s="254"/>
      <c r="DZ25" s="254"/>
      <c r="EA25" s="254"/>
      <c r="EB25" s="254"/>
      <c r="EC25" s="254"/>
      <c r="ED25" s="254"/>
      <c r="EE25" s="254"/>
      <c r="EF25" s="254"/>
      <c r="EG25" s="254"/>
      <c r="EH25" s="254"/>
      <c r="EI25" s="254"/>
      <c r="EJ25" s="254"/>
      <c r="EK25" s="254"/>
      <c r="EL25" s="254"/>
      <c r="EM25" s="254"/>
      <c r="EN25" s="254"/>
      <c r="EO25" s="254"/>
      <c r="EP25" s="254"/>
      <c r="EQ25" s="254"/>
      <c r="ER25" s="254"/>
      <c r="ES25" s="254"/>
      <c r="ET25" s="254"/>
      <c r="EU25" s="254"/>
      <c r="EV25" s="254"/>
      <c r="EW25" s="254"/>
      <c r="EX25" s="254"/>
      <c r="EY25" s="254"/>
      <c r="EZ25" s="254"/>
      <c r="FA25" s="254"/>
      <c r="FB25" s="254"/>
      <c r="FC25" s="254"/>
      <c r="FD25" s="254"/>
      <c r="FE25" s="254"/>
      <c r="FF25" s="254"/>
      <c r="FG25" s="254"/>
      <c r="FH25" s="254"/>
      <c r="FI25" s="254"/>
      <c r="FJ25" s="254"/>
      <c r="FK25" s="254"/>
      <c r="FL25" s="254"/>
      <c r="FM25" s="254"/>
      <c r="FN25" s="254"/>
      <c r="FO25" s="254"/>
      <c r="FP25" s="254"/>
      <c r="FQ25" s="254"/>
      <c r="FR25" s="254"/>
      <c r="FS25" s="254"/>
      <c r="FT25" s="254"/>
      <c r="FU25" s="254"/>
      <c r="FV25" s="254"/>
      <c r="FW25" s="254"/>
      <c r="FX25" s="254"/>
      <c r="FY25" s="254"/>
      <c r="FZ25" s="254"/>
      <c r="GA25" s="254"/>
      <c r="GB25" s="254"/>
      <c r="GC25" s="254"/>
      <c r="GD25" s="254"/>
      <c r="GE25" s="254"/>
      <c r="GF25" s="254"/>
      <c r="GG25" s="254"/>
      <c r="GH25" s="254"/>
      <c r="GI25" s="254"/>
      <c r="GJ25" s="254"/>
      <c r="GK25" s="254"/>
      <c r="GL25" s="254"/>
      <c r="GM25" s="254"/>
      <c r="GN25" s="254"/>
      <c r="GO25" s="254"/>
      <c r="GP25" s="254"/>
      <c r="GQ25" s="254"/>
      <c r="GR25" s="254"/>
      <c r="GS25" s="254"/>
      <c r="GT25" s="254"/>
      <c r="GU25" s="254"/>
      <c r="GV25" s="254"/>
      <c r="GW25" s="254"/>
      <c r="GX25" s="254"/>
      <c r="GY25" s="254"/>
      <c r="GZ25" s="254"/>
      <c r="HA25" s="254"/>
      <c r="HB25" s="254"/>
      <c r="HC25" s="254"/>
      <c r="HD25" s="254"/>
      <c r="HE25" s="254"/>
      <c r="HF25" s="254"/>
      <c r="HG25" s="254"/>
      <c r="HH25" s="254"/>
      <c r="HI25" s="254"/>
      <c r="HJ25" s="254"/>
      <c r="HK25" s="254"/>
      <c r="HL25" s="254"/>
      <c r="HM25" s="254"/>
      <c r="HN25" s="254"/>
      <c r="HO25" s="254"/>
      <c r="HP25" s="254"/>
      <c r="HQ25" s="254"/>
      <c r="HR25" s="254"/>
      <c r="HS25" s="254"/>
      <c r="HT25" s="254"/>
      <c r="HU25" s="254"/>
      <c r="HV25" s="254"/>
      <c r="HW25" s="254"/>
      <c r="HX25" s="254"/>
      <c r="HY25" s="254"/>
      <c r="HZ25" s="254"/>
      <c r="IA25" s="254"/>
      <c r="IB25" s="254"/>
      <c r="IC25" s="254"/>
      <c r="ID25" s="254"/>
      <c r="IE25" s="254"/>
      <c r="IF25" s="254"/>
      <c r="IG25" s="254"/>
      <c r="IH25" s="254"/>
      <c r="II25" s="254"/>
      <c r="IJ25" s="254"/>
      <c r="IK25" s="254"/>
      <c r="IL25" s="254"/>
      <c r="IM25" s="254"/>
      <c r="IN25" s="254"/>
      <c r="IO25" s="254"/>
      <c r="IP25" s="254"/>
      <c r="IQ25" s="254"/>
      <c r="IR25" s="254"/>
      <c r="IS25" s="254"/>
      <c r="IT25" s="254"/>
      <c r="IU25" s="254"/>
      <c r="IV25" s="254"/>
      <c r="IW25" s="254"/>
      <c r="IX25" s="254"/>
      <c r="IY25" s="254"/>
      <c r="IZ25" s="254"/>
      <c r="JA25" s="254"/>
      <c r="JB25" s="254"/>
      <c r="JC25" s="254"/>
      <c r="JD25" s="254"/>
      <c r="JE25" s="254"/>
      <c r="JF25" s="254"/>
      <c r="JG25" s="254"/>
      <c r="JH25" s="254"/>
      <c r="JI25" s="254"/>
      <c r="JJ25" s="254"/>
      <c r="JK25" s="254"/>
      <c r="JL25" s="254"/>
      <c r="JM25" s="254"/>
      <c r="JN25" s="254"/>
      <c r="JO25" s="254"/>
      <c r="JP25" s="254"/>
      <c r="JQ25" s="254"/>
      <c r="JR25" s="254"/>
      <c r="JS25" s="254"/>
      <c r="JT25" s="254"/>
      <c r="JU25" s="254"/>
      <c r="JV25" s="254"/>
      <c r="JW25" s="254"/>
      <c r="JX25" s="254"/>
      <c r="JY25" s="254"/>
      <c r="JZ25" s="254"/>
      <c r="KA25" s="254"/>
      <c r="KB25" s="254"/>
      <c r="KC25" s="254"/>
      <c r="KD25" s="254"/>
      <c r="KE25" s="254"/>
      <c r="KF25" s="254"/>
      <c r="KG25" s="254"/>
      <c r="KH25" s="254"/>
      <c r="KI25" s="254"/>
      <c r="KJ25" s="254"/>
      <c r="KK25" s="254"/>
      <c r="KL25" s="254"/>
      <c r="KM25" s="254"/>
      <c r="KN25" s="254"/>
      <c r="KO25" s="254"/>
      <c r="KP25" s="254"/>
      <c r="KQ25" s="254"/>
      <c r="KR25" s="254"/>
      <c r="KS25" s="254"/>
      <c r="KT25" s="254"/>
      <c r="KU25" s="254"/>
      <c r="KV25" s="254"/>
      <c r="KW25" s="254"/>
      <c r="KX25" s="254"/>
      <c r="KY25" s="254"/>
      <c r="KZ25" s="254"/>
      <c r="LA25" s="254"/>
      <c r="LB25" s="254"/>
      <c r="LC25" s="254"/>
      <c r="LD25" s="254"/>
      <c r="LE25" s="254"/>
      <c r="LF25" s="254"/>
      <c r="LG25" s="254"/>
      <c r="LH25" s="254"/>
      <c r="LI25" s="254"/>
      <c r="LJ25" s="254"/>
      <c r="LK25" s="254"/>
      <c r="LL25" s="254"/>
      <c r="LM25" s="254"/>
      <c r="LN25" s="254"/>
      <c r="LO25" s="254"/>
      <c r="LP25" s="254"/>
      <c r="LQ25" s="254"/>
      <c r="LR25" s="254"/>
      <c r="LS25" s="254"/>
      <c r="LT25" s="254"/>
      <c r="LU25" s="254"/>
      <c r="LV25" s="254"/>
      <c r="LW25" s="254"/>
      <c r="LX25" s="254"/>
      <c r="LY25" s="254"/>
      <c r="LZ25" s="254"/>
      <c r="MA25" s="254"/>
      <c r="MB25" s="254"/>
      <c r="MC25" s="254"/>
      <c r="MD25" s="254"/>
      <c r="ME25" s="254"/>
      <c r="MF25" s="254"/>
      <c r="MG25" s="254"/>
      <c r="MH25" s="254"/>
      <c r="MI25" s="254"/>
      <c r="MJ25" s="254"/>
      <c r="MK25" s="254"/>
      <c r="ML25" s="254"/>
      <c r="MM25" s="254"/>
      <c r="MN25" s="254"/>
      <c r="MO25" s="254"/>
      <c r="MP25" s="254"/>
      <c r="MQ25" s="254"/>
      <c r="MR25" s="254"/>
      <c r="MS25" s="254"/>
      <c r="MT25" s="254"/>
      <c r="MU25" s="254"/>
      <c r="MV25" s="254"/>
      <c r="MW25" s="254"/>
      <c r="MX25" s="254"/>
      <c r="MY25" s="254"/>
      <c r="MZ25" s="254"/>
      <c r="NA25" s="254"/>
      <c r="NB25" s="254"/>
      <c r="NC25" s="254"/>
      <c r="ND25" s="254"/>
      <c r="NE25" s="254"/>
      <c r="NF25" s="254"/>
      <c r="NG25" s="254"/>
      <c r="NH25" s="254"/>
      <c r="NI25" s="254"/>
      <c r="NJ25" s="254"/>
      <c r="NK25" s="254"/>
      <c r="NL25" s="254"/>
      <c r="NM25" s="254"/>
      <c r="NN25" s="254"/>
      <c r="NO25" s="254"/>
      <c r="NP25" s="254"/>
      <c r="NQ25" s="254"/>
      <c r="NR25" s="254"/>
      <c r="NS25" s="254"/>
      <c r="NT25" s="254"/>
      <c r="NU25" s="254"/>
      <c r="NV25" s="254"/>
      <c r="NW25" s="254"/>
      <c r="NX25" s="254"/>
      <c r="NY25" s="254"/>
      <c r="NZ25" s="254"/>
      <c r="OA25" s="254"/>
      <c r="OB25" s="254"/>
      <c r="OC25" s="254"/>
      <c r="OD25" s="254"/>
      <c r="OE25" s="254"/>
      <c r="OF25" s="254"/>
      <c r="OG25" s="254"/>
      <c r="OH25" s="254"/>
      <c r="OI25" s="254"/>
      <c r="OJ25" s="254"/>
      <c r="OK25" s="254"/>
      <c r="OL25" s="254"/>
      <c r="OM25" s="254"/>
      <c r="ON25" s="254"/>
      <c r="OO25" s="254"/>
      <c r="OP25" s="254"/>
      <c r="OQ25" s="254"/>
      <c r="OR25" s="254"/>
      <c r="OS25" s="254"/>
      <c r="OT25" s="254"/>
      <c r="OU25" s="254"/>
      <c r="OV25" s="254"/>
      <c r="OW25" s="254"/>
      <c r="OX25" s="254"/>
      <c r="OY25" s="254"/>
      <c r="OZ25" s="254"/>
      <c r="PA25" s="254"/>
      <c r="PB25" s="254"/>
      <c r="PC25" s="254"/>
      <c r="PD25" s="254"/>
      <c r="PE25" s="254"/>
      <c r="PF25" s="254"/>
      <c r="PG25" s="254"/>
      <c r="PH25" s="254"/>
      <c r="PI25" s="254"/>
      <c r="PJ25" s="254"/>
      <c r="PK25" s="254"/>
      <c r="PL25" s="254"/>
      <c r="PM25" s="254"/>
      <c r="PN25" s="254"/>
      <c r="PO25" s="254"/>
      <c r="PP25" s="254"/>
      <c r="PQ25" s="254"/>
      <c r="PR25" s="254"/>
      <c r="PS25" s="254"/>
      <c r="PT25" s="254"/>
      <c r="PU25" s="254"/>
      <c r="PV25" s="254"/>
      <c r="PW25" s="254"/>
      <c r="PX25" s="254"/>
      <c r="PY25" s="254"/>
      <c r="PZ25" s="254"/>
      <c r="QA25" s="254"/>
      <c r="QB25" s="254"/>
      <c r="QC25" s="254"/>
      <c r="QD25" s="254"/>
      <c r="QE25" s="254"/>
      <c r="QF25" s="254"/>
      <c r="QG25" s="254"/>
      <c r="QH25" s="254"/>
      <c r="QI25" s="254"/>
      <c r="QJ25" s="254"/>
      <c r="QK25" s="254"/>
      <c r="QL25" s="254"/>
      <c r="QM25" s="254"/>
      <c r="QN25" s="254"/>
      <c r="QO25" s="254"/>
      <c r="QP25" s="254"/>
      <c r="QQ25" s="254"/>
      <c r="QR25" s="254"/>
      <c r="QS25" s="254"/>
      <c r="QT25" s="254"/>
      <c r="QU25" s="254"/>
      <c r="QV25" s="254"/>
      <c r="QW25" s="254"/>
      <c r="QX25" s="254"/>
      <c r="QY25" s="254"/>
      <c r="QZ25" s="254"/>
      <c r="RA25" s="254"/>
      <c r="RB25" s="254"/>
      <c r="RC25" s="254"/>
      <c r="RD25" s="254"/>
      <c r="RE25" s="254"/>
      <c r="RF25" s="254"/>
      <c r="RG25" s="254"/>
      <c r="RH25" s="254"/>
      <c r="RI25" s="254"/>
      <c r="RJ25" s="254"/>
      <c r="RK25" s="254"/>
      <c r="RL25" s="254"/>
      <c r="RM25" s="254"/>
      <c r="RN25" s="254"/>
      <c r="RO25" s="254"/>
      <c r="RP25" s="254"/>
      <c r="RQ25" s="254"/>
      <c r="RR25" s="254"/>
      <c r="RS25" s="254"/>
      <c r="RT25" s="254"/>
      <c r="RU25" s="254"/>
      <c r="RV25" s="254"/>
      <c r="RW25" s="254"/>
      <c r="RX25" s="254"/>
      <c r="RY25" s="254"/>
      <c r="RZ25" s="254"/>
      <c r="SA25" s="254"/>
      <c r="SB25" s="254"/>
      <c r="SC25" s="254"/>
      <c r="SD25" s="254"/>
      <c r="SE25" s="254"/>
      <c r="SF25" s="254"/>
      <c r="SG25" s="254"/>
      <c r="SH25" s="254"/>
      <c r="SI25" s="254"/>
      <c r="SJ25" s="254"/>
      <c r="SK25" s="254"/>
      <c r="SL25" s="254"/>
      <c r="SM25" s="254"/>
      <c r="SN25" s="254"/>
      <c r="SO25" s="254"/>
      <c r="SP25" s="254"/>
      <c r="SQ25" s="254"/>
      <c r="SR25" s="254"/>
      <c r="SS25" s="254"/>
      <c r="ST25" s="254"/>
      <c r="SU25" s="254"/>
      <c r="SV25" s="254"/>
      <c r="SW25" s="254"/>
      <c r="SX25" s="254"/>
      <c r="SY25" s="254"/>
      <c r="SZ25" s="254"/>
      <c r="TA25" s="254"/>
      <c r="TB25" s="254"/>
      <c r="TC25" s="254"/>
      <c r="TD25" s="254"/>
      <c r="TE25" s="254"/>
      <c r="TF25" s="254"/>
      <c r="TG25" s="254"/>
      <c r="TH25" s="254"/>
      <c r="TI25" s="254"/>
      <c r="TJ25" s="254"/>
      <c r="TK25" s="254"/>
      <c r="TL25" s="254"/>
      <c r="TM25" s="254"/>
      <c r="TN25" s="254"/>
      <c r="TO25" s="254"/>
      <c r="TP25" s="254"/>
      <c r="TQ25" s="254"/>
      <c r="TR25" s="254"/>
      <c r="TS25" s="254"/>
      <c r="TT25" s="254"/>
      <c r="TU25" s="254"/>
      <c r="TV25" s="254"/>
      <c r="TW25" s="254"/>
      <c r="TX25" s="254"/>
      <c r="TY25" s="254"/>
      <c r="TZ25" s="254"/>
      <c r="UA25" s="254"/>
      <c r="UB25" s="254"/>
      <c r="UC25" s="254"/>
      <c r="UD25" s="254"/>
      <c r="UE25" s="254"/>
      <c r="UF25" s="254"/>
      <c r="UG25" s="254"/>
      <c r="UH25" s="254"/>
      <c r="UI25" s="254"/>
      <c r="UJ25" s="254"/>
      <c r="UK25" s="254"/>
      <c r="UL25" s="254"/>
      <c r="UM25" s="254"/>
      <c r="UN25" s="254"/>
      <c r="UO25" s="254"/>
      <c r="UP25" s="254"/>
      <c r="UQ25" s="254"/>
      <c r="UR25" s="254"/>
      <c r="US25" s="254"/>
      <c r="UT25" s="254"/>
      <c r="UU25" s="254"/>
      <c r="UV25" s="254"/>
      <c r="UW25" s="254"/>
      <c r="UX25" s="254"/>
      <c r="UY25" s="254"/>
      <c r="UZ25" s="254"/>
      <c r="VA25" s="254"/>
      <c r="VB25" s="254"/>
      <c r="VC25" s="254"/>
      <c r="VD25" s="254"/>
      <c r="VE25" s="254"/>
      <c r="VF25" s="254"/>
      <c r="VG25" s="254"/>
      <c r="VH25" s="254"/>
      <c r="VI25" s="254"/>
      <c r="VJ25" s="254"/>
      <c r="VK25" s="254"/>
      <c r="VL25" s="254"/>
      <c r="VM25" s="254"/>
      <c r="VN25" s="254"/>
      <c r="VO25" s="254"/>
      <c r="VP25" s="254"/>
      <c r="VQ25" s="254"/>
      <c r="VR25" s="254"/>
      <c r="VS25" s="254"/>
      <c r="VT25" s="254"/>
      <c r="VU25" s="254"/>
      <c r="VV25" s="254"/>
      <c r="VW25" s="254"/>
      <c r="VX25" s="254"/>
      <c r="VY25" s="254"/>
      <c r="VZ25" s="254"/>
      <c r="WA25" s="254"/>
      <c r="WB25" s="254"/>
      <c r="WC25" s="254"/>
      <c r="WD25" s="254"/>
      <c r="WE25" s="254"/>
      <c r="WF25" s="254"/>
      <c r="WG25" s="254"/>
      <c r="WH25" s="254"/>
      <c r="WI25" s="254"/>
      <c r="WJ25" s="254"/>
      <c r="WK25" s="254"/>
      <c r="WL25" s="254"/>
      <c r="WM25" s="254"/>
      <c r="WN25" s="254"/>
      <c r="WO25" s="254"/>
      <c r="WP25" s="254"/>
      <c r="WQ25" s="254"/>
      <c r="WR25" s="254"/>
      <c r="WS25" s="254"/>
      <c r="WT25" s="254"/>
      <c r="WU25" s="254"/>
      <c r="WV25" s="254"/>
      <c r="WW25" s="254"/>
      <c r="WX25" s="254"/>
      <c r="WY25" s="254"/>
      <c r="WZ25" s="254"/>
      <c r="XA25" s="254"/>
      <c r="XB25" s="254"/>
      <c r="XC25" s="254"/>
      <c r="XD25" s="254"/>
      <c r="XE25" s="254"/>
      <c r="XF25" s="254"/>
      <c r="XG25" s="254"/>
      <c r="XH25" s="254"/>
      <c r="XI25" s="254"/>
      <c r="XJ25" s="254"/>
      <c r="XK25" s="254"/>
      <c r="XL25" s="254"/>
      <c r="XM25" s="254"/>
      <c r="XN25" s="254"/>
      <c r="XO25" s="254"/>
      <c r="XP25" s="254"/>
      <c r="XQ25" s="254"/>
      <c r="XR25" s="254"/>
      <c r="XS25" s="254"/>
      <c r="XT25" s="254"/>
      <c r="XU25" s="254"/>
      <c r="XV25" s="254"/>
      <c r="XW25" s="254"/>
      <c r="XX25" s="254"/>
      <c r="XY25" s="254"/>
      <c r="XZ25" s="254"/>
      <c r="YA25" s="254"/>
      <c r="YB25" s="254"/>
      <c r="YC25" s="254"/>
      <c r="YD25" s="254"/>
      <c r="YE25" s="254"/>
      <c r="YF25" s="254"/>
      <c r="YG25" s="254"/>
      <c r="YH25" s="254"/>
      <c r="YI25" s="254"/>
      <c r="YJ25" s="254"/>
      <c r="YK25" s="254"/>
      <c r="YL25" s="254"/>
      <c r="YM25" s="254"/>
      <c r="YN25" s="254"/>
      <c r="YO25" s="254"/>
      <c r="YP25" s="254"/>
      <c r="YQ25" s="254"/>
      <c r="YR25" s="254"/>
      <c r="YS25" s="254"/>
      <c r="YT25" s="254"/>
      <c r="YU25" s="254"/>
      <c r="YV25" s="254"/>
      <c r="YW25" s="254"/>
      <c r="YX25" s="254"/>
      <c r="YY25" s="254"/>
      <c r="YZ25" s="254"/>
      <c r="ZA25" s="254"/>
      <c r="ZB25" s="254"/>
      <c r="ZC25" s="254"/>
      <c r="ZD25" s="254"/>
      <c r="ZE25" s="254"/>
      <c r="ZF25" s="254"/>
      <c r="ZG25" s="254"/>
      <c r="ZH25" s="254"/>
      <c r="ZI25" s="254"/>
      <c r="ZJ25" s="254"/>
      <c r="ZK25" s="254"/>
      <c r="ZL25" s="254"/>
      <c r="ZM25" s="254"/>
      <c r="ZN25" s="254"/>
      <c r="ZO25" s="254"/>
      <c r="ZP25" s="254"/>
      <c r="ZQ25" s="254"/>
      <c r="ZR25" s="254"/>
      <c r="ZS25" s="254"/>
      <c r="ZT25" s="254"/>
      <c r="ZU25" s="254"/>
      <c r="ZV25" s="254"/>
      <c r="ZW25" s="254"/>
      <c r="ZX25" s="254"/>
      <c r="ZY25" s="254"/>
      <c r="ZZ25" s="254"/>
      <c r="AAA25" s="254"/>
      <c r="AAB25" s="254"/>
      <c r="AAC25" s="254"/>
      <c r="AAD25" s="254"/>
      <c r="AAE25" s="254"/>
      <c r="AAF25" s="254"/>
      <c r="AAG25" s="254"/>
      <c r="AAH25" s="254"/>
      <c r="AAI25" s="254"/>
      <c r="AAJ25" s="254"/>
      <c r="AAK25" s="254"/>
      <c r="AAL25" s="254"/>
      <c r="AAM25" s="254"/>
      <c r="AAN25" s="254"/>
      <c r="AAO25" s="254"/>
      <c r="AAP25" s="254"/>
      <c r="AAQ25" s="254"/>
      <c r="AAR25" s="254"/>
      <c r="AAS25" s="254"/>
      <c r="AAT25" s="254"/>
      <c r="AAU25" s="254"/>
      <c r="AAV25" s="254"/>
      <c r="AAW25" s="254"/>
      <c r="AAX25" s="254"/>
      <c r="AAY25" s="254"/>
      <c r="AAZ25" s="254"/>
      <c r="ABA25" s="254"/>
      <c r="ABB25" s="254"/>
      <c r="ABC25" s="254"/>
      <c r="ABD25" s="254"/>
      <c r="ABE25" s="254"/>
      <c r="ABF25" s="254"/>
      <c r="ABG25" s="254"/>
      <c r="ABH25" s="254"/>
      <c r="ABI25" s="254"/>
      <c r="ABJ25" s="254"/>
      <c r="ABK25" s="254"/>
      <c r="ABL25" s="254"/>
      <c r="ABM25" s="254"/>
      <c r="ABN25" s="254"/>
      <c r="ABO25" s="254"/>
      <c r="ABP25" s="254"/>
      <c r="ABQ25" s="254"/>
      <c r="ABR25" s="254"/>
      <c r="ABS25" s="254"/>
      <c r="ABT25" s="254"/>
      <c r="ABU25" s="254"/>
      <c r="ABV25" s="254"/>
      <c r="ABW25" s="254"/>
      <c r="ABX25" s="254"/>
      <c r="ABY25" s="254"/>
      <c r="ABZ25" s="254"/>
      <c r="ACA25" s="254"/>
      <c r="ACB25" s="254"/>
      <c r="ACC25" s="254"/>
      <c r="ACD25" s="254"/>
      <c r="ACE25" s="254"/>
      <c r="ACF25" s="254"/>
      <c r="ACG25" s="254"/>
      <c r="ACH25" s="254"/>
      <c r="ACI25" s="254"/>
      <c r="ACJ25" s="254"/>
      <c r="ACK25" s="254"/>
      <c r="ACL25" s="254"/>
      <c r="ACM25" s="254"/>
      <c r="ACN25" s="254"/>
      <c r="ACO25" s="254"/>
      <c r="ACP25" s="254"/>
      <c r="ACQ25" s="254"/>
      <c r="ACR25" s="254"/>
      <c r="ACS25" s="254"/>
      <c r="ACT25" s="254"/>
      <c r="ACU25" s="254"/>
      <c r="ACV25" s="254"/>
      <c r="ACW25" s="254"/>
      <c r="ACX25" s="254"/>
      <c r="ACY25" s="254"/>
      <c r="ACZ25" s="254"/>
      <c r="ADA25" s="254"/>
      <c r="ADB25" s="254"/>
      <c r="ADC25" s="254"/>
      <c r="ADD25" s="254"/>
      <c r="ADE25" s="254"/>
      <c r="ADF25" s="254"/>
      <c r="ADG25" s="254"/>
      <c r="ADH25" s="254"/>
      <c r="ADI25" s="254"/>
      <c r="ADJ25" s="254"/>
      <c r="ADK25" s="254"/>
      <c r="ADL25" s="254"/>
      <c r="ADM25" s="254"/>
      <c r="ADN25" s="254"/>
      <c r="ADO25" s="254"/>
      <c r="ADP25" s="254"/>
      <c r="ADQ25" s="254"/>
      <c r="ADR25" s="254"/>
      <c r="ADS25" s="254"/>
      <c r="ADT25" s="254"/>
      <c r="ADU25" s="254"/>
      <c r="ADV25" s="254"/>
      <c r="ADW25" s="254"/>
      <c r="ADX25" s="254"/>
      <c r="ADY25" s="254"/>
      <c r="ADZ25" s="254"/>
      <c r="AEA25" s="254"/>
      <c r="AEB25" s="254"/>
      <c r="AEC25" s="254"/>
      <c r="AED25" s="254"/>
      <c r="AEE25" s="254"/>
      <c r="AEF25" s="254"/>
      <c r="AEG25" s="254"/>
      <c r="AEH25" s="254"/>
      <c r="AEI25" s="254"/>
      <c r="AEJ25" s="254"/>
      <c r="AEK25" s="254"/>
      <c r="AEL25" s="254"/>
      <c r="AEM25" s="254"/>
      <c r="AEN25" s="254"/>
      <c r="AEO25" s="254"/>
      <c r="AEP25" s="254"/>
      <c r="AEQ25" s="254"/>
      <c r="AER25" s="254"/>
      <c r="AES25" s="254"/>
      <c r="AET25" s="254"/>
      <c r="AEU25" s="254"/>
      <c r="AEV25" s="254"/>
      <c r="AEW25" s="254"/>
      <c r="AEX25" s="254"/>
      <c r="AEY25" s="254"/>
      <c r="AEZ25" s="254"/>
      <c r="AFA25" s="254"/>
      <c r="AFB25" s="254"/>
      <c r="AFC25" s="254"/>
      <c r="AFD25" s="254"/>
      <c r="AFE25" s="254"/>
      <c r="AFF25" s="254"/>
      <c r="AFG25" s="254"/>
      <c r="AFH25" s="254"/>
      <c r="AFI25" s="254"/>
      <c r="AFJ25" s="254"/>
      <c r="AFK25" s="254"/>
      <c r="AFL25" s="254"/>
      <c r="AFM25" s="254"/>
      <c r="AFN25" s="254"/>
      <c r="AFO25" s="254"/>
      <c r="AFP25" s="254"/>
      <c r="AFQ25" s="254"/>
      <c r="AFR25" s="254"/>
      <c r="AFS25" s="254"/>
      <c r="AFT25" s="254"/>
      <c r="AFU25" s="254"/>
      <c r="AFV25" s="254"/>
      <c r="AFW25" s="254"/>
      <c r="AFX25" s="254"/>
      <c r="AFY25" s="254"/>
      <c r="AFZ25" s="254"/>
      <c r="AGA25" s="254"/>
      <c r="AGB25" s="254"/>
      <c r="AGC25" s="254"/>
      <c r="AGD25" s="254"/>
      <c r="AGE25" s="254"/>
      <c r="AGF25" s="254"/>
      <c r="AGG25" s="254"/>
      <c r="AGH25" s="254"/>
      <c r="AGI25" s="254"/>
      <c r="AGJ25" s="254"/>
      <c r="AGK25" s="254"/>
      <c r="AGL25" s="254"/>
      <c r="AGM25" s="254"/>
      <c r="AGN25" s="254"/>
      <c r="AGO25" s="254"/>
      <c r="AGP25" s="254"/>
      <c r="AGQ25" s="254"/>
      <c r="AGR25" s="254"/>
      <c r="AGS25" s="254"/>
      <c r="AGT25" s="254"/>
      <c r="AGU25" s="254"/>
      <c r="AGV25" s="254"/>
      <c r="AGW25" s="254"/>
      <c r="AGX25" s="254"/>
      <c r="AGY25" s="254"/>
      <c r="AGZ25" s="254"/>
      <c r="AHA25" s="254"/>
      <c r="AHB25" s="254"/>
      <c r="AHC25" s="254"/>
      <c r="AHD25" s="254"/>
      <c r="AHE25" s="254"/>
      <c r="AHF25" s="254"/>
      <c r="AHG25" s="254"/>
      <c r="AHH25" s="254"/>
      <c r="AHI25" s="254"/>
      <c r="AHJ25" s="254"/>
      <c r="AHK25" s="254"/>
      <c r="AHL25" s="254"/>
      <c r="AHM25" s="254"/>
      <c r="AHN25" s="254"/>
      <c r="AHO25" s="254"/>
      <c r="AHP25" s="254"/>
      <c r="AHQ25" s="254"/>
      <c r="AHR25" s="254"/>
      <c r="AHS25" s="254"/>
      <c r="AHT25" s="254"/>
      <c r="AHU25" s="254"/>
      <c r="AHV25" s="254"/>
      <c r="AHW25" s="254"/>
      <c r="AHX25" s="254"/>
      <c r="AHY25" s="254"/>
      <c r="AHZ25" s="254"/>
      <c r="AIA25" s="254"/>
      <c r="AIB25" s="254"/>
      <c r="AIC25" s="254"/>
      <c r="AID25" s="254"/>
      <c r="AIE25" s="254"/>
      <c r="AIF25" s="254"/>
      <c r="AIG25" s="254"/>
      <c r="AIH25" s="254"/>
      <c r="AII25" s="254"/>
      <c r="AIJ25" s="254"/>
      <c r="AIK25" s="254"/>
      <c r="AIL25" s="254"/>
      <c r="AIM25" s="254"/>
      <c r="AIN25" s="254"/>
      <c r="AIO25" s="254"/>
      <c r="AIP25" s="254"/>
      <c r="AIQ25" s="254"/>
      <c r="AIR25" s="254"/>
      <c r="AIS25" s="254"/>
      <c r="AIT25" s="254"/>
      <c r="AIU25" s="254"/>
      <c r="AIV25" s="254"/>
      <c r="AIW25" s="254"/>
      <c r="AIX25" s="254"/>
      <c r="AIY25" s="254"/>
      <c r="AIZ25" s="254"/>
      <c r="AJA25" s="254"/>
      <c r="AJB25" s="254"/>
      <c r="AJC25" s="254"/>
      <c r="AJD25" s="254"/>
      <c r="AJE25" s="254"/>
      <c r="AJF25" s="254"/>
      <c r="AJG25" s="254"/>
      <c r="AJH25" s="254"/>
      <c r="AJI25" s="254"/>
      <c r="AJJ25" s="254"/>
      <c r="AJK25" s="254"/>
      <c r="AJL25" s="254"/>
      <c r="AJM25" s="254"/>
      <c r="AJN25" s="254"/>
      <c r="AJO25" s="254"/>
      <c r="AJP25" s="254"/>
      <c r="AJQ25" s="254"/>
      <c r="AJR25" s="254"/>
      <c r="AJS25" s="254"/>
      <c r="AJT25" s="254"/>
      <c r="AJU25" s="254"/>
      <c r="AJV25" s="254"/>
      <c r="AJW25" s="254"/>
      <c r="AJX25" s="254"/>
      <c r="AJY25" s="254"/>
      <c r="AJZ25" s="254"/>
      <c r="AKA25" s="254"/>
      <c r="AKB25" s="254"/>
      <c r="AKC25" s="254"/>
      <c r="AKD25" s="254"/>
      <c r="AKE25" s="254"/>
      <c r="AKF25" s="254"/>
      <c r="AKG25" s="254"/>
      <c r="AKH25" s="254"/>
      <c r="AKI25" s="254"/>
      <c r="AKJ25" s="254"/>
      <c r="AKK25" s="254"/>
      <c r="AKL25" s="254"/>
      <c r="AKM25" s="254"/>
      <c r="AKN25" s="254"/>
      <c r="AKO25" s="254"/>
      <c r="AKP25" s="254"/>
      <c r="AKQ25" s="254"/>
      <c r="AKR25" s="254"/>
      <c r="AKS25" s="254"/>
      <c r="AKT25" s="254"/>
      <c r="AKU25" s="254"/>
      <c r="AKV25" s="254"/>
      <c r="AKW25" s="254"/>
      <c r="AKX25" s="254"/>
      <c r="AKY25" s="254"/>
      <c r="AKZ25" s="254"/>
      <c r="ALA25" s="254"/>
      <c r="ALB25" s="254"/>
      <c r="ALC25" s="254"/>
      <c r="ALD25" s="254"/>
      <c r="ALE25" s="254"/>
      <c r="ALF25" s="254"/>
      <c r="ALG25" s="254"/>
      <c r="ALH25" s="254"/>
      <c r="ALI25" s="254"/>
      <c r="ALJ25" s="254"/>
      <c r="ALK25" s="254"/>
      <c r="ALL25" s="254"/>
      <c r="ALM25" s="254"/>
      <c r="ALN25" s="254"/>
      <c r="ALO25" s="254"/>
      <c r="ALP25" s="254"/>
      <c r="ALQ25" s="254"/>
      <c r="ALR25" s="254"/>
      <c r="ALS25" s="254"/>
      <c r="ALT25" s="254"/>
      <c r="ALU25" s="254"/>
      <c r="ALV25" s="254"/>
      <c r="ALW25" s="254"/>
      <c r="ALX25" s="254"/>
      <c r="ALY25" s="254"/>
      <c r="ALZ25" s="254"/>
      <c r="AMA25" s="254"/>
      <c r="AMB25" s="254"/>
      <c r="AMC25" s="254"/>
      <c r="AMD25" s="254"/>
      <c r="AME25" s="254"/>
      <c r="AMF25" s="254"/>
      <c r="AMG25" s="254"/>
      <c r="AMH25" s="254"/>
      <c r="AMI25" s="254"/>
      <c r="AMJ25" s="254"/>
    </row>
    <row r="26" customFormat="false" ht="15" hidden="false" customHeight="false" outlineLevel="0" collapsed="false">
      <c r="A26" s="232"/>
      <c r="B26" s="243" t="e">
        <f aca="false">po!#ref!</f>
        <v>#NAME?</v>
      </c>
      <c r="C26" s="244" t="e">
        <f aca="false">po!#ref!</f>
        <v>#NAME?</v>
      </c>
      <c r="D26" s="245" t="e">
        <f aca="false">po!#ref!</f>
        <v>#NAME?</v>
      </c>
      <c r="E26" s="246" t="e">
        <f aca="false">po!#ref!</f>
        <v>#NAME?</v>
      </c>
      <c r="F26" s="247" t="e">
        <f aca="false">po!#ref!</f>
        <v>#NAME?</v>
      </c>
      <c r="G26" s="248" t="e">
        <f aca="false">po!#ref!</f>
        <v>#NAME?</v>
      </c>
      <c r="H26" s="249"/>
      <c r="I26" s="250" t="e">
        <f aca="false">I27+I45</f>
        <v>#NAME?</v>
      </c>
      <c r="J26" s="251"/>
      <c r="K26" s="250" t="e">
        <f aca="false">K27+K45</f>
        <v>#NAME?</v>
      </c>
      <c r="L26" s="251"/>
      <c r="M26" s="250" t="e">
        <f aca="false">M27+M45</f>
        <v>#NAME?</v>
      </c>
      <c r="N26" s="251"/>
      <c r="O26" s="250" t="e">
        <f aca="false">O27+O45</f>
        <v>#NAME?</v>
      </c>
      <c r="P26" s="251"/>
      <c r="Q26" s="250" t="n">
        <f aca="false">Q27+Q45</f>
        <v>0</v>
      </c>
      <c r="R26" s="251" t="str">
        <f aca="false">IFERROR(ROUND((G26-P26),2),"")</f>
        <v/>
      </c>
      <c r="S26" s="250" t="n">
        <f aca="false">S27+S45</f>
        <v>0</v>
      </c>
      <c r="T26" s="232"/>
      <c r="U26" s="232"/>
      <c r="V26" s="182" t="e">
        <f aca="false">Q26+S26=I26</f>
        <v>#NAME?</v>
      </c>
      <c r="W26" s="232"/>
      <c r="X26" s="232"/>
      <c r="Y26" s="232"/>
      <c r="Z26" s="232"/>
      <c r="AA26" s="232"/>
      <c r="AB26" s="232"/>
      <c r="AC26" s="232"/>
      <c r="AD26" s="232"/>
      <c r="AE26" s="232"/>
      <c r="AF26" s="232"/>
      <c r="AG26" s="232"/>
    </row>
    <row r="27" s="266" customFormat="true" ht="15" hidden="false" customHeight="false" outlineLevel="0" collapsed="false">
      <c r="A27" s="232"/>
      <c r="B27" s="256" t="e">
        <f aca="false">po!#ref!</f>
        <v>#NAME?</v>
      </c>
      <c r="C27" s="257" t="e">
        <f aca="false">po!#ref!</f>
        <v>#NAME?</v>
      </c>
      <c r="D27" s="258" t="e">
        <f aca="false">po!#ref!</f>
        <v>#NAME?</v>
      </c>
      <c r="E27" s="259" t="e">
        <f aca="false">po!#ref!</f>
        <v>#NAME?</v>
      </c>
      <c r="F27" s="260" t="e">
        <f aca="false">po!#ref!</f>
        <v>#NAME?</v>
      </c>
      <c r="G27" s="261" t="e">
        <f aca="false">po!#ref!</f>
        <v>#NAME?</v>
      </c>
      <c r="H27" s="262"/>
      <c r="I27" s="263" t="e">
        <f aca="false">SUM(I28:I44)</f>
        <v>#NAME?</v>
      </c>
      <c r="J27" s="264"/>
      <c r="K27" s="263" t="e">
        <f aca="false">SUM(K28:K44)</f>
        <v>#NAME?</v>
      </c>
      <c r="L27" s="264"/>
      <c r="M27" s="263" t="e">
        <f aca="false">SUM(M28:M44)</f>
        <v>#NAME?</v>
      </c>
      <c r="N27" s="264"/>
      <c r="O27" s="263" t="e">
        <f aca="false">SUM(O28:O44)</f>
        <v>#NAME?</v>
      </c>
      <c r="P27" s="264"/>
      <c r="Q27" s="263" t="n">
        <f aca="false">SUM(Q28:Q44)</f>
        <v>0</v>
      </c>
      <c r="R27" s="265" t="str">
        <f aca="false">IFERROR(ROUND((G27-P27),2),"")</f>
        <v/>
      </c>
      <c r="S27" s="263" t="n">
        <f aca="false">SUM(S28:S44)</f>
        <v>0</v>
      </c>
      <c r="T27" s="232"/>
      <c r="U27" s="232"/>
      <c r="V27" s="182" t="e">
        <f aca="false">Q27+S27=I27</f>
        <v>#NAME?</v>
      </c>
      <c r="W27" s="232"/>
      <c r="X27" s="232"/>
      <c r="Y27" s="232"/>
      <c r="Z27" s="232"/>
      <c r="AA27" s="232"/>
      <c r="AB27" s="232"/>
      <c r="AC27" s="232"/>
      <c r="AD27" s="232"/>
      <c r="AE27" s="232"/>
      <c r="AF27" s="232"/>
      <c r="AG27" s="232"/>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c r="BI27" s="149"/>
      <c r="BJ27" s="149"/>
      <c r="BK27" s="149"/>
      <c r="BL27" s="149"/>
      <c r="BM27" s="149"/>
      <c r="BN27" s="149"/>
      <c r="BO27" s="149"/>
      <c r="BP27" s="149"/>
      <c r="BQ27" s="149"/>
      <c r="BR27" s="149"/>
      <c r="BS27" s="149"/>
      <c r="BT27" s="149"/>
      <c r="BU27" s="149"/>
      <c r="BV27" s="149"/>
      <c r="BW27" s="149"/>
      <c r="BX27" s="149"/>
      <c r="BY27" s="149"/>
      <c r="BZ27" s="149"/>
      <c r="CA27" s="149"/>
      <c r="CB27" s="149"/>
      <c r="CC27" s="149"/>
      <c r="CD27" s="149"/>
      <c r="CE27" s="149"/>
      <c r="CF27" s="149"/>
      <c r="CG27" s="149"/>
      <c r="CH27" s="149"/>
      <c r="CI27" s="149"/>
      <c r="CJ27" s="149"/>
      <c r="CK27" s="149"/>
      <c r="CL27" s="149"/>
      <c r="CM27" s="149"/>
      <c r="CN27" s="149"/>
      <c r="CO27" s="149"/>
      <c r="CP27" s="149"/>
      <c r="CQ27" s="149"/>
      <c r="CR27" s="149"/>
      <c r="CS27" s="149"/>
      <c r="CT27" s="149"/>
      <c r="CU27" s="149"/>
      <c r="CV27" s="149"/>
      <c r="CW27" s="149"/>
      <c r="CX27" s="149"/>
      <c r="CY27" s="149"/>
      <c r="CZ27" s="149"/>
      <c r="DA27" s="149"/>
      <c r="DB27" s="149"/>
      <c r="DC27" s="149"/>
      <c r="DD27" s="149"/>
      <c r="DE27" s="149"/>
      <c r="DF27" s="149"/>
      <c r="DG27" s="149"/>
      <c r="DH27" s="149"/>
      <c r="DI27" s="149"/>
      <c r="DJ27" s="149"/>
      <c r="DK27" s="149"/>
      <c r="DL27" s="149"/>
      <c r="DM27" s="149"/>
      <c r="DN27" s="149"/>
      <c r="DO27" s="149"/>
      <c r="DP27" s="149"/>
      <c r="DQ27" s="149"/>
      <c r="DR27" s="149"/>
      <c r="DS27" s="149"/>
      <c r="DT27" s="149"/>
      <c r="DU27" s="149"/>
      <c r="DV27" s="149"/>
      <c r="DW27" s="149"/>
      <c r="DX27" s="149"/>
      <c r="DY27" s="149"/>
      <c r="DZ27" s="149"/>
      <c r="EA27" s="149"/>
      <c r="EB27" s="149"/>
      <c r="EC27" s="149"/>
      <c r="ED27" s="149"/>
      <c r="EE27" s="149"/>
      <c r="EF27" s="149"/>
      <c r="EG27" s="149"/>
      <c r="EH27" s="149"/>
      <c r="EI27" s="149"/>
      <c r="EJ27" s="149"/>
      <c r="EK27" s="149"/>
      <c r="EL27" s="149"/>
      <c r="EM27" s="149"/>
      <c r="EN27" s="149"/>
      <c r="EO27" s="149"/>
      <c r="EP27" s="149"/>
      <c r="EQ27" s="149"/>
      <c r="ER27" s="149"/>
      <c r="ES27" s="149"/>
      <c r="ET27" s="149"/>
      <c r="EU27" s="149"/>
      <c r="EV27" s="149"/>
      <c r="EW27" s="149"/>
      <c r="EX27" s="149"/>
      <c r="EY27" s="149"/>
      <c r="EZ27" s="149"/>
      <c r="FA27" s="149"/>
      <c r="FB27" s="149"/>
      <c r="FC27" s="149"/>
      <c r="FD27" s="149"/>
      <c r="FE27" s="149"/>
      <c r="FF27" s="149"/>
      <c r="FG27" s="149"/>
      <c r="FH27" s="149"/>
      <c r="FI27" s="149"/>
      <c r="FJ27" s="149"/>
      <c r="FK27" s="149"/>
      <c r="FL27" s="149"/>
      <c r="FM27" s="149"/>
      <c r="FN27" s="149"/>
      <c r="FO27" s="149"/>
      <c r="FP27" s="149"/>
      <c r="FQ27" s="149"/>
      <c r="FR27" s="149"/>
      <c r="FS27" s="149"/>
      <c r="FT27" s="149"/>
      <c r="FU27" s="149"/>
      <c r="FV27" s="149"/>
      <c r="FW27" s="149"/>
      <c r="FX27" s="149"/>
      <c r="FY27" s="149"/>
      <c r="FZ27" s="149"/>
      <c r="GA27" s="149"/>
      <c r="GB27" s="149"/>
      <c r="GC27" s="149"/>
      <c r="GD27" s="149"/>
      <c r="GE27" s="149"/>
      <c r="GF27" s="149"/>
      <c r="GG27" s="149"/>
      <c r="GH27" s="149"/>
      <c r="GI27" s="149"/>
      <c r="GJ27" s="149"/>
      <c r="GK27" s="149"/>
      <c r="GL27" s="149"/>
      <c r="GM27" s="149"/>
      <c r="GN27" s="149"/>
      <c r="GO27" s="149"/>
      <c r="GP27" s="149"/>
      <c r="GQ27" s="149"/>
      <c r="GR27" s="149"/>
      <c r="GS27" s="149"/>
      <c r="GT27" s="149"/>
      <c r="GU27" s="149"/>
      <c r="GV27" s="149"/>
      <c r="GW27" s="149"/>
      <c r="GX27" s="149"/>
      <c r="GY27" s="149"/>
      <c r="GZ27" s="149"/>
      <c r="HA27" s="149"/>
      <c r="HB27" s="149"/>
      <c r="HC27" s="149"/>
      <c r="HD27" s="149"/>
      <c r="HE27" s="149"/>
      <c r="HF27" s="149"/>
      <c r="HG27" s="149"/>
      <c r="HH27" s="149"/>
      <c r="HI27" s="149"/>
      <c r="HJ27" s="149"/>
      <c r="HK27" s="149"/>
      <c r="HL27" s="149"/>
      <c r="HM27" s="149"/>
      <c r="HN27" s="149"/>
      <c r="HO27" s="149"/>
      <c r="HP27" s="149"/>
      <c r="HQ27" s="149"/>
      <c r="HR27" s="149"/>
      <c r="HS27" s="149"/>
      <c r="HT27" s="149"/>
      <c r="HU27" s="149"/>
      <c r="HV27" s="149"/>
      <c r="HW27" s="149"/>
      <c r="HX27" s="149"/>
      <c r="HY27" s="149"/>
      <c r="HZ27" s="149"/>
      <c r="IA27" s="149"/>
      <c r="IB27" s="149"/>
      <c r="IC27" s="149"/>
      <c r="ID27" s="149"/>
      <c r="IE27" s="149"/>
      <c r="IF27" s="149"/>
      <c r="IG27" s="149"/>
      <c r="IH27" s="149"/>
      <c r="II27" s="149"/>
      <c r="IJ27" s="149"/>
      <c r="IK27" s="149"/>
      <c r="IL27" s="149"/>
      <c r="IM27" s="149"/>
      <c r="IN27" s="149"/>
      <c r="IO27" s="149"/>
      <c r="IP27" s="149"/>
      <c r="IQ27" s="149"/>
      <c r="IR27" s="149"/>
      <c r="IS27" s="149"/>
      <c r="IT27" s="149"/>
      <c r="IU27" s="149"/>
      <c r="IV27" s="149"/>
      <c r="IW27" s="149"/>
      <c r="IX27" s="149"/>
      <c r="IY27" s="149"/>
      <c r="IZ27" s="149"/>
      <c r="JA27" s="149"/>
      <c r="JB27" s="149"/>
      <c r="JC27" s="149"/>
      <c r="JD27" s="149"/>
      <c r="JE27" s="149"/>
      <c r="JF27" s="149"/>
      <c r="JG27" s="149"/>
      <c r="JH27" s="149"/>
      <c r="JI27" s="149"/>
      <c r="JJ27" s="149"/>
      <c r="JK27" s="149"/>
      <c r="JL27" s="149"/>
      <c r="JM27" s="149"/>
      <c r="JN27" s="149"/>
      <c r="JO27" s="149"/>
      <c r="JP27" s="149"/>
      <c r="JQ27" s="149"/>
      <c r="JR27" s="149"/>
      <c r="JS27" s="149"/>
      <c r="JT27" s="149"/>
      <c r="JU27" s="149"/>
      <c r="JV27" s="149"/>
      <c r="JW27" s="149"/>
      <c r="JX27" s="149"/>
      <c r="JY27" s="149"/>
      <c r="JZ27" s="149"/>
      <c r="KA27" s="149"/>
      <c r="KB27" s="149"/>
      <c r="KC27" s="149"/>
      <c r="KD27" s="149"/>
      <c r="KE27" s="149"/>
      <c r="KF27" s="149"/>
      <c r="KG27" s="149"/>
      <c r="KH27" s="149"/>
      <c r="KI27" s="149"/>
      <c r="KJ27" s="149"/>
      <c r="KK27" s="149"/>
      <c r="KL27" s="149"/>
      <c r="KM27" s="149"/>
      <c r="KN27" s="149"/>
      <c r="KO27" s="149"/>
      <c r="KP27" s="149"/>
      <c r="KQ27" s="149"/>
      <c r="KR27" s="149"/>
      <c r="KS27" s="149"/>
      <c r="KT27" s="149"/>
      <c r="KU27" s="149"/>
      <c r="KV27" s="149"/>
      <c r="KW27" s="149"/>
      <c r="KX27" s="149"/>
      <c r="KY27" s="149"/>
      <c r="KZ27" s="149"/>
      <c r="LA27" s="149"/>
      <c r="LB27" s="149"/>
      <c r="LC27" s="149"/>
      <c r="LD27" s="149"/>
      <c r="LE27" s="149"/>
      <c r="LF27" s="149"/>
      <c r="LG27" s="149"/>
      <c r="LH27" s="149"/>
      <c r="LI27" s="149"/>
      <c r="LJ27" s="149"/>
      <c r="LK27" s="149"/>
      <c r="LL27" s="149"/>
      <c r="LM27" s="149"/>
      <c r="LN27" s="149"/>
      <c r="LO27" s="149"/>
      <c r="LP27" s="149"/>
      <c r="LQ27" s="149"/>
      <c r="LR27" s="149"/>
      <c r="LS27" s="149"/>
      <c r="LT27" s="149"/>
      <c r="LU27" s="149"/>
      <c r="LV27" s="149"/>
      <c r="LW27" s="149"/>
      <c r="LX27" s="149"/>
      <c r="LY27" s="149"/>
      <c r="LZ27" s="149"/>
      <c r="MA27" s="149"/>
      <c r="MB27" s="149"/>
      <c r="MC27" s="149"/>
      <c r="MD27" s="149"/>
      <c r="ME27" s="149"/>
      <c r="MF27" s="149"/>
      <c r="MG27" s="149"/>
      <c r="MH27" s="149"/>
      <c r="MI27" s="149"/>
      <c r="MJ27" s="149"/>
      <c r="MK27" s="149"/>
      <c r="ML27" s="149"/>
      <c r="MM27" s="149"/>
      <c r="MN27" s="149"/>
      <c r="MO27" s="149"/>
      <c r="MP27" s="149"/>
      <c r="MQ27" s="149"/>
      <c r="MR27" s="149"/>
      <c r="MS27" s="149"/>
      <c r="MT27" s="149"/>
      <c r="MU27" s="149"/>
      <c r="MV27" s="149"/>
      <c r="MW27" s="149"/>
      <c r="MX27" s="149"/>
      <c r="MY27" s="149"/>
      <c r="MZ27" s="149"/>
      <c r="NA27" s="149"/>
      <c r="NB27" s="149"/>
      <c r="NC27" s="149"/>
      <c r="ND27" s="149"/>
      <c r="NE27" s="149"/>
      <c r="NF27" s="149"/>
      <c r="NG27" s="149"/>
      <c r="NH27" s="149"/>
      <c r="NI27" s="149"/>
      <c r="NJ27" s="149"/>
      <c r="NK27" s="149"/>
      <c r="NL27" s="149"/>
      <c r="NM27" s="149"/>
      <c r="NN27" s="149"/>
      <c r="NO27" s="149"/>
      <c r="NP27" s="149"/>
      <c r="NQ27" s="149"/>
      <c r="NR27" s="149"/>
      <c r="NS27" s="149"/>
      <c r="NT27" s="149"/>
      <c r="NU27" s="149"/>
      <c r="NV27" s="149"/>
      <c r="NW27" s="149"/>
      <c r="NX27" s="149"/>
      <c r="NY27" s="149"/>
      <c r="NZ27" s="149"/>
      <c r="OA27" s="149"/>
      <c r="OB27" s="149"/>
      <c r="OC27" s="149"/>
      <c r="OD27" s="149"/>
      <c r="OE27" s="149"/>
      <c r="OF27" s="149"/>
      <c r="OG27" s="149"/>
      <c r="OH27" s="149"/>
      <c r="OI27" s="149"/>
      <c r="OJ27" s="149"/>
      <c r="OK27" s="149"/>
      <c r="OL27" s="149"/>
      <c r="OM27" s="149"/>
      <c r="ON27" s="149"/>
      <c r="OO27" s="149"/>
      <c r="OP27" s="149"/>
      <c r="OQ27" s="149"/>
      <c r="OR27" s="149"/>
      <c r="OS27" s="149"/>
      <c r="OT27" s="149"/>
      <c r="OU27" s="149"/>
      <c r="OV27" s="149"/>
      <c r="OW27" s="149"/>
      <c r="OX27" s="149"/>
      <c r="OY27" s="149"/>
      <c r="OZ27" s="149"/>
      <c r="PA27" s="149"/>
      <c r="PB27" s="149"/>
      <c r="PC27" s="149"/>
      <c r="PD27" s="149"/>
      <c r="PE27" s="149"/>
      <c r="PF27" s="149"/>
      <c r="PG27" s="149"/>
      <c r="PH27" s="149"/>
      <c r="PI27" s="149"/>
      <c r="PJ27" s="149"/>
      <c r="PK27" s="149"/>
      <c r="PL27" s="149"/>
      <c r="PM27" s="149"/>
      <c r="PN27" s="149"/>
      <c r="PO27" s="149"/>
      <c r="PP27" s="149"/>
      <c r="PQ27" s="149"/>
      <c r="PR27" s="149"/>
      <c r="PS27" s="149"/>
      <c r="PT27" s="149"/>
      <c r="PU27" s="149"/>
      <c r="PV27" s="149"/>
      <c r="PW27" s="149"/>
      <c r="PX27" s="149"/>
      <c r="PY27" s="149"/>
      <c r="PZ27" s="149"/>
      <c r="QA27" s="149"/>
      <c r="QB27" s="149"/>
      <c r="QC27" s="149"/>
      <c r="QD27" s="149"/>
      <c r="QE27" s="149"/>
      <c r="QF27" s="149"/>
      <c r="QG27" s="149"/>
      <c r="QH27" s="149"/>
      <c r="QI27" s="149"/>
      <c r="QJ27" s="149"/>
      <c r="QK27" s="149"/>
      <c r="QL27" s="149"/>
      <c r="QM27" s="149"/>
      <c r="QN27" s="149"/>
      <c r="QO27" s="149"/>
      <c r="QP27" s="149"/>
      <c r="QQ27" s="149"/>
      <c r="QR27" s="149"/>
      <c r="QS27" s="149"/>
      <c r="QT27" s="149"/>
      <c r="QU27" s="149"/>
      <c r="QV27" s="149"/>
      <c r="QW27" s="149"/>
      <c r="QX27" s="149"/>
      <c r="QY27" s="149"/>
      <c r="QZ27" s="149"/>
      <c r="RA27" s="149"/>
      <c r="RB27" s="149"/>
      <c r="RC27" s="149"/>
      <c r="RD27" s="149"/>
      <c r="RE27" s="149"/>
      <c r="RF27" s="149"/>
      <c r="RG27" s="149"/>
      <c r="RH27" s="149"/>
      <c r="RI27" s="149"/>
      <c r="RJ27" s="149"/>
      <c r="RK27" s="149"/>
      <c r="RL27" s="149"/>
      <c r="RM27" s="149"/>
      <c r="RN27" s="149"/>
      <c r="RO27" s="149"/>
      <c r="RP27" s="149"/>
      <c r="RQ27" s="149"/>
      <c r="RR27" s="149"/>
      <c r="RS27" s="149"/>
      <c r="RT27" s="149"/>
      <c r="RU27" s="149"/>
      <c r="RV27" s="149"/>
      <c r="RW27" s="149"/>
      <c r="RX27" s="149"/>
      <c r="RY27" s="149"/>
      <c r="RZ27" s="149"/>
      <c r="SA27" s="149"/>
      <c r="SB27" s="149"/>
      <c r="SC27" s="149"/>
      <c r="SD27" s="149"/>
      <c r="SE27" s="149"/>
      <c r="SF27" s="149"/>
      <c r="SG27" s="149"/>
      <c r="SH27" s="149"/>
      <c r="SI27" s="149"/>
      <c r="SJ27" s="149"/>
      <c r="SK27" s="149"/>
      <c r="SL27" s="149"/>
      <c r="SM27" s="149"/>
      <c r="SN27" s="149"/>
      <c r="SO27" s="149"/>
      <c r="SP27" s="149"/>
      <c r="SQ27" s="149"/>
      <c r="SR27" s="149"/>
      <c r="SS27" s="149"/>
      <c r="ST27" s="149"/>
      <c r="SU27" s="149"/>
      <c r="SV27" s="149"/>
      <c r="SW27" s="149"/>
      <c r="SX27" s="149"/>
      <c r="SY27" s="149"/>
      <c r="SZ27" s="149"/>
      <c r="TA27" s="149"/>
      <c r="TB27" s="149"/>
      <c r="TC27" s="149"/>
      <c r="TD27" s="149"/>
      <c r="TE27" s="149"/>
      <c r="TF27" s="149"/>
      <c r="TG27" s="149"/>
      <c r="TH27" s="149"/>
      <c r="TI27" s="149"/>
      <c r="TJ27" s="149"/>
      <c r="TK27" s="149"/>
      <c r="TL27" s="149"/>
      <c r="TM27" s="149"/>
      <c r="TN27" s="149"/>
      <c r="TO27" s="149"/>
      <c r="TP27" s="149"/>
      <c r="TQ27" s="149"/>
      <c r="TR27" s="149"/>
      <c r="TS27" s="149"/>
      <c r="TT27" s="149"/>
      <c r="TU27" s="149"/>
      <c r="TV27" s="149"/>
      <c r="TW27" s="149"/>
      <c r="TX27" s="149"/>
      <c r="TY27" s="149"/>
      <c r="TZ27" s="149"/>
      <c r="UA27" s="149"/>
      <c r="UB27" s="149"/>
      <c r="UC27" s="149"/>
      <c r="UD27" s="149"/>
      <c r="UE27" s="149"/>
      <c r="UF27" s="149"/>
      <c r="UG27" s="149"/>
      <c r="UH27" s="149"/>
      <c r="UI27" s="149"/>
      <c r="UJ27" s="149"/>
      <c r="UK27" s="149"/>
      <c r="UL27" s="149"/>
      <c r="UM27" s="149"/>
      <c r="UN27" s="149"/>
      <c r="UO27" s="149"/>
      <c r="UP27" s="149"/>
      <c r="UQ27" s="149"/>
      <c r="UR27" s="149"/>
      <c r="US27" s="149"/>
      <c r="UT27" s="149"/>
      <c r="UU27" s="149"/>
      <c r="UV27" s="149"/>
      <c r="UW27" s="149"/>
      <c r="UX27" s="149"/>
      <c r="UY27" s="149"/>
      <c r="UZ27" s="149"/>
      <c r="VA27" s="149"/>
      <c r="VB27" s="149"/>
      <c r="VC27" s="149"/>
      <c r="VD27" s="149"/>
      <c r="VE27" s="149"/>
      <c r="VF27" s="149"/>
      <c r="VG27" s="149"/>
      <c r="VH27" s="149"/>
      <c r="VI27" s="149"/>
      <c r="VJ27" s="149"/>
      <c r="VK27" s="149"/>
      <c r="VL27" s="149"/>
      <c r="VM27" s="149"/>
      <c r="VN27" s="149"/>
      <c r="VO27" s="149"/>
      <c r="VP27" s="149"/>
      <c r="VQ27" s="149"/>
      <c r="VR27" s="149"/>
      <c r="VS27" s="149"/>
      <c r="VT27" s="149"/>
      <c r="VU27" s="149"/>
      <c r="VV27" s="149"/>
      <c r="VW27" s="149"/>
      <c r="VX27" s="149"/>
      <c r="VY27" s="149"/>
      <c r="VZ27" s="149"/>
      <c r="WA27" s="149"/>
      <c r="WB27" s="149"/>
      <c r="WC27" s="149"/>
      <c r="WD27" s="149"/>
      <c r="WE27" s="149"/>
      <c r="WF27" s="149"/>
      <c r="WG27" s="149"/>
      <c r="WH27" s="149"/>
      <c r="WI27" s="149"/>
      <c r="WJ27" s="149"/>
      <c r="WK27" s="149"/>
      <c r="WL27" s="149"/>
      <c r="WM27" s="149"/>
      <c r="WN27" s="149"/>
      <c r="WO27" s="149"/>
      <c r="WP27" s="149"/>
      <c r="WQ27" s="149"/>
      <c r="WR27" s="149"/>
      <c r="WS27" s="149"/>
      <c r="WT27" s="149"/>
      <c r="WU27" s="149"/>
      <c r="WV27" s="149"/>
      <c r="WW27" s="149"/>
      <c r="WX27" s="149"/>
      <c r="WY27" s="149"/>
      <c r="WZ27" s="149"/>
      <c r="XA27" s="149"/>
      <c r="XB27" s="149"/>
      <c r="XC27" s="149"/>
      <c r="XD27" s="149"/>
      <c r="XE27" s="149"/>
      <c r="XF27" s="149"/>
      <c r="XG27" s="149"/>
      <c r="XH27" s="149"/>
      <c r="XI27" s="149"/>
      <c r="XJ27" s="149"/>
      <c r="XK27" s="149"/>
      <c r="XL27" s="149"/>
      <c r="XM27" s="149"/>
      <c r="XN27" s="149"/>
      <c r="XO27" s="149"/>
      <c r="XP27" s="149"/>
      <c r="XQ27" s="149"/>
      <c r="XR27" s="149"/>
      <c r="XS27" s="149"/>
      <c r="XT27" s="149"/>
      <c r="XU27" s="149"/>
      <c r="XV27" s="149"/>
      <c r="XW27" s="149"/>
      <c r="XX27" s="149"/>
      <c r="XY27" s="149"/>
      <c r="XZ27" s="149"/>
      <c r="YA27" s="149"/>
      <c r="YB27" s="149"/>
      <c r="YC27" s="149"/>
      <c r="YD27" s="149"/>
      <c r="YE27" s="149"/>
      <c r="YF27" s="149"/>
      <c r="YG27" s="149"/>
      <c r="YH27" s="149"/>
      <c r="YI27" s="149"/>
      <c r="YJ27" s="149"/>
      <c r="YK27" s="149"/>
      <c r="YL27" s="149"/>
      <c r="YM27" s="149"/>
      <c r="YN27" s="149"/>
      <c r="YO27" s="149"/>
      <c r="YP27" s="149"/>
      <c r="YQ27" s="149"/>
      <c r="YR27" s="149"/>
      <c r="YS27" s="149"/>
      <c r="YT27" s="149"/>
      <c r="YU27" s="149"/>
      <c r="YV27" s="149"/>
      <c r="YW27" s="149"/>
      <c r="YX27" s="149"/>
      <c r="YY27" s="149"/>
      <c r="YZ27" s="149"/>
      <c r="ZA27" s="149"/>
      <c r="ZB27" s="149"/>
      <c r="ZC27" s="149"/>
      <c r="ZD27" s="149"/>
      <c r="ZE27" s="149"/>
      <c r="ZF27" s="149"/>
      <c r="ZG27" s="149"/>
      <c r="ZH27" s="149"/>
      <c r="ZI27" s="149"/>
      <c r="ZJ27" s="149"/>
      <c r="ZK27" s="149"/>
      <c r="ZL27" s="149"/>
      <c r="ZM27" s="149"/>
      <c r="ZN27" s="149"/>
      <c r="ZO27" s="149"/>
      <c r="ZP27" s="149"/>
      <c r="ZQ27" s="149"/>
      <c r="ZR27" s="149"/>
      <c r="ZS27" s="149"/>
      <c r="ZT27" s="149"/>
      <c r="ZU27" s="149"/>
      <c r="ZV27" s="149"/>
      <c r="ZW27" s="149"/>
      <c r="ZX27" s="149"/>
      <c r="ZY27" s="149"/>
      <c r="ZZ27" s="149"/>
      <c r="AAA27" s="149"/>
      <c r="AAB27" s="149"/>
      <c r="AAC27" s="149"/>
      <c r="AAD27" s="149"/>
      <c r="AAE27" s="149"/>
      <c r="AAF27" s="149"/>
      <c r="AAG27" s="149"/>
      <c r="AAH27" s="149"/>
      <c r="AAI27" s="149"/>
      <c r="AAJ27" s="149"/>
      <c r="AAK27" s="149"/>
      <c r="AAL27" s="149"/>
      <c r="AAM27" s="149"/>
      <c r="AAN27" s="149"/>
      <c r="AAO27" s="149"/>
      <c r="AAP27" s="149"/>
      <c r="AAQ27" s="149"/>
      <c r="AAR27" s="149"/>
      <c r="AAS27" s="149"/>
      <c r="AAT27" s="149"/>
      <c r="AAU27" s="149"/>
      <c r="AAV27" s="149"/>
      <c r="AAW27" s="149"/>
      <c r="AAX27" s="149"/>
      <c r="AAY27" s="149"/>
      <c r="AAZ27" s="149"/>
      <c r="ABA27" s="149"/>
      <c r="ABB27" s="149"/>
      <c r="ABC27" s="149"/>
      <c r="ABD27" s="149"/>
      <c r="ABE27" s="149"/>
      <c r="ABF27" s="149"/>
      <c r="ABG27" s="149"/>
      <c r="ABH27" s="149"/>
      <c r="ABI27" s="149"/>
      <c r="ABJ27" s="149"/>
      <c r="ABK27" s="149"/>
      <c r="ABL27" s="149"/>
      <c r="ABM27" s="149"/>
      <c r="ABN27" s="149"/>
      <c r="ABO27" s="149"/>
      <c r="ABP27" s="149"/>
      <c r="ABQ27" s="149"/>
      <c r="ABR27" s="149"/>
      <c r="ABS27" s="149"/>
      <c r="ABT27" s="149"/>
      <c r="ABU27" s="149"/>
      <c r="ABV27" s="149"/>
      <c r="ABW27" s="149"/>
      <c r="ABX27" s="149"/>
      <c r="ABY27" s="149"/>
      <c r="ABZ27" s="149"/>
      <c r="ACA27" s="149"/>
      <c r="ACB27" s="149"/>
      <c r="ACC27" s="149"/>
      <c r="ACD27" s="149"/>
      <c r="ACE27" s="149"/>
      <c r="ACF27" s="149"/>
      <c r="ACG27" s="149"/>
      <c r="ACH27" s="149"/>
      <c r="ACI27" s="149"/>
      <c r="ACJ27" s="149"/>
      <c r="ACK27" s="149"/>
      <c r="ACL27" s="149"/>
      <c r="ACM27" s="149"/>
      <c r="ACN27" s="149"/>
      <c r="ACO27" s="149"/>
      <c r="ACP27" s="149"/>
      <c r="ACQ27" s="149"/>
      <c r="ACR27" s="149"/>
      <c r="ACS27" s="149"/>
      <c r="ACT27" s="149"/>
      <c r="ACU27" s="149"/>
      <c r="ACV27" s="149"/>
      <c r="ACW27" s="149"/>
      <c r="ACX27" s="149"/>
      <c r="ACY27" s="149"/>
      <c r="ACZ27" s="149"/>
      <c r="ADA27" s="149"/>
      <c r="ADB27" s="149"/>
      <c r="ADC27" s="149"/>
      <c r="ADD27" s="149"/>
      <c r="ADE27" s="149"/>
      <c r="ADF27" s="149"/>
      <c r="ADG27" s="149"/>
      <c r="ADH27" s="149"/>
      <c r="ADI27" s="149"/>
      <c r="ADJ27" s="149"/>
      <c r="ADK27" s="149"/>
      <c r="ADL27" s="149"/>
      <c r="ADM27" s="149"/>
      <c r="ADN27" s="149"/>
      <c r="ADO27" s="149"/>
      <c r="ADP27" s="149"/>
      <c r="ADQ27" s="149"/>
      <c r="ADR27" s="149"/>
      <c r="ADS27" s="149"/>
      <c r="ADT27" s="149"/>
      <c r="ADU27" s="149"/>
      <c r="ADV27" s="149"/>
      <c r="ADW27" s="149"/>
      <c r="ADX27" s="149"/>
      <c r="ADY27" s="149"/>
      <c r="ADZ27" s="149"/>
      <c r="AEA27" s="149"/>
      <c r="AEB27" s="149"/>
      <c r="AEC27" s="149"/>
      <c r="AED27" s="149"/>
      <c r="AEE27" s="149"/>
      <c r="AEF27" s="149"/>
      <c r="AEG27" s="149"/>
      <c r="AEH27" s="149"/>
      <c r="AEI27" s="149"/>
      <c r="AEJ27" s="149"/>
      <c r="AEK27" s="149"/>
      <c r="AEL27" s="149"/>
      <c r="AEM27" s="149"/>
      <c r="AEN27" s="149"/>
      <c r="AEO27" s="149"/>
      <c r="AEP27" s="149"/>
      <c r="AEQ27" s="149"/>
      <c r="AER27" s="149"/>
      <c r="AES27" s="149"/>
      <c r="AET27" s="149"/>
      <c r="AEU27" s="149"/>
      <c r="AEV27" s="149"/>
      <c r="AEW27" s="149"/>
      <c r="AEX27" s="149"/>
      <c r="AEY27" s="149"/>
      <c r="AEZ27" s="149"/>
      <c r="AFA27" s="149"/>
      <c r="AFB27" s="149"/>
      <c r="AFC27" s="149"/>
      <c r="AFD27" s="149"/>
      <c r="AFE27" s="149"/>
      <c r="AFF27" s="149"/>
      <c r="AFG27" s="149"/>
      <c r="AFH27" s="149"/>
      <c r="AFI27" s="149"/>
      <c r="AFJ27" s="149"/>
      <c r="AFK27" s="149"/>
      <c r="AFL27" s="149"/>
      <c r="AFM27" s="149"/>
      <c r="AFN27" s="149"/>
      <c r="AFO27" s="149"/>
      <c r="AFP27" s="149"/>
      <c r="AFQ27" s="149"/>
      <c r="AFR27" s="149"/>
      <c r="AFS27" s="149"/>
      <c r="AFT27" s="149"/>
      <c r="AFU27" s="149"/>
      <c r="AFV27" s="149"/>
      <c r="AFW27" s="149"/>
      <c r="AFX27" s="149"/>
      <c r="AFY27" s="149"/>
      <c r="AFZ27" s="149"/>
      <c r="AGA27" s="149"/>
      <c r="AGB27" s="149"/>
      <c r="AGC27" s="149"/>
      <c r="AGD27" s="149"/>
      <c r="AGE27" s="149"/>
      <c r="AGF27" s="149"/>
      <c r="AGG27" s="149"/>
      <c r="AGH27" s="149"/>
      <c r="AGI27" s="149"/>
      <c r="AGJ27" s="149"/>
      <c r="AGK27" s="149"/>
      <c r="AGL27" s="149"/>
      <c r="AGM27" s="149"/>
      <c r="AGN27" s="149"/>
      <c r="AGO27" s="149"/>
      <c r="AGP27" s="149"/>
      <c r="AGQ27" s="149"/>
      <c r="AGR27" s="149"/>
      <c r="AGS27" s="149"/>
      <c r="AGT27" s="149"/>
      <c r="AGU27" s="149"/>
      <c r="AGV27" s="149"/>
      <c r="AGW27" s="149"/>
      <c r="AGX27" s="149"/>
      <c r="AGY27" s="149"/>
      <c r="AGZ27" s="149"/>
      <c r="AHA27" s="149"/>
      <c r="AHB27" s="149"/>
      <c r="AHC27" s="149"/>
      <c r="AHD27" s="149"/>
      <c r="AHE27" s="149"/>
      <c r="AHF27" s="149"/>
      <c r="AHG27" s="149"/>
      <c r="AHH27" s="149"/>
      <c r="AHI27" s="149"/>
      <c r="AHJ27" s="149"/>
      <c r="AHK27" s="149"/>
      <c r="AHL27" s="149"/>
      <c r="AHM27" s="149"/>
      <c r="AHN27" s="149"/>
      <c r="AHO27" s="149"/>
      <c r="AHP27" s="149"/>
      <c r="AHQ27" s="149"/>
      <c r="AHR27" s="149"/>
      <c r="AHS27" s="149"/>
      <c r="AHT27" s="149"/>
      <c r="AHU27" s="149"/>
      <c r="AHV27" s="149"/>
      <c r="AHW27" s="149"/>
      <c r="AHX27" s="149"/>
      <c r="AHY27" s="149"/>
      <c r="AHZ27" s="149"/>
      <c r="AIA27" s="149"/>
      <c r="AIB27" s="149"/>
      <c r="AIC27" s="149"/>
      <c r="AID27" s="149"/>
      <c r="AIE27" s="149"/>
      <c r="AIF27" s="149"/>
      <c r="AIG27" s="149"/>
      <c r="AIH27" s="149"/>
      <c r="AII27" s="149"/>
      <c r="AIJ27" s="149"/>
      <c r="AIK27" s="149"/>
      <c r="AIL27" s="149"/>
      <c r="AIM27" s="149"/>
      <c r="AIN27" s="149"/>
      <c r="AIO27" s="149"/>
      <c r="AIP27" s="149"/>
      <c r="AIQ27" s="149"/>
      <c r="AIR27" s="149"/>
      <c r="AIS27" s="149"/>
      <c r="AIT27" s="149"/>
      <c r="AIU27" s="149"/>
      <c r="AIV27" s="149"/>
      <c r="AIW27" s="149"/>
      <c r="AIX27" s="149"/>
      <c r="AIY27" s="149"/>
      <c r="AIZ27" s="149"/>
      <c r="AJA27" s="149"/>
      <c r="AJB27" s="149"/>
      <c r="AJC27" s="149"/>
      <c r="AJD27" s="149"/>
      <c r="AJE27" s="149"/>
      <c r="AJF27" s="149"/>
      <c r="AJG27" s="149"/>
      <c r="AJH27" s="149"/>
      <c r="AJI27" s="149"/>
      <c r="AJJ27" s="149"/>
      <c r="AJK27" s="149"/>
      <c r="AJL27" s="149"/>
      <c r="AJM27" s="149"/>
      <c r="AJN27" s="149"/>
      <c r="AJO27" s="149"/>
      <c r="AJP27" s="149"/>
      <c r="AJQ27" s="149"/>
      <c r="AJR27" s="149"/>
      <c r="AJS27" s="149"/>
      <c r="AJT27" s="149"/>
      <c r="AJU27" s="149"/>
      <c r="AJV27" s="149"/>
      <c r="AJW27" s="149"/>
      <c r="AJX27" s="149"/>
      <c r="AJY27" s="149"/>
      <c r="AJZ27" s="149"/>
      <c r="AKA27" s="149"/>
      <c r="AKB27" s="149"/>
      <c r="AKC27" s="149"/>
      <c r="AKD27" s="149"/>
      <c r="AKE27" s="149"/>
      <c r="AKF27" s="149"/>
      <c r="AKG27" s="149"/>
      <c r="AKH27" s="149"/>
      <c r="AKI27" s="149"/>
      <c r="AKJ27" s="149"/>
      <c r="AKK27" s="149"/>
      <c r="AKL27" s="149"/>
      <c r="AKM27" s="149"/>
      <c r="AKN27" s="149"/>
      <c r="AKO27" s="149"/>
      <c r="AKP27" s="149"/>
      <c r="AKQ27" s="149"/>
      <c r="AKR27" s="149"/>
      <c r="AKS27" s="149"/>
      <c r="AKT27" s="149"/>
      <c r="AKU27" s="149"/>
      <c r="AKV27" s="149"/>
      <c r="AKW27" s="149"/>
      <c r="AKX27" s="149"/>
      <c r="AKY27" s="149"/>
      <c r="AKZ27" s="149"/>
      <c r="ALA27" s="149"/>
      <c r="ALB27" s="149"/>
      <c r="ALC27" s="149"/>
      <c r="ALD27" s="149"/>
      <c r="ALE27" s="149"/>
      <c r="ALF27" s="149"/>
      <c r="ALG27" s="149"/>
      <c r="ALH27" s="149"/>
      <c r="ALI27" s="149"/>
      <c r="ALJ27" s="149"/>
      <c r="ALK27" s="149"/>
      <c r="ALL27" s="149"/>
      <c r="ALM27" s="149"/>
      <c r="ALN27" s="149"/>
      <c r="ALO27" s="149"/>
      <c r="ALP27" s="149"/>
      <c r="ALQ27" s="149"/>
      <c r="ALR27" s="149"/>
      <c r="ALS27" s="149"/>
      <c r="ALT27" s="149"/>
      <c r="ALU27" s="149"/>
      <c r="ALV27" s="149"/>
      <c r="ALW27" s="149"/>
      <c r="ALX27" s="149"/>
      <c r="ALY27" s="149"/>
      <c r="ALZ27" s="149"/>
      <c r="AMA27" s="149"/>
      <c r="AMB27" s="149"/>
      <c r="AMC27" s="149"/>
      <c r="AMD27" s="149"/>
      <c r="AME27" s="149"/>
      <c r="AMF27" s="149"/>
      <c r="AMG27" s="149"/>
      <c r="AMH27" s="149"/>
      <c r="AMI27" s="149"/>
      <c r="AMJ27" s="149"/>
    </row>
    <row r="28" customFormat="false" ht="15" hidden="false" customHeight="false" outlineLevel="0" collapsed="false">
      <c r="A28" s="267"/>
      <c r="B28" s="243" t="e">
        <f aca="false">po!#ref!</f>
        <v>#NAME?</v>
      </c>
      <c r="C28" s="244" t="e">
        <f aca="false">po!#ref!</f>
        <v>#NAME?</v>
      </c>
      <c r="D28" s="245" t="e">
        <f aca="false">po!#ref!</f>
        <v>#NAME?</v>
      </c>
      <c r="E28" s="246" t="e">
        <f aca="false">po!#ref!</f>
        <v>#NAME?</v>
      </c>
      <c r="F28" s="247" t="e">
        <f aca="false">po!#ref!</f>
        <v>#NAME?</v>
      </c>
      <c r="G28" s="248" t="e">
        <f aca="false">po!#ref!</f>
        <v>#NAME?</v>
      </c>
      <c r="H28" s="249" t="e">
        <f aca="false">po!#ref!</f>
        <v>#NAME?</v>
      </c>
      <c r="I28" s="250" t="e">
        <f aca="false">ROUND(G28*H28,2)</f>
        <v>#NAME?</v>
      </c>
      <c r="J28" s="251" t="n">
        <f aca="false">'MC-01'!F28</f>
        <v>0</v>
      </c>
      <c r="K28" s="250" t="e">
        <f aca="false">ROUND(J28*$H28,2)</f>
        <v>#NAME?</v>
      </c>
      <c r="L28" s="251" t="n">
        <f aca="false">'MC-01'!G28</f>
        <v>0</v>
      </c>
      <c r="M28" s="250" t="e">
        <f aca="false">ROUND(L28*$H28,2)</f>
        <v>#NAME?</v>
      </c>
      <c r="N28" s="251" t="n">
        <f aca="false">'MC-01'!H28</f>
        <v>0</v>
      </c>
      <c r="O28" s="250" t="e">
        <f aca="false">ROUND(N28*$H28,2)</f>
        <v>#NAME?</v>
      </c>
      <c r="P28" s="251" t="n">
        <f aca="false">IFERROR(ROUND((J28+L28+N28),2),"")</f>
        <v>0</v>
      </c>
      <c r="Q28" s="250" t="str">
        <f aca="false">IFERROR(ROUND((P28*H28),2),"")</f>
        <v/>
      </c>
      <c r="R28" s="251" t="str">
        <f aca="false">IFERROR(ROUND((G28-P28),2),"")</f>
        <v/>
      </c>
      <c r="S28" s="250" t="str">
        <f aca="false">IFERROR(ROUND((R28*H28),2),"")</f>
        <v/>
      </c>
      <c r="T28" s="267"/>
      <c r="U28" s="267"/>
      <c r="V28" s="182" t="e">
        <f aca="false">Q28+S28=I28</f>
        <v>#VALUE!</v>
      </c>
      <c r="W28" s="267"/>
      <c r="X28" s="267"/>
      <c r="Y28" s="267"/>
      <c r="Z28" s="267"/>
      <c r="AA28" s="267"/>
      <c r="AB28" s="267"/>
      <c r="AC28" s="267"/>
      <c r="AD28" s="267"/>
      <c r="AE28" s="267"/>
      <c r="AF28" s="267"/>
      <c r="AG28" s="267"/>
      <c r="AH28" s="266"/>
      <c r="AI28" s="266"/>
      <c r="AJ28" s="266"/>
      <c r="AK28" s="266"/>
      <c r="AL28" s="266"/>
      <c r="AM28" s="266"/>
      <c r="AN28" s="266"/>
      <c r="AO28" s="266"/>
      <c r="AP28" s="266"/>
      <c r="AQ28" s="266"/>
      <c r="AR28" s="266"/>
      <c r="AS28" s="266"/>
      <c r="AT28" s="266"/>
      <c r="AU28" s="266"/>
      <c r="AV28" s="266"/>
      <c r="AW28" s="266"/>
      <c r="AX28" s="266"/>
      <c r="AY28" s="266"/>
      <c r="AZ28" s="266"/>
      <c r="BA28" s="266"/>
      <c r="BB28" s="266"/>
      <c r="BC28" s="266"/>
      <c r="BD28" s="266"/>
      <c r="BE28" s="266"/>
      <c r="BF28" s="266"/>
      <c r="BG28" s="266"/>
      <c r="BH28" s="266"/>
      <c r="BI28" s="266"/>
      <c r="BJ28" s="266"/>
      <c r="BK28" s="266"/>
      <c r="BL28" s="266"/>
      <c r="BM28" s="266"/>
      <c r="BN28" s="266"/>
      <c r="BO28" s="266"/>
      <c r="BP28" s="266"/>
      <c r="BQ28" s="266"/>
      <c r="BR28" s="266"/>
      <c r="BS28" s="266"/>
      <c r="BT28" s="266"/>
      <c r="BU28" s="266"/>
      <c r="BV28" s="266"/>
      <c r="BW28" s="266"/>
      <c r="BX28" s="266"/>
      <c r="BY28" s="266"/>
      <c r="BZ28" s="266"/>
      <c r="CA28" s="266"/>
      <c r="CB28" s="266"/>
      <c r="CC28" s="266"/>
      <c r="CD28" s="266"/>
      <c r="CE28" s="266"/>
      <c r="CF28" s="266"/>
      <c r="CG28" s="266"/>
      <c r="CH28" s="266"/>
      <c r="CI28" s="266"/>
      <c r="CJ28" s="266"/>
      <c r="CK28" s="266"/>
      <c r="CL28" s="266"/>
      <c r="CM28" s="266"/>
      <c r="CN28" s="266"/>
      <c r="CO28" s="266"/>
      <c r="CP28" s="266"/>
      <c r="CQ28" s="266"/>
      <c r="CR28" s="266"/>
      <c r="CS28" s="266"/>
      <c r="CT28" s="266"/>
      <c r="CU28" s="266"/>
      <c r="CV28" s="266"/>
      <c r="CW28" s="266"/>
      <c r="CX28" s="266"/>
      <c r="CY28" s="266"/>
      <c r="CZ28" s="266"/>
      <c r="DA28" s="266"/>
      <c r="DB28" s="266"/>
      <c r="DC28" s="266"/>
      <c r="DD28" s="266"/>
      <c r="DE28" s="266"/>
      <c r="DF28" s="266"/>
      <c r="DG28" s="266"/>
      <c r="DH28" s="266"/>
      <c r="DI28" s="266"/>
      <c r="DJ28" s="266"/>
      <c r="DK28" s="266"/>
      <c r="DL28" s="266"/>
      <c r="DM28" s="266"/>
      <c r="DN28" s="266"/>
      <c r="DO28" s="266"/>
      <c r="DP28" s="266"/>
      <c r="DQ28" s="266"/>
      <c r="DR28" s="266"/>
      <c r="DS28" s="266"/>
      <c r="DT28" s="266"/>
      <c r="DU28" s="266"/>
      <c r="DV28" s="266"/>
      <c r="DW28" s="266"/>
      <c r="DX28" s="266"/>
      <c r="DY28" s="266"/>
      <c r="DZ28" s="266"/>
      <c r="EA28" s="266"/>
      <c r="EB28" s="266"/>
      <c r="EC28" s="266"/>
      <c r="ED28" s="266"/>
      <c r="EE28" s="266"/>
      <c r="EF28" s="266"/>
      <c r="EG28" s="266"/>
      <c r="EH28" s="266"/>
      <c r="EI28" s="266"/>
      <c r="EJ28" s="266"/>
      <c r="EK28" s="266"/>
      <c r="EL28" s="266"/>
      <c r="EM28" s="266"/>
      <c r="EN28" s="266"/>
      <c r="EO28" s="266"/>
      <c r="EP28" s="266"/>
      <c r="EQ28" s="266"/>
      <c r="ER28" s="266"/>
      <c r="ES28" s="266"/>
      <c r="ET28" s="266"/>
      <c r="EU28" s="266"/>
      <c r="EV28" s="266"/>
      <c r="EW28" s="266"/>
      <c r="EX28" s="266"/>
      <c r="EY28" s="266"/>
      <c r="EZ28" s="266"/>
      <c r="FA28" s="266"/>
      <c r="FB28" s="266"/>
      <c r="FC28" s="266"/>
      <c r="FD28" s="266"/>
      <c r="FE28" s="266"/>
      <c r="FF28" s="266"/>
      <c r="FG28" s="266"/>
      <c r="FH28" s="266"/>
      <c r="FI28" s="266"/>
      <c r="FJ28" s="266"/>
      <c r="FK28" s="266"/>
      <c r="FL28" s="266"/>
      <c r="FM28" s="266"/>
      <c r="FN28" s="266"/>
      <c r="FO28" s="266"/>
      <c r="FP28" s="266"/>
      <c r="FQ28" s="266"/>
      <c r="FR28" s="266"/>
      <c r="FS28" s="266"/>
      <c r="FT28" s="266"/>
      <c r="FU28" s="266"/>
      <c r="FV28" s="266"/>
      <c r="FW28" s="266"/>
      <c r="FX28" s="266"/>
      <c r="FY28" s="266"/>
      <c r="FZ28" s="266"/>
      <c r="GA28" s="266"/>
      <c r="GB28" s="266"/>
      <c r="GC28" s="266"/>
      <c r="GD28" s="266"/>
      <c r="GE28" s="266"/>
      <c r="GF28" s="266"/>
      <c r="GG28" s="266"/>
      <c r="GH28" s="266"/>
      <c r="GI28" s="266"/>
      <c r="GJ28" s="266"/>
      <c r="GK28" s="266"/>
      <c r="GL28" s="266"/>
      <c r="GM28" s="266"/>
      <c r="GN28" s="266"/>
      <c r="GO28" s="266"/>
      <c r="GP28" s="266"/>
      <c r="GQ28" s="266"/>
      <c r="GR28" s="266"/>
      <c r="GS28" s="266"/>
      <c r="GT28" s="266"/>
      <c r="GU28" s="266"/>
      <c r="GV28" s="266"/>
      <c r="GW28" s="266"/>
      <c r="GX28" s="266"/>
      <c r="GY28" s="266"/>
      <c r="GZ28" s="266"/>
      <c r="HA28" s="266"/>
      <c r="HB28" s="266"/>
      <c r="HC28" s="266"/>
      <c r="HD28" s="266"/>
      <c r="HE28" s="266"/>
      <c r="HF28" s="266"/>
      <c r="HG28" s="266"/>
      <c r="HH28" s="266"/>
      <c r="HI28" s="266"/>
      <c r="HJ28" s="266"/>
      <c r="HK28" s="266"/>
      <c r="HL28" s="266"/>
      <c r="HM28" s="266"/>
      <c r="HN28" s="266"/>
      <c r="HO28" s="266"/>
      <c r="HP28" s="266"/>
      <c r="HQ28" s="266"/>
      <c r="HR28" s="266"/>
      <c r="HS28" s="266"/>
      <c r="HT28" s="266"/>
      <c r="HU28" s="266"/>
      <c r="HV28" s="266"/>
      <c r="HW28" s="266"/>
      <c r="HX28" s="266"/>
      <c r="HY28" s="266"/>
      <c r="HZ28" s="266"/>
      <c r="IA28" s="266"/>
      <c r="IB28" s="266"/>
      <c r="IC28" s="266"/>
      <c r="ID28" s="266"/>
      <c r="IE28" s="266"/>
      <c r="IF28" s="266"/>
      <c r="IG28" s="266"/>
      <c r="IH28" s="266"/>
      <c r="II28" s="266"/>
      <c r="IJ28" s="266"/>
      <c r="IK28" s="266"/>
      <c r="IL28" s="266"/>
      <c r="IM28" s="266"/>
      <c r="IN28" s="266"/>
      <c r="IO28" s="266"/>
      <c r="IP28" s="266"/>
      <c r="IQ28" s="266"/>
      <c r="IR28" s="266"/>
      <c r="IS28" s="266"/>
      <c r="IT28" s="266"/>
      <c r="IU28" s="266"/>
      <c r="IV28" s="266"/>
      <c r="IW28" s="266"/>
      <c r="IX28" s="266"/>
      <c r="IY28" s="266"/>
      <c r="IZ28" s="266"/>
      <c r="JA28" s="266"/>
      <c r="JB28" s="266"/>
      <c r="JC28" s="266"/>
      <c r="JD28" s="266"/>
      <c r="JE28" s="266"/>
      <c r="JF28" s="266"/>
      <c r="JG28" s="266"/>
      <c r="JH28" s="266"/>
      <c r="JI28" s="266"/>
      <c r="JJ28" s="266"/>
      <c r="JK28" s="266"/>
      <c r="JL28" s="266"/>
      <c r="JM28" s="266"/>
      <c r="JN28" s="266"/>
      <c r="JO28" s="266"/>
      <c r="JP28" s="266"/>
      <c r="JQ28" s="266"/>
      <c r="JR28" s="266"/>
      <c r="JS28" s="266"/>
      <c r="JT28" s="266"/>
      <c r="JU28" s="266"/>
      <c r="JV28" s="266"/>
      <c r="JW28" s="266"/>
      <c r="JX28" s="266"/>
      <c r="JY28" s="266"/>
      <c r="JZ28" s="266"/>
      <c r="KA28" s="266"/>
      <c r="KB28" s="266"/>
      <c r="KC28" s="266"/>
      <c r="KD28" s="266"/>
      <c r="KE28" s="266"/>
      <c r="KF28" s="266"/>
      <c r="KG28" s="266"/>
      <c r="KH28" s="266"/>
      <c r="KI28" s="266"/>
      <c r="KJ28" s="266"/>
      <c r="KK28" s="266"/>
      <c r="KL28" s="266"/>
      <c r="KM28" s="266"/>
      <c r="KN28" s="266"/>
      <c r="KO28" s="266"/>
      <c r="KP28" s="266"/>
      <c r="KQ28" s="266"/>
      <c r="KR28" s="266"/>
      <c r="KS28" s="266"/>
      <c r="KT28" s="266"/>
      <c r="KU28" s="266"/>
      <c r="KV28" s="266"/>
      <c r="KW28" s="266"/>
      <c r="KX28" s="266"/>
      <c r="KY28" s="266"/>
      <c r="KZ28" s="266"/>
      <c r="LA28" s="266"/>
      <c r="LB28" s="266"/>
      <c r="LC28" s="266"/>
      <c r="LD28" s="266"/>
      <c r="LE28" s="266"/>
      <c r="LF28" s="266"/>
      <c r="LG28" s="266"/>
      <c r="LH28" s="266"/>
      <c r="LI28" s="266"/>
      <c r="LJ28" s="266"/>
      <c r="LK28" s="266"/>
      <c r="LL28" s="266"/>
      <c r="LM28" s="266"/>
      <c r="LN28" s="266"/>
      <c r="LO28" s="266"/>
      <c r="LP28" s="266"/>
      <c r="LQ28" s="266"/>
      <c r="LR28" s="266"/>
      <c r="LS28" s="266"/>
      <c r="LT28" s="266"/>
      <c r="LU28" s="266"/>
      <c r="LV28" s="266"/>
      <c r="LW28" s="266"/>
      <c r="LX28" s="266"/>
      <c r="LY28" s="266"/>
      <c r="LZ28" s="266"/>
      <c r="MA28" s="266"/>
      <c r="MB28" s="266"/>
      <c r="MC28" s="266"/>
      <c r="MD28" s="266"/>
      <c r="ME28" s="266"/>
      <c r="MF28" s="266"/>
      <c r="MG28" s="266"/>
      <c r="MH28" s="266"/>
      <c r="MI28" s="266"/>
      <c r="MJ28" s="266"/>
      <c r="MK28" s="266"/>
      <c r="ML28" s="266"/>
      <c r="MM28" s="266"/>
      <c r="MN28" s="266"/>
      <c r="MO28" s="266"/>
      <c r="MP28" s="266"/>
      <c r="MQ28" s="266"/>
      <c r="MR28" s="266"/>
      <c r="MS28" s="266"/>
      <c r="MT28" s="266"/>
      <c r="MU28" s="266"/>
      <c r="MV28" s="266"/>
      <c r="MW28" s="266"/>
      <c r="MX28" s="266"/>
      <c r="MY28" s="266"/>
      <c r="MZ28" s="266"/>
      <c r="NA28" s="266"/>
      <c r="NB28" s="266"/>
      <c r="NC28" s="266"/>
      <c r="ND28" s="266"/>
      <c r="NE28" s="266"/>
      <c r="NF28" s="266"/>
      <c r="NG28" s="266"/>
      <c r="NH28" s="266"/>
      <c r="NI28" s="266"/>
      <c r="NJ28" s="266"/>
      <c r="NK28" s="266"/>
      <c r="NL28" s="266"/>
      <c r="NM28" s="266"/>
      <c r="NN28" s="266"/>
      <c r="NO28" s="266"/>
      <c r="NP28" s="266"/>
      <c r="NQ28" s="266"/>
      <c r="NR28" s="266"/>
      <c r="NS28" s="266"/>
      <c r="NT28" s="266"/>
      <c r="NU28" s="266"/>
      <c r="NV28" s="266"/>
      <c r="NW28" s="266"/>
      <c r="NX28" s="266"/>
      <c r="NY28" s="266"/>
      <c r="NZ28" s="266"/>
      <c r="OA28" s="266"/>
      <c r="OB28" s="266"/>
      <c r="OC28" s="266"/>
      <c r="OD28" s="266"/>
      <c r="OE28" s="266"/>
      <c r="OF28" s="266"/>
      <c r="OG28" s="266"/>
      <c r="OH28" s="266"/>
      <c r="OI28" s="266"/>
      <c r="OJ28" s="266"/>
      <c r="OK28" s="266"/>
      <c r="OL28" s="266"/>
      <c r="OM28" s="266"/>
      <c r="ON28" s="266"/>
      <c r="OO28" s="266"/>
      <c r="OP28" s="266"/>
      <c r="OQ28" s="266"/>
      <c r="OR28" s="266"/>
      <c r="OS28" s="266"/>
      <c r="OT28" s="266"/>
      <c r="OU28" s="266"/>
      <c r="OV28" s="266"/>
      <c r="OW28" s="266"/>
      <c r="OX28" s="266"/>
      <c r="OY28" s="266"/>
      <c r="OZ28" s="266"/>
      <c r="PA28" s="266"/>
      <c r="PB28" s="266"/>
      <c r="PC28" s="266"/>
      <c r="PD28" s="266"/>
      <c r="PE28" s="266"/>
      <c r="PF28" s="266"/>
      <c r="PG28" s="266"/>
      <c r="PH28" s="266"/>
      <c r="PI28" s="266"/>
      <c r="PJ28" s="266"/>
      <c r="PK28" s="266"/>
      <c r="PL28" s="266"/>
      <c r="PM28" s="266"/>
      <c r="PN28" s="266"/>
      <c r="PO28" s="266"/>
      <c r="PP28" s="266"/>
      <c r="PQ28" s="266"/>
      <c r="PR28" s="266"/>
      <c r="PS28" s="266"/>
      <c r="PT28" s="266"/>
      <c r="PU28" s="266"/>
      <c r="PV28" s="266"/>
      <c r="PW28" s="266"/>
      <c r="PX28" s="266"/>
      <c r="PY28" s="266"/>
      <c r="PZ28" s="266"/>
      <c r="QA28" s="266"/>
      <c r="QB28" s="266"/>
      <c r="QC28" s="266"/>
      <c r="QD28" s="266"/>
      <c r="QE28" s="266"/>
      <c r="QF28" s="266"/>
      <c r="QG28" s="266"/>
      <c r="QH28" s="266"/>
      <c r="QI28" s="266"/>
      <c r="QJ28" s="266"/>
      <c r="QK28" s="266"/>
      <c r="QL28" s="266"/>
      <c r="QM28" s="266"/>
      <c r="QN28" s="266"/>
      <c r="QO28" s="266"/>
      <c r="QP28" s="266"/>
      <c r="QQ28" s="266"/>
      <c r="QR28" s="266"/>
      <c r="QS28" s="266"/>
      <c r="QT28" s="266"/>
      <c r="QU28" s="266"/>
      <c r="QV28" s="266"/>
      <c r="QW28" s="266"/>
      <c r="QX28" s="266"/>
      <c r="QY28" s="266"/>
      <c r="QZ28" s="266"/>
      <c r="RA28" s="266"/>
      <c r="RB28" s="266"/>
      <c r="RC28" s="266"/>
      <c r="RD28" s="266"/>
      <c r="RE28" s="266"/>
      <c r="RF28" s="266"/>
      <c r="RG28" s="266"/>
      <c r="RH28" s="266"/>
      <c r="RI28" s="266"/>
      <c r="RJ28" s="266"/>
      <c r="RK28" s="266"/>
      <c r="RL28" s="266"/>
      <c r="RM28" s="266"/>
      <c r="RN28" s="266"/>
      <c r="RO28" s="266"/>
      <c r="RP28" s="266"/>
      <c r="RQ28" s="266"/>
      <c r="RR28" s="266"/>
      <c r="RS28" s="266"/>
      <c r="RT28" s="266"/>
      <c r="RU28" s="266"/>
      <c r="RV28" s="266"/>
      <c r="RW28" s="266"/>
      <c r="RX28" s="266"/>
      <c r="RY28" s="266"/>
      <c r="RZ28" s="266"/>
      <c r="SA28" s="266"/>
      <c r="SB28" s="266"/>
      <c r="SC28" s="266"/>
      <c r="SD28" s="266"/>
      <c r="SE28" s="266"/>
      <c r="SF28" s="266"/>
      <c r="SG28" s="266"/>
      <c r="SH28" s="266"/>
      <c r="SI28" s="266"/>
      <c r="SJ28" s="266"/>
      <c r="SK28" s="266"/>
      <c r="SL28" s="266"/>
      <c r="SM28" s="266"/>
      <c r="SN28" s="266"/>
      <c r="SO28" s="266"/>
      <c r="SP28" s="266"/>
      <c r="SQ28" s="266"/>
      <c r="SR28" s="266"/>
      <c r="SS28" s="266"/>
      <c r="ST28" s="266"/>
      <c r="SU28" s="266"/>
      <c r="SV28" s="266"/>
      <c r="SW28" s="266"/>
      <c r="SX28" s="266"/>
      <c r="SY28" s="266"/>
      <c r="SZ28" s="266"/>
      <c r="TA28" s="266"/>
      <c r="TB28" s="266"/>
      <c r="TC28" s="266"/>
      <c r="TD28" s="266"/>
      <c r="TE28" s="266"/>
      <c r="TF28" s="266"/>
      <c r="TG28" s="266"/>
      <c r="TH28" s="266"/>
      <c r="TI28" s="266"/>
      <c r="TJ28" s="266"/>
      <c r="TK28" s="266"/>
      <c r="TL28" s="266"/>
      <c r="TM28" s="266"/>
      <c r="TN28" s="266"/>
      <c r="TO28" s="266"/>
      <c r="TP28" s="266"/>
      <c r="TQ28" s="266"/>
      <c r="TR28" s="266"/>
      <c r="TS28" s="266"/>
      <c r="TT28" s="266"/>
      <c r="TU28" s="266"/>
      <c r="TV28" s="266"/>
      <c r="TW28" s="266"/>
      <c r="TX28" s="266"/>
      <c r="TY28" s="266"/>
      <c r="TZ28" s="266"/>
      <c r="UA28" s="266"/>
      <c r="UB28" s="266"/>
      <c r="UC28" s="266"/>
      <c r="UD28" s="266"/>
      <c r="UE28" s="266"/>
      <c r="UF28" s="266"/>
      <c r="UG28" s="266"/>
      <c r="UH28" s="266"/>
      <c r="UI28" s="266"/>
      <c r="UJ28" s="266"/>
      <c r="UK28" s="266"/>
      <c r="UL28" s="266"/>
      <c r="UM28" s="266"/>
      <c r="UN28" s="266"/>
      <c r="UO28" s="266"/>
      <c r="UP28" s="266"/>
      <c r="UQ28" s="266"/>
      <c r="UR28" s="266"/>
      <c r="US28" s="266"/>
      <c r="UT28" s="266"/>
      <c r="UU28" s="266"/>
      <c r="UV28" s="266"/>
      <c r="UW28" s="266"/>
      <c r="UX28" s="266"/>
      <c r="UY28" s="266"/>
      <c r="UZ28" s="266"/>
      <c r="VA28" s="266"/>
      <c r="VB28" s="266"/>
      <c r="VC28" s="266"/>
      <c r="VD28" s="266"/>
      <c r="VE28" s="266"/>
      <c r="VF28" s="266"/>
      <c r="VG28" s="266"/>
      <c r="VH28" s="266"/>
      <c r="VI28" s="266"/>
      <c r="VJ28" s="266"/>
      <c r="VK28" s="266"/>
      <c r="VL28" s="266"/>
      <c r="VM28" s="266"/>
      <c r="VN28" s="266"/>
      <c r="VO28" s="266"/>
      <c r="VP28" s="266"/>
      <c r="VQ28" s="266"/>
      <c r="VR28" s="266"/>
      <c r="VS28" s="266"/>
      <c r="VT28" s="266"/>
      <c r="VU28" s="266"/>
      <c r="VV28" s="266"/>
      <c r="VW28" s="266"/>
      <c r="VX28" s="266"/>
      <c r="VY28" s="266"/>
      <c r="VZ28" s="266"/>
      <c r="WA28" s="266"/>
      <c r="WB28" s="266"/>
      <c r="WC28" s="266"/>
      <c r="WD28" s="266"/>
      <c r="WE28" s="266"/>
      <c r="WF28" s="266"/>
      <c r="WG28" s="266"/>
      <c r="WH28" s="266"/>
      <c r="WI28" s="266"/>
      <c r="WJ28" s="266"/>
      <c r="WK28" s="266"/>
      <c r="WL28" s="266"/>
      <c r="WM28" s="266"/>
      <c r="WN28" s="266"/>
      <c r="WO28" s="266"/>
      <c r="WP28" s="266"/>
      <c r="WQ28" s="266"/>
      <c r="WR28" s="266"/>
      <c r="WS28" s="266"/>
      <c r="WT28" s="266"/>
      <c r="WU28" s="266"/>
      <c r="WV28" s="266"/>
      <c r="WW28" s="266"/>
      <c r="WX28" s="266"/>
      <c r="WY28" s="266"/>
      <c r="WZ28" s="266"/>
      <c r="XA28" s="266"/>
      <c r="XB28" s="266"/>
      <c r="XC28" s="266"/>
      <c r="XD28" s="266"/>
      <c r="XE28" s="266"/>
      <c r="XF28" s="266"/>
      <c r="XG28" s="266"/>
      <c r="XH28" s="266"/>
      <c r="XI28" s="266"/>
      <c r="XJ28" s="266"/>
      <c r="XK28" s="266"/>
      <c r="XL28" s="266"/>
      <c r="XM28" s="266"/>
      <c r="XN28" s="266"/>
      <c r="XO28" s="266"/>
      <c r="XP28" s="266"/>
      <c r="XQ28" s="266"/>
      <c r="XR28" s="266"/>
      <c r="XS28" s="266"/>
      <c r="XT28" s="266"/>
      <c r="XU28" s="266"/>
      <c r="XV28" s="266"/>
      <c r="XW28" s="266"/>
      <c r="XX28" s="266"/>
      <c r="XY28" s="266"/>
      <c r="XZ28" s="266"/>
      <c r="YA28" s="266"/>
      <c r="YB28" s="266"/>
      <c r="YC28" s="266"/>
      <c r="YD28" s="266"/>
      <c r="YE28" s="266"/>
      <c r="YF28" s="266"/>
      <c r="YG28" s="266"/>
      <c r="YH28" s="266"/>
      <c r="YI28" s="266"/>
      <c r="YJ28" s="266"/>
      <c r="YK28" s="266"/>
      <c r="YL28" s="266"/>
      <c r="YM28" s="266"/>
      <c r="YN28" s="266"/>
      <c r="YO28" s="266"/>
      <c r="YP28" s="266"/>
      <c r="YQ28" s="266"/>
      <c r="YR28" s="266"/>
      <c r="YS28" s="266"/>
      <c r="YT28" s="266"/>
      <c r="YU28" s="266"/>
      <c r="YV28" s="266"/>
      <c r="YW28" s="266"/>
      <c r="YX28" s="266"/>
      <c r="YY28" s="266"/>
      <c r="YZ28" s="266"/>
      <c r="ZA28" s="266"/>
      <c r="ZB28" s="266"/>
      <c r="ZC28" s="266"/>
      <c r="ZD28" s="266"/>
      <c r="ZE28" s="266"/>
      <c r="ZF28" s="266"/>
      <c r="ZG28" s="266"/>
      <c r="ZH28" s="266"/>
      <c r="ZI28" s="266"/>
      <c r="ZJ28" s="266"/>
      <c r="ZK28" s="266"/>
      <c r="ZL28" s="266"/>
      <c r="ZM28" s="266"/>
      <c r="ZN28" s="266"/>
      <c r="ZO28" s="266"/>
      <c r="ZP28" s="266"/>
      <c r="ZQ28" s="266"/>
      <c r="ZR28" s="266"/>
      <c r="ZS28" s="266"/>
      <c r="ZT28" s="266"/>
      <c r="ZU28" s="266"/>
      <c r="ZV28" s="266"/>
      <c r="ZW28" s="266"/>
      <c r="ZX28" s="266"/>
      <c r="ZY28" s="266"/>
      <c r="ZZ28" s="266"/>
      <c r="AAA28" s="266"/>
      <c r="AAB28" s="266"/>
      <c r="AAC28" s="266"/>
      <c r="AAD28" s="266"/>
      <c r="AAE28" s="266"/>
      <c r="AAF28" s="266"/>
      <c r="AAG28" s="266"/>
      <c r="AAH28" s="266"/>
      <c r="AAI28" s="266"/>
      <c r="AAJ28" s="266"/>
      <c r="AAK28" s="266"/>
      <c r="AAL28" s="266"/>
      <c r="AAM28" s="266"/>
      <c r="AAN28" s="266"/>
      <c r="AAO28" s="266"/>
      <c r="AAP28" s="266"/>
      <c r="AAQ28" s="266"/>
      <c r="AAR28" s="266"/>
      <c r="AAS28" s="266"/>
      <c r="AAT28" s="266"/>
      <c r="AAU28" s="266"/>
      <c r="AAV28" s="266"/>
      <c r="AAW28" s="266"/>
      <c r="AAX28" s="266"/>
      <c r="AAY28" s="266"/>
      <c r="AAZ28" s="266"/>
      <c r="ABA28" s="266"/>
      <c r="ABB28" s="266"/>
      <c r="ABC28" s="266"/>
      <c r="ABD28" s="266"/>
      <c r="ABE28" s="266"/>
      <c r="ABF28" s="266"/>
      <c r="ABG28" s="266"/>
      <c r="ABH28" s="266"/>
      <c r="ABI28" s="266"/>
      <c r="ABJ28" s="266"/>
      <c r="ABK28" s="266"/>
      <c r="ABL28" s="266"/>
      <c r="ABM28" s="266"/>
      <c r="ABN28" s="266"/>
      <c r="ABO28" s="266"/>
      <c r="ABP28" s="266"/>
      <c r="ABQ28" s="266"/>
      <c r="ABR28" s="266"/>
      <c r="ABS28" s="266"/>
      <c r="ABT28" s="266"/>
      <c r="ABU28" s="266"/>
      <c r="ABV28" s="266"/>
      <c r="ABW28" s="266"/>
      <c r="ABX28" s="266"/>
      <c r="ABY28" s="266"/>
      <c r="ABZ28" s="266"/>
      <c r="ACA28" s="266"/>
      <c r="ACB28" s="266"/>
      <c r="ACC28" s="266"/>
      <c r="ACD28" s="266"/>
      <c r="ACE28" s="266"/>
      <c r="ACF28" s="266"/>
      <c r="ACG28" s="266"/>
      <c r="ACH28" s="266"/>
      <c r="ACI28" s="266"/>
      <c r="ACJ28" s="266"/>
      <c r="ACK28" s="266"/>
      <c r="ACL28" s="266"/>
      <c r="ACM28" s="266"/>
      <c r="ACN28" s="266"/>
      <c r="ACO28" s="266"/>
      <c r="ACP28" s="266"/>
      <c r="ACQ28" s="266"/>
      <c r="ACR28" s="266"/>
      <c r="ACS28" s="266"/>
      <c r="ACT28" s="266"/>
      <c r="ACU28" s="266"/>
      <c r="ACV28" s="266"/>
      <c r="ACW28" s="266"/>
      <c r="ACX28" s="266"/>
      <c r="ACY28" s="266"/>
      <c r="ACZ28" s="266"/>
      <c r="ADA28" s="266"/>
      <c r="ADB28" s="266"/>
      <c r="ADC28" s="266"/>
      <c r="ADD28" s="266"/>
      <c r="ADE28" s="266"/>
      <c r="ADF28" s="266"/>
      <c r="ADG28" s="266"/>
      <c r="ADH28" s="266"/>
      <c r="ADI28" s="266"/>
      <c r="ADJ28" s="266"/>
      <c r="ADK28" s="266"/>
      <c r="ADL28" s="266"/>
      <c r="ADM28" s="266"/>
      <c r="ADN28" s="266"/>
      <c r="ADO28" s="266"/>
      <c r="ADP28" s="266"/>
      <c r="ADQ28" s="266"/>
      <c r="ADR28" s="266"/>
      <c r="ADS28" s="266"/>
      <c r="ADT28" s="266"/>
      <c r="ADU28" s="266"/>
      <c r="ADV28" s="266"/>
      <c r="ADW28" s="266"/>
      <c r="ADX28" s="266"/>
      <c r="ADY28" s="266"/>
      <c r="ADZ28" s="266"/>
      <c r="AEA28" s="266"/>
      <c r="AEB28" s="266"/>
      <c r="AEC28" s="266"/>
      <c r="AED28" s="266"/>
      <c r="AEE28" s="266"/>
      <c r="AEF28" s="266"/>
      <c r="AEG28" s="266"/>
      <c r="AEH28" s="266"/>
      <c r="AEI28" s="266"/>
      <c r="AEJ28" s="266"/>
      <c r="AEK28" s="266"/>
      <c r="AEL28" s="266"/>
      <c r="AEM28" s="266"/>
      <c r="AEN28" s="266"/>
      <c r="AEO28" s="266"/>
      <c r="AEP28" s="266"/>
      <c r="AEQ28" s="266"/>
      <c r="AER28" s="266"/>
      <c r="AES28" s="266"/>
      <c r="AET28" s="266"/>
      <c r="AEU28" s="266"/>
      <c r="AEV28" s="266"/>
      <c r="AEW28" s="266"/>
      <c r="AEX28" s="266"/>
      <c r="AEY28" s="266"/>
      <c r="AEZ28" s="266"/>
      <c r="AFA28" s="266"/>
      <c r="AFB28" s="266"/>
      <c r="AFC28" s="266"/>
      <c r="AFD28" s="266"/>
      <c r="AFE28" s="266"/>
      <c r="AFF28" s="266"/>
      <c r="AFG28" s="266"/>
      <c r="AFH28" s="266"/>
      <c r="AFI28" s="266"/>
      <c r="AFJ28" s="266"/>
      <c r="AFK28" s="266"/>
      <c r="AFL28" s="266"/>
      <c r="AFM28" s="266"/>
      <c r="AFN28" s="266"/>
      <c r="AFO28" s="266"/>
      <c r="AFP28" s="266"/>
      <c r="AFQ28" s="266"/>
      <c r="AFR28" s="266"/>
      <c r="AFS28" s="266"/>
      <c r="AFT28" s="266"/>
      <c r="AFU28" s="266"/>
      <c r="AFV28" s="266"/>
      <c r="AFW28" s="266"/>
      <c r="AFX28" s="266"/>
      <c r="AFY28" s="266"/>
      <c r="AFZ28" s="266"/>
      <c r="AGA28" s="266"/>
      <c r="AGB28" s="266"/>
      <c r="AGC28" s="266"/>
      <c r="AGD28" s="266"/>
      <c r="AGE28" s="266"/>
      <c r="AGF28" s="266"/>
      <c r="AGG28" s="266"/>
      <c r="AGH28" s="266"/>
      <c r="AGI28" s="266"/>
      <c r="AGJ28" s="266"/>
      <c r="AGK28" s="266"/>
      <c r="AGL28" s="266"/>
      <c r="AGM28" s="266"/>
      <c r="AGN28" s="266"/>
      <c r="AGO28" s="266"/>
      <c r="AGP28" s="266"/>
      <c r="AGQ28" s="266"/>
      <c r="AGR28" s="266"/>
      <c r="AGS28" s="266"/>
      <c r="AGT28" s="266"/>
      <c r="AGU28" s="266"/>
      <c r="AGV28" s="266"/>
      <c r="AGW28" s="266"/>
      <c r="AGX28" s="266"/>
      <c r="AGY28" s="266"/>
      <c r="AGZ28" s="266"/>
      <c r="AHA28" s="266"/>
      <c r="AHB28" s="266"/>
      <c r="AHC28" s="266"/>
      <c r="AHD28" s="266"/>
      <c r="AHE28" s="266"/>
      <c r="AHF28" s="266"/>
      <c r="AHG28" s="266"/>
      <c r="AHH28" s="266"/>
      <c r="AHI28" s="266"/>
      <c r="AHJ28" s="266"/>
      <c r="AHK28" s="266"/>
      <c r="AHL28" s="266"/>
      <c r="AHM28" s="266"/>
      <c r="AHN28" s="266"/>
      <c r="AHO28" s="266"/>
      <c r="AHP28" s="266"/>
      <c r="AHQ28" s="266"/>
      <c r="AHR28" s="266"/>
      <c r="AHS28" s="266"/>
      <c r="AHT28" s="266"/>
      <c r="AHU28" s="266"/>
      <c r="AHV28" s="266"/>
      <c r="AHW28" s="266"/>
      <c r="AHX28" s="266"/>
      <c r="AHY28" s="266"/>
      <c r="AHZ28" s="266"/>
      <c r="AIA28" s="266"/>
      <c r="AIB28" s="266"/>
      <c r="AIC28" s="266"/>
      <c r="AID28" s="266"/>
      <c r="AIE28" s="266"/>
      <c r="AIF28" s="266"/>
      <c r="AIG28" s="266"/>
      <c r="AIH28" s="266"/>
      <c r="AII28" s="266"/>
      <c r="AIJ28" s="266"/>
      <c r="AIK28" s="266"/>
      <c r="AIL28" s="266"/>
      <c r="AIM28" s="266"/>
      <c r="AIN28" s="266"/>
      <c r="AIO28" s="266"/>
      <c r="AIP28" s="266"/>
      <c r="AIQ28" s="266"/>
      <c r="AIR28" s="266"/>
      <c r="AIS28" s="266"/>
      <c r="AIT28" s="266"/>
      <c r="AIU28" s="266"/>
      <c r="AIV28" s="266"/>
      <c r="AIW28" s="266"/>
      <c r="AIX28" s="266"/>
      <c r="AIY28" s="266"/>
      <c r="AIZ28" s="266"/>
      <c r="AJA28" s="266"/>
      <c r="AJB28" s="266"/>
      <c r="AJC28" s="266"/>
      <c r="AJD28" s="266"/>
      <c r="AJE28" s="266"/>
      <c r="AJF28" s="266"/>
      <c r="AJG28" s="266"/>
      <c r="AJH28" s="266"/>
      <c r="AJI28" s="266"/>
      <c r="AJJ28" s="266"/>
      <c r="AJK28" s="266"/>
      <c r="AJL28" s="266"/>
      <c r="AJM28" s="266"/>
      <c r="AJN28" s="266"/>
      <c r="AJO28" s="266"/>
      <c r="AJP28" s="266"/>
      <c r="AJQ28" s="266"/>
      <c r="AJR28" s="266"/>
      <c r="AJS28" s="266"/>
      <c r="AJT28" s="266"/>
      <c r="AJU28" s="266"/>
      <c r="AJV28" s="266"/>
      <c r="AJW28" s="266"/>
      <c r="AJX28" s="266"/>
      <c r="AJY28" s="266"/>
      <c r="AJZ28" s="266"/>
      <c r="AKA28" s="266"/>
      <c r="AKB28" s="266"/>
      <c r="AKC28" s="266"/>
      <c r="AKD28" s="266"/>
      <c r="AKE28" s="266"/>
      <c r="AKF28" s="266"/>
      <c r="AKG28" s="266"/>
      <c r="AKH28" s="266"/>
      <c r="AKI28" s="266"/>
      <c r="AKJ28" s="266"/>
      <c r="AKK28" s="266"/>
      <c r="AKL28" s="266"/>
      <c r="AKM28" s="266"/>
      <c r="AKN28" s="266"/>
      <c r="AKO28" s="266"/>
      <c r="AKP28" s="266"/>
      <c r="AKQ28" s="266"/>
      <c r="AKR28" s="266"/>
      <c r="AKS28" s="266"/>
      <c r="AKT28" s="266"/>
      <c r="AKU28" s="266"/>
      <c r="AKV28" s="266"/>
      <c r="AKW28" s="266"/>
      <c r="AKX28" s="266"/>
      <c r="AKY28" s="266"/>
      <c r="AKZ28" s="266"/>
      <c r="ALA28" s="266"/>
      <c r="ALB28" s="266"/>
      <c r="ALC28" s="266"/>
      <c r="ALD28" s="266"/>
      <c r="ALE28" s="266"/>
      <c r="ALF28" s="266"/>
      <c r="ALG28" s="266"/>
      <c r="ALH28" s="266"/>
      <c r="ALI28" s="266"/>
      <c r="ALJ28" s="266"/>
      <c r="ALK28" s="266"/>
      <c r="ALL28" s="266"/>
      <c r="ALM28" s="266"/>
      <c r="ALN28" s="266"/>
      <c r="ALO28" s="266"/>
      <c r="ALP28" s="266"/>
      <c r="ALQ28" s="266"/>
      <c r="ALR28" s="266"/>
      <c r="ALS28" s="266"/>
      <c r="ALT28" s="266"/>
      <c r="ALU28" s="266"/>
      <c r="ALV28" s="266"/>
      <c r="ALW28" s="266"/>
      <c r="ALX28" s="266"/>
      <c r="ALY28" s="266"/>
      <c r="ALZ28" s="266"/>
      <c r="AMA28" s="266"/>
      <c r="AMB28" s="266"/>
      <c r="AMC28" s="266"/>
      <c r="AMD28" s="266"/>
      <c r="AME28" s="266"/>
      <c r="AMF28" s="266"/>
      <c r="AMG28" s="266"/>
      <c r="AMH28" s="266"/>
      <c r="AMI28" s="266"/>
      <c r="AMJ28" s="266"/>
    </row>
    <row r="29" customFormat="false" ht="15" hidden="false" customHeight="false" outlineLevel="0" collapsed="false">
      <c r="A29" s="232"/>
      <c r="B29" s="243" t="e">
        <f aca="false">po!#ref!</f>
        <v>#NAME?</v>
      </c>
      <c r="C29" s="244" t="e">
        <f aca="false">po!#ref!</f>
        <v>#NAME?</v>
      </c>
      <c r="D29" s="245" t="e">
        <f aca="false">po!#ref!</f>
        <v>#NAME?</v>
      </c>
      <c r="E29" s="246" t="e">
        <f aca="false">po!#ref!</f>
        <v>#NAME?</v>
      </c>
      <c r="F29" s="247" t="e">
        <f aca="false">po!#ref!</f>
        <v>#NAME?</v>
      </c>
      <c r="G29" s="248" t="e">
        <f aca="false">po!#ref!</f>
        <v>#NAME?</v>
      </c>
      <c r="H29" s="249" t="e">
        <f aca="false">po!#ref!</f>
        <v>#NAME?</v>
      </c>
      <c r="I29" s="250" t="e">
        <f aca="false">ROUND(G29*H29,2)</f>
        <v>#NAME?</v>
      </c>
      <c r="J29" s="251" t="n">
        <f aca="false">'MC-01'!F29</f>
        <v>0</v>
      </c>
      <c r="K29" s="250" t="e">
        <f aca="false">ROUND(J29*$H29,2)</f>
        <v>#NAME?</v>
      </c>
      <c r="L29" s="251" t="n">
        <f aca="false">'MC-01'!G29</f>
        <v>0</v>
      </c>
      <c r="M29" s="250" t="e">
        <f aca="false">ROUND(L29*$H29,2)</f>
        <v>#NAME?</v>
      </c>
      <c r="N29" s="251" t="n">
        <f aca="false">'MC-01'!H29</f>
        <v>0</v>
      </c>
      <c r="O29" s="250" t="e">
        <f aca="false">ROUND(N29*$H29,2)</f>
        <v>#NAME?</v>
      </c>
      <c r="P29" s="251" t="n">
        <f aca="false">IFERROR(ROUND((J29+L29+N29),2),"")</f>
        <v>0</v>
      </c>
      <c r="Q29" s="250" t="str">
        <f aca="false">IFERROR(ROUND((P29*H29),2),"")</f>
        <v/>
      </c>
      <c r="R29" s="251" t="str">
        <f aca="false">IFERROR(ROUND((G29-P29),2),"")</f>
        <v/>
      </c>
      <c r="S29" s="250" t="str">
        <f aca="false">IFERROR(ROUND((R29*H29),2),"")</f>
        <v/>
      </c>
      <c r="T29" s="232"/>
      <c r="U29" s="232"/>
      <c r="V29" s="182" t="e">
        <f aca="false">Q29+S29=I29</f>
        <v>#VALUE!</v>
      </c>
      <c r="W29" s="232"/>
      <c r="X29" s="232"/>
      <c r="Y29" s="232"/>
      <c r="Z29" s="232"/>
      <c r="AA29" s="232"/>
      <c r="AB29" s="232"/>
      <c r="AC29" s="232"/>
      <c r="AD29" s="232"/>
      <c r="AE29" s="232"/>
      <c r="AF29" s="232"/>
      <c r="AG29" s="232"/>
    </row>
    <row r="30" customFormat="false" ht="15" hidden="false" customHeight="false" outlineLevel="0" collapsed="false">
      <c r="A30" s="232"/>
      <c r="B30" s="243" t="e">
        <f aca="false">po!#ref!</f>
        <v>#NAME?</v>
      </c>
      <c r="C30" s="244" t="e">
        <f aca="false">po!#ref!</f>
        <v>#NAME?</v>
      </c>
      <c r="D30" s="245" t="e">
        <f aca="false">po!#ref!</f>
        <v>#NAME?</v>
      </c>
      <c r="E30" s="246" t="e">
        <f aca="false">po!#ref!</f>
        <v>#NAME?</v>
      </c>
      <c r="F30" s="247" t="e">
        <f aca="false">po!#ref!</f>
        <v>#NAME?</v>
      </c>
      <c r="G30" s="248" t="e">
        <f aca="false">po!#ref!</f>
        <v>#NAME?</v>
      </c>
      <c r="H30" s="249" t="e">
        <f aca="false">po!#ref!</f>
        <v>#NAME?</v>
      </c>
      <c r="I30" s="250" t="e">
        <f aca="false">ROUND(G30*H30,2)</f>
        <v>#NAME?</v>
      </c>
      <c r="J30" s="251" t="n">
        <f aca="false">'MC-01'!F30</f>
        <v>0</v>
      </c>
      <c r="K30" s="250" t="e">
        <f aca="false">ROUND(J30*$H30,2)</f>
        <v>#NAME?</v>
      </c>
      <c r="L30" s="251" t="n">
        <f aca="false">'MC-01'!G30</f>
        <v>0</v>
      </c>
      <c r="M30" s="250" t="e">
        <f aca="false">ROUND(L30*$H30,2)</f>
        <v>#NAME?</v>
      </c>
      <c r="N30" s="251" t="n">
        <f aca="false">'MC-01'!H30</f>
        <v>0</v>
      </c>
      <c r="O30" s="250" t="e">
        <f aca="false">ROUND(N30*$H30,2)</f>
        <v>#NAME?</v>
      </c>
      <c r="P30" s="251" t="n">
        <f aca="false">IFERROR(ROUND((J30+L30+N30),2),"")</f>
        <v>0</v>
      </c>
      <c r="Q30" s="250" t="str">
        <f aca="false">IFERROR(ROUND((P30*H30),2),"")</f>
        <v/>
      </c>
      <c r="R30" s="251" t="str">
        <f aca="false">IFERROR(ROUND((G30-P30),2),"")</f>
        <v/>
      </c>
      <c r="S30" s="250" t="str">
        <f aca="false">IFERROR(ROUND((R30*H30),2),"")</f>
        <v/>
      </c>
      <c r="T30" s="232"/>
      <c r="U30" s="232"/>
      <c r="V30" s="182" t="e">
        <f aca="false">Q30+S30=I30</f>
        <v>#VALUE!</v>
      </c>
      <c r="W30" s="232"/>
      <c r="X30" s="232"/>
      <c r="Y30" s="232"/>
      <c r="Z30" s="232"/>
      <c r="AA30" s="232"/>
      <c r="AB30" s="232"/>
      <c r="AC30" s="232"/>
      <c r="AD30" s="232"/>
      <c r="AE30" s="232"/>
      <c r="AF30" s="232"/>
      <c r="AG30" s="232"/>
    </row>
    <row r="31" s="266" customFormat="true" ht="15" hidden="false" customHeight="false" outlineLevel="0" collapsed="false">
      <c r="A31" s="232"/>
      <c r="B31" s="243" t="e">
        <f aca="false">po!#ref!</f>
        <v>#NAME?</v>
      </c>
      <c r="C31" s="244" t="e">
        <f aca="false">po!#ref!</f>
        <v>#NAME?</v>
      </c>
      <c r="D31" s="245" t="e">
        <f aca="false">po!#ref!</f>
        <v>#NAME?</v>
      </c>
      <c r="E31" s="246" t="e">
        <f aca="false">po!#ref!</f>
        <v>#NAME?</v>
      </c>
      <c r="F31" s="247" t="e">
        <f aca="false">po!#ref!</f>
        <v>#NAME?</v>
      </c>
      <c r="G31" s="248" t="e">
        <f aca="false">po!#ref!</f>
        <v>#NAME?</v>
      </c>
      <c r="H31" s="249" t="e">
        <f aca="false">po!#ref!</f>
        <v>#NAME?</v>
      </c>
      <c r="I31" s="250" t="e">
        <f aca="false">ROUND(G31*H31,2)</f>
        <v>#NAME?</v>
      </c>
      <c r="J31" s="251" t="n">
        <f aca="false">'MC-01'!F31</f>
        <v>0</v>
      </c>
      <c r="K31" s="250" t="e">
        <f aca="false">ROUND(J31*$H31,2)</f>
        <v>#NAME?</v>
      </c>
      <c r="L31" s="251" t="n">
        <f aca="false">'MC-01'!G31</f>
        <v>0</v>
      </c>
      <c r="M31" s="250" t="e">
        <f aca="false">ROUND(L31*$H31,2)</f>
        <v>#NAME?</v>
      </c>
      <c r="N31" s="251" t="n">
        <f aca="false">'MC-01'!H31</f>
        <v>0</v>
      </c>
      <c r="O31" s="250" t="e">
        <f aca="false">ROUND(N31*$H31,2)</f>
        <v>#NAME?</v>
      </c>
      <c r="P31" s="251" t="n">
        <f aca="false">IFERROR(ROUND((J31+L31+N31),2),"")</f>
        <v>0</v>
      </c>
      <c r="Q31" s="250" t="str">
        <f aca="false">IFERROR(ROUND((P31*H31),2),"")</f>
        <v/>
      </c>
      <c r="R31" s="251" t="str">
        <f aca="false">IFERROR(ROUND((G31-P31),2),"")</f>
        <v/>
      </c>
      <c r="S31" s="250" t="str">
        <f aca="false">IFERROR(ROUND((R31*H31),2),"")</f>
        <v/>
      </c>
      <c r="T31" s="232"/>
      <c r="U31" s="232"/>
      <c r="V31" s="182" t="e">
        <f aca="false">Q31+S31=I31</f>
        <v>#VALUE!</v>
      </c>
      <c r="W31" s="232"/>
      <c r="X31" s="232"/>
      <c r="Y31" s="232"/>
      <c r="Z31" s="232"/>
      <c r="AA31" s="232"/>
      <c r="AB31" s="232"/>
      <c r="AC31" s="232"/>
      <c r="AD31" s="232"/>
      <c r="AE31" s="232"/>
      <c r="AF31" s="232"/>
      <c r="AG31" s="232"/>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c r="FG31" s="149"/>
      <c r="FH31" s="149"/>
      <c r="FI31" s="149"/>
      <c r="FJ31" s="149"/>
      <c r="FK31" s="149"/>
      <c r="FL31" s="149"/>
      <c r="FM31" s="149"/>
      <c r="FN31" s="149"/>
      <c r="FO31" s="149"/>
      <c r="FP31" s="149"/>
      <c r="FQ31" s="149"/>
      <c r="FR31" s="149"/>
      <c r="FS31" s="149"/>
      <c r="FT31" s="149"/>
      <c r="FU31" s="149"/>
      <c r="FV31" s="149"/>
      <c r="FW31" s="149"/>
      <c r="FX31" s="149"/>
      <c r="FY31" s="149"/>
      <c r="FZ31" s="149"/>
      <c r="GA31" s="149"/>
      <c r="GB31" s="149"/>
      <c r="GC31" s="149"/>
      <c r="GD31" s="149"/>
      <c r="GE31" s="149"/>
      <c r="GF31" s="149"/>
      <c r="GG31" s="149"/>
      <c r="GH31" s="149"/>
      <c r="GI31" s="149"/>
      <c r="GJ31" s="149"/>
      <c r="GK31" s="149"/>
      <c r="GL31" s="149"/>
      <c r="GM31" s="149"/>
      <c r="GN31" s="149"/>
      <c r="GO31" s="149"/>
      <c r="GP31" s="149"/>
      <c r="GQ31" s="149"/>
      <c r="GR31" s="149"/>
      <c r="GS31" s="149"/>
      <c r="GT31" s="149"/>
      <c r="GU31" s="149"/>
      <c r="GV31" s="149"/>
      <c r="GW31" s="149"/>
      <c r="GX31" s="149"/>
      <c r="GY31" s="149"/>
      <c r="GZ31" s="149"/>
      <c r="HA31" s="149"/>
      <c r="HB31" s="149"/>
      <c r="HC31" s="149"/>
      <c r="HD31" s="149"/>
      <c r="HE31" s="149"/>
      <c r="HF31" s="149"/>
      <c r="HG31" s="149"/>
      <c r="HH31" s="149"/>
      <c r="HI31" s="149"/>
      <c r="HJ31" s="149"/>
      <c r="HK31" s="149"/>
      <c r="HL31" s="149"/>
      <c r="HM31" s="149"/>
      <c r="HN31" s="149"/>
      <c r="HO31" s="149"/>
      <c r="HP31" s="149"/>
      <c r="HQ31" s="149"/>
      <c r="HR31" s="149"/>
      <c r="HS31" s="149"/>
      <c r="HT31" s="149"/>
      <c r="HU31" s="149"/>
      <c r="HV31" s="149"/>
      <c r="HW31" s="149"/>
      <c r="HX31" s="149"/>
      <c r="HY31" s="149"/>
      <c r="HZ31" s="149"/>
      <c r="IA31" s="149"/>
      <c r="IB31" s="149"/>
      <c r="IC31" s="149"/>
      <c r="ID31" s="149"/>
      <c r="IE31" s="149"/>
      <c r="IF31" s="149"/>
      <c r="IG31" s="149"/>
      <c r="IH31" s="149"/>
      <c r="II31" s="149"/>
      <c r="IJ31" s="149"/>
      <c r="IK31" s="149"/>
      <c r="IL31" s="149"/>
      <c r="IM31" s="149"/>
      <c r="IN31" s="149"/>
      <c r="IO31" s="149"/>
      <c r="IP31" s="149"/>
      <c r="IQ31" s="149"/>
      <c r="IR31" s="149"/>
      <c r="IS31" s="149"/>
      <c r="IT31" s="149"/>
      <c r="IU31" s="149"/>
      <c r="IV31" s="149"/>
      <c r="IW31" s="149"/>
      <c r="IX31" s="149"/>
      <c r="IY31" s="149"/>
      <c r="IZ31" s="149"/>
      <c r="JA31" s="149"/>
      <c r="JB31" s="149"/>
      <c r="JC31" s="149"/>
      <c r="JD31" s="149"/>
      <c r="JE31" s="149"/>
      <c r="JF31" s="149"/>
      <c r="JG31" s="149"/>
      <c r="JH31" s="149"/>
      <c r="JI31" s="149"/>
      <c r="JJ31" s="149"/>
      <c r="JK31" s="149"/>
      <c r="JL31" s="149"/>
      <c r="JM31" s="149"/>
      <c r="JN31" s="149"/>
      <c r="JO31" s="149"/>
      <c r="JP31" s="149"/>
      <c r="JQ31" s="149"/>
      <c r="JR31" s="149"/>
      <c r="JS31" s="149"/>
      <c r="JT31" s="149"/>
      <c r="JU31" s="149"/>
      <c r="JV31" s="149"/>
      <c r="JW31" s="149"/>
      <c r="JX31" s="149"/>
      <c r="JY31" s="149"/>
      <c r="JZ31" s="149"/>
      <c r="KA31" s="149"/>
      <c r="KB31" s="149"/>
      <c r="KC31" s="149"/>
      <c r="KD31" s="149"/>
      <c r="KE31" s="149"/>
      <c r="KF31" s="149"/>
      <c r="KG31" s="149"/>
      <c r="KH31" s="149"/>
      <c r="KI31" s="149"/>
      <c r="KJ31" s="149"/>
      <c r="KK31" s="149"/>
      <c r="KL31" s="149"/>
      <c r="KM31" s="149"/>
      <c r="KN31" s="149"/>
      <c r="KO31" s="149"/>
      <c r="KP31" s="149"/>
      <c r="KQ31" s="149"/>
      <c r="KR31" s="149"/>
      <c r="KS31" s="149"/>
      <c r="KT31" s="149"/>
      <c r="KU31" s="149"/>
      <c r="KV31" s="149"/>
      <c r="KW31" s="149"/>
      <c r="KX31" s="149"/>
      <c r="KY31" s="149"/>
      <c r="KZ31" s="149"/>
      <c r="LA31" s="149"/>
      <c r="LB31" s="149"/>
      <c r="LC31" s="149"/>
      <c r="LD31" s="149"/>
      <c r="LE31" s="149"/>
      <c r="LF31" s="149"/>
      <c r="LG31" s="149"/>
      <c r="LH31" s="149"/>
      <c r="LI31" s="149"/>
      <c r="LJ31" s="149"/>
      <c r="LK31" s="149"/>
      <c r="LL31" s="149"/>
      <c r="LM31" s="149"/>
      <c r="LN31" s="149"/>
      <c r="LO31" s="149"/>
      <c r="LP31" s="149"/>
      <c r="LQ31" s="149"/>
      <c r="LR31" s="149"/>
      <c r="LS31" s="149"/>
      <c r="LT31" s="149"/>
      <c r="LU31" s="149"/>
      <c r="LV31" s="149"/>
      <c r="LW31" s="149"/>
      <c r="LX31" s="149"/>
      <c r="LY31" s="149"/>
      <c r="LZ31" s="149"/>
      <c r="MA31" s="149"/>
      <c r="MB31" s="149"/>
      <c r="MC31" s="149"/>
      <c r="MD31" s="149"/>
      <c r="ME31" s="149"/>
      <c r="MF31" s="149"/>
      <c r="MG31" s="149"/>
      <c r="MH31" s="149"/>
      <c r="MI31" s="149"/>
      <c r="MJ31" s="149"/>
      <c r="MK31" s="149"/>
      <c r="ML31" s="149"/>
      <c r="MM31" s="149"/>
      <c r="MN31" s="149"/>
      <c r="MO31" s="149"/>
      <c r="MP31" s="149"/>
      <c r="MQ31" s="149"/>
      <c r="MR31" s="149"/>
      <c r="MS31" s="149"/>
      <c r="MT31" s="149"/>
      <c r="MU31" s="149"/>
      <c r="MV31" s="149"/>
      <c r="MW31" s="149"/>
      <c r="MX31" s="149"/>
      <c r="MY31" s="149"/>
      <c r="MZ31" s="149"/>
      <c r="NA31" s="149"/>
      <c r="NB31" s="149"/>
      <c r="NC31" s="149"/>
      <c r="ND31" s="149"/>
      <c r="NE31" s="149"/>
      <c r="NF31" s="149"/>
      <c r="NG31" s="149"/>
      <c r="NH31" s="149"/>
      <c r="NI31" s="149"/>
      <c r="NJ31" s="149"/>
      <c r="NK31" s="149"/>
      <c r="NL31" s="149"/>
      <c r="NM31" s="149"/>
      <c r="NN31" s="149"/>
      <c r="NO31" s="149"/>
      <c r="NP31" s="149"/>
      <c r="NQ31" s="149"/>
      <c r="NR31" s="149"/>
      <c r="NS31" s="149"/>
      <c r="NT31" s="149"/>
      <c r="NU31" s="149"/>
      <c r="NV31" s="149"/>
      <c r="NW31" s="149"/>
      <c r="NX31" s="149"/>
      <c r="NY31" s="149"/>
      <c r="NZ31" s="149"/>
      <c r="OA31" s="149"/>
      <c r="OB31" s="149"/>
      <c r="OC31" s="149"/>
      <c r="OD31" s="149"/>
      <c r="OE31" s="149"/>
      <c r="OF31" s="149"/>
      <c r="OG31" s="149"/>
      <c r="OH31" s="149"/>
      <c r="OI31" s="149"/>
      <c r="OJ31" s="149"/>
      <c r="OK31" s="149"/>
      <c r="OL31" s="149"/>
      <c r="OM31" s="149"/>
      <c r="ON31" s="149"/>
      <c r="OO31" s="149"/>
      <c r="OP31" s="149"/>
      <c r="OQ31" s="149"/>
      <c r="OR31" s="149"/>
      <c r="OS31" s="149"/>
      <c r="OT31" s="149"/>
      <c r="OU31" s="149"/>
      <c r="OV31" s="149"/>
      <c r="OW31" s="149"/>
      <c r="OX31" s="149"/>
      <c r="OY31" s="149"/>
      <c r="OZ31" s="149"/>
      <c r="PA31" s="149"/>
      <c r="PB31" s="149"/>
      <c r="PC31" s="149"/>
      <c r="PD31" s="149"/>
      <c r="PE31" s="149"/>
      <c r="PF31" s="149"/>
      <c r="PG31" s="149"/>
      <c r="PH31" s="149"/>
      <c r="PI31" s="149"/>
      <c r="PJ31" s="149"/>
      <c r="PK31" s="149"/>
      <c r="PL31" s="149"/>
      <c r="PM31" s="149"/>
      <c r="PN31" s="149"/>
      <c r="PO31" s="149"/>
      <c r="PP31" s="149"/>
      <c r="PQ31" s="149"/>
      <c r="PR31" s="149"/>
      <c r="PS31" s="149"/>
      <c r="PT31" s="149"/>
      <c r="PU31" s="149"/>
      <c r="PV31" s="149"/>
      <c r="PW31" s="149"/>
      <c r="PX31" s="149"/>
      <c r="PY31" s="149"/>
      <c r="PZ31" s="149"/>
      <c r="QA31" s="149"/>
      <c r="QB31" s="149"/>
      <c r="QC31" s="149"/>
      <c r="QD31" s="149"/>
      <c r="QE31" s="149"/>
      <c r="QF31" s="149"/>
      <c r="QG31" s="149"/>
      <c r="QH31" s="149"/>
      <c r="QI31" s="149"/>
      <c r="QJ31" s="149"/>
      <c r="QK31" s="149"/>
      <c r="QL31" s="149"/>
      <c r="QM31" s="149"/>
      <c r="QN31" s="149"/>
      <c r="QO31" s="149"/>
      <c r="QP31" s="149"/>
      <c r="QQ31" s="149"/>
      <c r="QR31" s="149"/>
      <c r="QS31" s="149"/>
      <c r="QT31" s="149"/>
      <c r="QU31" s="149"/>
      <c r="QV31" s="149"/>
      <c r="QW31" s="149"/>
      <c r="QX31" s="149"/>
      <c r="QY31" s="149"/>
      <c r="QZ31" s="149"/>
      <c r="RA31" s="149"/>
      <c r="RB31" s="149"/>
      <c r="RC31" s="149"/>
      <c r="RD31" s="149"/>
      <c r="RE31" s="149"/>
      <c r="RF31" s="149"/>
      <c r="RG31" s="149"/>
      <c r="RH31" s="149"/>
      <c r="RI31" s="149"/>
      <c r="RJ31" s="149"/>
      <c r="RK31" s="149"/>
      <c r="RL31" s="149"/>
      <c r="RM31" s="149"/>
      <c r="RN31" s="149"/>
      <c r="RO31" s="149"/>
      <c r="RP31" s="149"/>
      <c r="RQ31" s="149"/>
      <c r="RR31" s="149"/>
      <c r="RS31" s="149"/>
      <c r="RT31" s="149"/>
      <c r="RU31" s="149"/>
      <c r="RV31" s="149"/>
      <c r="RW31" s="149"/>
      <c r="RX31" s="149"/>
      <c r="RY31" s="149"/>
      <c r="RZ31" s="149"/>
      <c r="SA31" s="149"/>
      <c r="SB31" s="149"/>
      <c r="SC31" s="149"/>
      <c r="SD31" s="149"/>
      <c r="SE31" s="149"/>
      <c r="SF31" s="149"/>
      <c r="SG31" s="149"/>
      <c r="SH31" s="149"/>
      <c r="SI31" s="149"/>
      <c r="SJ31" s="149"/>
      <c r="SK31" s="149"/>
      <c r="SL31" s="149"/>
      <c r="SM31" s="149"/>
      <c r="SN31" s="149"/>
      <c r="SO31" s="149"/>
      <c r="SP31" s="149"/>
      <c r="SQ31" s="149"/>
      <c r="SR31" s="149"/>
      <c r="SS31" s="149"/>
      <c r="ST31" s="149"/>
      <c r="SU31" s="149"/>
      <c r="SV31" s="149"/>
      <c r="SW31" s="149"/>
      <c r="SX31" s="149"/>
      <c r="SY31" s="149"/>
      <c r="SZ31" s="149"/>
      <c r="TA31" s="149"/>
      <c r="TB31" s="149"/>
      <c r="TC31" s="149"/>
      <c r="TD31" s="149"/>
      <c r="TE31" s="149"/>
      <c r="TF31" s="149"/>
      <c r="TG31" s="149"/>
      <c r="TH31" s="149"/>
      <c r="TI31" s="149"/>
      <c r="TJ31" s="149"/>
      <c r="TK31" s="149"/>
      <c r="TL31" s="149"/>
      <c r="TM31" s="149"/>
      <c r="TN31" s="149"/>
      <c r="TO31" s="149"/>
      <c r="TP31" s="149"/>
      <c r="TQ31" s="149"/>
      <c r="TR31" s="149"/>
      <c r="TS31" s="149"/>
      <c r="TT31" s="149"/>
      <c r="TU31" s="149"/>
      <c r="TV31" s="149"/>
      <c r="TW31" s="149"/>
      <c r="TX31" s="149"/>
      <c r="TY31" s="149"/>
      <c r="TZ31" s="149"/>
      <c r="UA31" s="149"/>
      <c r="UB31" s="149"/>
      <c r="UC31" s="149"/>
      <c r="UD31" s="149"/>
      <c r="UE31" s="149"/>
      <c r="UF31" s="149"/>
      <c r="UG31" s="149"/>
      <c r="UH31" s="149"/>
      <c r="UI31" s="149"/>
      <c r="UJ31" s="149"/>
      <c r="UK31" s="149"/>
      <c r="UL31" s="149"/>
      <c r="UM31" s="149"/>
      <c r="UN31" s="149"/>
      <c r="UO31" s="149"/>
      <c r="UP31" s="149"/>
      <c r="UQ31" s="149"/>
      <c r="UR31" s="149"/>
      <c r="US31" s="149"/>
      <c r="UT31" s="149"/>
      <c r="UU31" s="149"/>
      <c r="UV31" s="149"/>
      <c r="UW31" s="149"/>
      <c r="UX31" s="149"/>
      <c r="UY31" s="149"/>
      <c r="UZ31" s="149"/>
      <c r="VA31" s="149"/>
      <c r="VB31" s="149"/>
      <c r="VC31" s="149"/>
      <c r="VD31" s="149"/>
      <c r="VE31" s="149"/>
      <c r="VF31" s="149"/>
      <c r="VG31" s="149"/>
      <c r="VH31" s="149"/>
      <c r="VI31" s="149"/>
      <c r="VJ31" s="149"/>
      <c r="VK31" s="149"/>
      <c r="VL31" s="149"/>
      <c r="VM31" s="149"/>
      <c r="VN31" s="149"/>
      <c r="VO31" s="149"/>
      <c r="VP31" s="149"/>
      <c r="VQ31" s="149"/>
      <c r="VR31" s="149"/>
      <c r="VS31" s="149"/>
      <c r="VT31" s="149"/>
      <c r="VU31" s="149"/>
      <c r="VV31" s="149"/>
      <c r="VW31" s="149"/>
      <c r="VX31" s="149"/>
      <c r="VY31" s="149"/>
      <c r="VZ31" s="149"/>
      <c r="WA31" s="149"/>
      <c r="WB31" s="149"/>
      <c r="WC31" s="149"/>
      <c r="WD31" s="149"/>
      <c r="WE31" s="149"/>
      <c r="WF31" s="149"/>
      <c r="WG31" s="149"/>
      <c r="WH31" s="149"/>
      <c r="WI31" s="149"/>
      <c r="WJ31" s="149"/>
      <c r="WK31" s="149"/>
      <c r="WL31" s="149"/>
      <c r="WM31" s="149"/>
      <c r="WN31" s="149"/>
      <c r="WO31" s="149"/>
      <c r="WP31" s="149"/>
      <c r="WQ31" s="149"/>
      <c r="WR31" s="149"/>
      <c r="WS31" s="149"/>
      <c r="WT31" s="149"/>
      <c r="WU31" s="149"/>
      <c r="WV31" s="149"/>
      <c r="WW31" s="149"/>
      <c r="WX31" s="149"/>
      <c r="WY31" s="149"/>
      <c r="WZ31" s="149"/>
      <c r="XA31" s="149"/>
      <c r="XB31" s="149"/>
      <c r="XC31" s="149"/>
      <c r="XD31" s="149"/>
      <c r="XE31" s="149"/>
      <c r="XF31" s="149"/>
      <c r="XG31" s="149"/>
      <c r="XH31" s="149"/>
      <c r="XI31" s="149"/>
      <c r="XJ31" s="149"/>
      <c r="XK31" s="149"/>
      <c r="XL31" s="149"/>
      <c r="XM31" s="149"/>
      <c r="XN31" s="149"/>
      <c r="XO31" s="149"/>
      <c r="XP31" s="149"/>
      <c r="XQ31" s="149"/>
      <c r="XR31" s="149"/>
      <c r="XS31" s="149"/>
      <c r="XT31" s="149"/>
      <c r="XU31" s="149"/>
      <c r="XV31" s="149"/>
      <c r="XW31" s="149"/>
      <c r="XX31" s="149"/>
      <c r="XY31" s="149"/>
      <c r="XZ31" s="149"/>
      <c r="YA31" s="149"/>
      <c r="YB31" s="149"/>
      <c r="YC31" s="149"/>
      <c r="YD31" s="149"/>
      <c r="YE31" s="149"/>
      <c r="YF31" s="149"/>
      <c r="YG31" s="149"/>
      <c r="YH31" s="149"/>
      <c r="YI31" s="149"/>
      <c r="YJ31" s="149"/>
      <c r="YK31" s="149"/>
      <c r="YL31" s="149"/>
      <c r="YM31" s="149"/>
      <c r="YN31" s="149"/>
      <c r="YO31" s="149"/>
      <c r="YP31" s="149"/>
      <c r="YQ31" s="149"/>
      <c r="YR31" s="149"/>
      <c r="YS31" s="149"/>
      <c r="YT31" s="149"/>
      <c r="YU31" s="149"/>
      <c r="YV31" s="149"/>
      <c r="YW31" s="149"/>
      <c r="YX31" s="149"/>
      <c r="YY31" s="149"/>
      <c r="YZ31" s="149"/>
      <c r="ZA31" s="149"/>
      <c r="ZB31" s="149"/>
      <c r="ZC31" s="149"/>
      <c r="ZD31" s="149"/>
      <c r="ZE31" s="149"/>
      <c r="ZF31" s="149"/>
      <c r="ZG31" s="149"/>
      <c r="ZH31" s="149"/>
      <c r="ZI31" s="149"/>
      <c r="ZJ31" s="149"/>
      <c r="ZK31" s="149"/>
      <c r="ZL31" s="149"/>
      <c r="ZM31" s="149"/>
      <c r="ZN31" s="149"/>
      <c r="ZO31" s="149"/>
      <c r="ZP31" s="149"/>
      <c r="ZQ31" s="149"/>
      <c r="ZR31" s="149"/>
      <c r="ZS31" s="149"/>
      <c r="ZT31" s="149"/>
      <c r="ZU31" s="149"/>
      <c r="ZV31" s="149"/>
      <c r="ZW31" s="149"/>
      <c r="ZX31" s="149"/>
      <c r="ZY31" s="149"/>
      <c r="ZZ31" s="149"/>
      <c r="AAA31" s="149"/>
      <c r="AAB31" s="149"/>
      <c r="AAC31" s="149"/>
      <c r="AAD31" s="149"/>
      <c r="AAE31" s="149"/>
      <c r="AAF31" s="149"/>
      <c r="AAG31" s="149"/>
      <c r="AAH31" s="149"/>
      <c r="AAI31" s="149"/>
      <c r="AAJ31" s="149"/>
      <c r="AAK31" s="149"/>
      <c r="AAL31" s="149"/>
      <c r="AAM31" s="149"/>
      <c r="AAN31" s="149"/>
      <c r="AAO31" s="149"/>
      <c r="AAP31" s="149"/>
      <c r="AAQ31" s="149"/>
      <c r="AAR31" s="149"/>
      <c r="AAS31" s="149"/>
      <c r="AAT31" s="149"/>
      <c r="AAU31" s="149"/>
      <c r="AAV31" s="149"/>
      <c r="AAW31" s="149"/>
      <c r="AAX31" s="149"/>
      <c r="AAY31" s="149"/>
      <c r="AAZ31" s="149"/>
      <c r="ABA31" s="149"/>
      <c r="ABB31" s="149"/>
      <c r="ABC31" s="149"/>
      <c r="ABD31" s="149"/>
      <c r="ABE31" s="149"/>
      <c r="ABF31" s="149"/>
      <c r="ABG31" s="149"/>
      <c r="ABH31" s="149"/>
      <c r="ABI31" s="149"/>
      <c r="ABJ31" s="149"/>
      <c r="ABK31" s="149"/>
      <c r="ABL31" s="149"/>
      <c r="ABM31" s="149"/>
      <c r="ABN31" s="149"/>
      <c r="ABO31" s="149"/>
      <c r="ABP31" s="149"/>
      <c r="ABQ31" s="149"/>
      <c r="ABR31" s="149"/>
      <c r="ABS31" s="149"/>
      <c r="ABT31" s="149"/>
      <c r="ABU31" s="149"/>
      <c r="ABV31" s="149"/>
      <c r="ABW31" s="149"/>
      <c r="ABX31" s="149"/>
      <c r="ABY31" s="149"/>
      <c r="ABZ31" s="149"/>
      <c r="ACA31" s="149"/>
      <c r="ACB31" s="149"/>
      <c r="ACC31" s="149"/>
      <c r="ACD31" s="149"/>
      <c r="ACE31" s="149"/>
      <c r="ACF31" s="149"/>
      <c r="ACG31" s="149"/>
      <c r="ACH31" s="149"/>
      <c r="ACI31" s="149"/>
      <c r="ACJ31" s="149"/>
      <c r="ACK31" s="149"/>
      <c r="ACL31" s="149"/>
      <c r="ACM31" s="149"/>
      <c r="ACN31" s="149"/>
      <c r="ACO31" s="149"/>
      <c r="ACP31" s="149"/>
      <c r="ACQ31" s="149"/>
      <c r="ACR31" s="149"/>
      <c r="ACS31" s="149"/>
      <c r="ACT31" s="149"/>
      <c r="ACU31" s="149"/>
      <c r="ACV31" s="149"/>
      <c r="ACW31" s="149"/>
      <c r="ACX31" s="149"/>
      <c r="ACY31" s="149"/>
      <c r="ACZ31" s="149"/>
      <c r="ADA31" s="149"/>
      <c r="ADB31" s="149"/>
      <c r="ADC31" s="149"/>
      <c r="ADD31" s="149"/>
      <c r="ADE31" s="149"/>
      <c r="ADF31" s="149"/>
      <c r="ADG31" s="149"/>
      <c r="ADH31" s="149"/>
      <c r="ADI31" s="149"/>
      <c r="ADJ31" s="149"/>
      <c r="ADK31" s="149"/>
      <c r="ADL31" s="149"/>
      <c r="ADM31" s="149"/>
      <c r="ADN31" s="149"/>
      <c r="ADO31" s="149"/>
      <c r="ADP31" s="149"/>
      <c r="ADQ31" s="149"/>
      <c r="ADR31" s="149"/>
      <c r="ADS31" s="149"/>
      <c r="ADT31" s="149"/>
      <c r="ADU31" s="149"/>
      <c r="ADV31" s="149"/>
      <c r="ADW31" s="149"/>
      <c r="ADX31" s="149"/>
      <c r="ADY31" s="149"/>
      <c r="ADZ31" s="149"/>
      <c r="AEA31" s="149"/>
      <c r="AEB31" s="149"/>
      <c r="AEC31" s="149"/>
      <c r="AED31" s="149"/>
      <c r="AEE31" s="149"/>
      <c r="AEF31" s="149"/>
      <c r="AEG31" s="149"/>
      <c r="AEH31" s="149"/>
      <c r="AEI31" s="149"/>
      <c r="AEJ31" s="149"/>
      <c r="AEK31" s="149"/>
      <c r="AEL31" s="149"/>
      <c r="AEM31" s="149"/>
      <c r="AEN31" s="149"/>
      <c r="AEO31" s="149"/>
      <c r="AEP31" s="149"/>
      <c r="AEQ31" s="149"/>
      <c r="AER31" s="149"/>
      <c r="AES31" s="149"/>
      <c r="AET31" s="149"/>
      <c r="AEU31" s="149"/>
      <c r="AEV31" s="149"/>
      <c r="AEW31" s="149"/>
      <c r="AEX31" s="149"/>
      <c r="AEY31" s="149"/>
      <c r="AEZ31" s="149"/>
      <c r="AFA31" s="149"/>
      <c r="AFB31" s="149"/>
      <c r="AFC31" s="149"/>
      <c r="AFD31" s="149"/>
      <c r="AFE31" s="149"/>
      <c r="AFF31" s="149"/>
      <c r="AFG31" s="149"/>
      <c r="AFH31" s="149"/>
      <c r="AFI31" s="149"/>
      <c r="AFJ31" s="149"/>
      <c r="AFK31" s="149"/>
      <c r="AFL31" s="149"/>
      <c r="AFM31" s="149"/>
      <c r="AFN31" s="149"/>
      <c r="AFO31" s="149"/>
      <c r="AFP31" s="149"/>
      <c r="AFQ31" s="149"/>
      <c r="AFR31" s="149"/>
      <c r="AFS31" s="149"/>
      <c r="AFT31" s="149"/>
      <c r="AFU31" s="149"/>
      <c r="AFV31" s="149"/>
      <c r="AFW31" s="149"/>
      <c r="AFX31" s="149"/>
      <c r="AFY31" s="149"/>
      <c r="AFZ31" s="149"/>
      <c r="AGA31" s="149"/>
      <c r="AGB31" s="149"/>
      <c r="AGC31" s="149"/>
      <c r="AGD31" s="149"/>
      <c r="AGE31" s="149"/>
      <c r="AGF31" s="149"/>
      <c r="AGG31" s="149"/>
      <c r="AGH31" s="149"/>
      <c r="AGI31" s="149"/>
      <c r="AGJ31" s="149"/>
      <c r="AGK31" s="149"/>
      <c r="AGL31" s="149"/>
      <c r="AGM31" s="149"/>
      <c r="AGN31" s="149"/>
      <c r="AGO31" s="149"/>
      <c r="AGP31" s="149"/>
      <c r="AGQ31" s="149"/>
      <c r="AGR31" s="149"/>
      <c r="AGS31" s="149"/>
      <c r="AGT31" s="149"/>
      <c r="AGU31" s="149"/>
      <c r="AGV31" s="149"/>
      <c r="AGW31" s="149"/>
      <c r="AGX31" s="149"/>
      <c r="AGY31" s="149"/>
      <c r="AGZ31" s="149"/>
      <c r="AHA31" s="149"/>
      <c r="AHB31" s="149"/>
      <c r="AHC31" s="149"/>
      <c r="AHD31" s="149"/>
      <c r="AHE31" s="149"/>
      <c r="AHF31" s="149"/>
      <c r="AHG31" s="149"/>
      <c r="AHH31" s="149"/>
      <c r="AHI31" s="149"/>
      <c r="AHJ31" s="149"/>
      <c r="AHK31" s="149"/>
      <c r="AHL31" s="149"/>
      <c r="AHM31" s="149"/>
      <c r="AHN31" s="149"/>
      <c r="AHO31" s="149"/>
      <c r="AHP31" s="149"/>
      <c r="AHQ31" s="149"/>
      <c r="AHR31" s="149"/>
      <c r="AHS31" s="149"/>
      <c r="AHT31" s="149"/>
      <c r="AHU31" s="149"/>
      <c r="AHV31" s="149"/>
      <c r="AHW31" s="149"/>
      <c r="AHX31" s="149"/>
      <c r="AHY31" s="149"/>
      <c r="AHZ31" s="149"/>
      <c r="AIA31" s="149"/>
      <c r="AIB31" s="149"/>
      <c r="AIC31" s="149"/>
      <c r="AID31" s="149"/>
      <c r="AIE31" s="149"/>
      <c r="AIF31" s="149"/>
      <c r="AIG31" s="149"/>
      <c r="AIH31" s="149"/>
      <c r="AII31" s="149"/>
      <c r="AIJ31" s="149"/>
      <c r="AIK31" s="149"/>
      <c r="AIL31" s="149"/>
      <c r="AIM31" s="149"/>
      <c r="AIN31" s="149"/>
      <c r="AIO31" s="149"/>
      <c r="AIP31" s="149"/>
      <c r="AIQ31" s="149"/>
      <c r="AIR31" s="149"/>
      <c r="AIS31" s="149"/>
      <c r="AIT31" s="149"/>
      <c r="AIU31" s="149"/>
      <c r="AIV31" s="149"/>
      <c r="AIW31" s="149"/>
      <c r="AIX31" s="149"/>
      <c r="AIY31" s="149"/>
      <c r="AIZ31" s="149"/>
      <c r="AJA31" s="149"/>
      <c r="AJB31" s="149"/>
      <c r="AJC31" s="149"/>
      <c r="AJD31" s="149"/>
      <c r="AJE31" s="149"/>
      <c r="AJF31" s="149"/>
      <c r="AJG31" s="149"/>
      <c r="AJH31" s="149"/>
      <c r="AJI31" s="149"/>
      <c r="AJJ31" s="149"/>
      <c r="AJK31" s="149"/>
      <c r="AJL31" s="149"/>
      <c r="AJM31" s="149"/>
      <c r="AJN31" s="149"/>
      <c r="AJO31" s="149"/>
      <c r="AJP31" s="149"/>
      <c r="AJQ31" s="149"/>
      <c r="AJR31" s="149"/>
      <c r="AJS31" s="149"/>
      <c r="AJT31" s="149"/>
      <c r="AJU31" s="149"/>
      <c r="AJV31" s="149"/>
      <c r="AJW31" s="149"/>
      <c r="AJX31" s="149"/>
      <c r="AJY31" s="149"/>
      <c r="AJZ31" s="149"/>
      <c r="AKA31" s="149"/>
      <c r="AKB31" s="149"/>
      <c r="AKC31" s="149"/>
      <c r="AKD31" s="149"/>
      <c r="AKE31" s="149"/>
      <c r="AKF31" s="149"/>
      <c r="AKG31" s="149"/>
      <c r="AKH31" s="149"/>
      <c r="AKI31" s="149"/>
      <c r="AKJ31" s="149"/>
      <c r="AKK31" s="149"/>
      <c r="AKL31" s="149"/>
      <c r="AKM31" s="149"/>
      <c r="AKN31" s="149"/>
      <c r="AKO31" s="149"/>
      <c r="AKP31" s="149"/>
      <c r="AKQ31" s="149"/>
      <c r="AKR31" s="149"/>
      <c r="AKS31" s="149"/>
      <c r="AKT31" s="149"/>
      <c r="AKU31" s="149"/>
      <c r="AKV31" s="149"/>
      <c r="AKW31" s="149"/>
      <c r="AKX31" s="149"/>
      <c r="AKY31" s="149"/>
      <c r="AKZ31" s="149"/>
      <c r="ALA31" s="149"/>
      <c r="ALB31" s="149"/>
      <c r="ALC31" s="149"/>
      <c r="ALD31" s="149"/>
      <c r="ALE31" s="149"/>
      <c r="ALF31" s="149"/>
      <c r="ALG31" s="149"/>
      <c r="ALH31" s="149"/>
      <c r="ALI31" s="149"/>
      <c r="ALJ31" s="149"/>
      <c r="ALK31" s="149"/>
      <c r="ALL31" s="149"/>
      <c r="ALM31" s="149"/>
      <c r="ALN31" s="149"/>
      <c r="ALO31" s="149"/>
      <c r="ALP31" s="149"/>
      <c r="ALQ31" s="149"/>
      <c r="ALR31" s="149"/>
      <c r="ALS31" s="149"/>
      <c r="ALT31" s="149"/>
      <c r="ALU31" s="149"/>
      <c r="ALV31" s="149"/>
      <c r="ALW31" s="149"/>
      <c r="ALX31" s="149"/>
      <c r="ALY31" s="149"/>
      <c r="ALZ31" s="149"/>
      <c r="AMA31" s="149"/>
      <c r="AMB31" s="149"/>
      <c r="AMC31" s="149"/>
      <c r="AMD31" s="149"/>
      <c r="AME31" s="149"/>
      <c r="AMF31" s="149"/>
      <c r="AMG31" s="149"/>
      <c r="AMH31" s="149"/>
      <c r="AMI31" s="149"/>
      <c r="AMJ31" s="149"/>
    </row>
    <row r="32" customFormat="false" ht="15" hidden="false" customHeight="false" outlineLevel="0" collapsed="false">
      <c r="A32" s="267"/>
      <c r="B32" s="243" t="e">
        <f aca="false">po!#ref!</f>
        <v>#NAME?</v>
      </c>
      <c r="C32" s="244" t="e">
        <f aca="false">po!#ref!</f>
        <v>#NAME?</v>
      </c>
      <c r="D32" s="245" t="e">
        <f aca="false">po!#ref!</f>
        <v>#NAME?</v>
      </c>
      <c r="E32" s="246" t="e">
        <f aca="false">po!#ref!</f>
        <v>#NAME?</v>
      </c>
      <c r="F32" s="247" t="e">
        <f aca="false">po!#ref!</f>
        <v>#NAME?</v>
      </c>
      <c r="G32" s="248" t="e">
        <f aca="false">po!#ref!</f>
        <v>#NAME?</v>
      </c>
      <c r="H32" s="249" t="e">
        <f aca="false">po!#ref!</f>
        <v>#NAME?</v>
      </c>
      <c r="I32" s="250" t="e">
        <f aca="false">ROUND(G32*H32,2)</f>
        <v>#NAME?</v>
      </c>
      <c r="J32" s="251" t="n">
        <f aca="false">'MC-01'!F32</f>
        <v>0</v>
      </c>
      <c r="K32" s="250" t="e">
        <f aca="false">ROUND(J32*$H32,2)</f>
        <v>#NAME?</v>
      </c>
      <c r="L32" s="251" t="n">
        <f aca="false">'MC-01'!G32</f>
        <v>0</v>
      </c>
      <c r="M32" s="250" t="e">
        <f aca="false">ROUND(L32*$H32,2)</f>
        <v>#NAME?</v>
      </c>
      <c r="N32" s="251" t="n">
        <f aca="false">'MC-01'!H32</f>
        <v>0</v>
      </c>
      <c r="O32" s="250" t="e">
        <f aca="false">ROUND(N32*$H32,2)</f>
        <v>#NAME?</v>
      </c>
      <c r="P32" s="251" t="n">
        <f aca="false">IFERROR(ROUND((J32+L32+N32),2),"")</f>
        <v>0</v>
      </c>
      <c r="Q32" s="250" t="str">
        <f aca="false">IFERROR(ROUND((P32*H32),2),"")</f>
        <v/>
      </c>
      <c r="R32" s="251" t="str">
        <f aca="false">IFERROR(ROUND((G32-P32),2),"")</f>
        <v/>
      </c>
      <c r="S32" s="250" t="str">
        <f aca="false">IFERROR(ROUND((R32*H32),2),"")</f>
        <v/>
      </c>
      <c r="T32" s="267"/>
      <c r="U32" s="267"/>
      <c r="V32" s="182" t="e">
        <f aca="false">Q32+S32=I32</f>
        <v>#VALUE!</v>
      </c>
      <c r="W32" s="267"/>
      <c r="X32" s="267"/>
      <c r="Y32" s="267"/>
      <c r="Z32" s="267"/>
      <c r="AA32" s="267"/>
      <c r="AB32" s="267"/>
      <c r="AC32" s="267"/>
      <c r="AD32" s="267"/>
      <c r="AE32" s="267"/>
      <c r="AF32" s="267"/>
      <c r="AG32" s="267"/>
      <c r="AH32" s="266"/>
      <c r="AI32" s="266"/>
      <c r="AJ32" s="266"/>
      <c r="AK32" s="266"/>
      <c r="AL32" s="266"/>
      <c r="AM32" s="266"/>
      <c r="AN32" s="266"/>
      <c r="AO32" s="266"/>
      <c r="AP32" s="266"/>
      <c r="AQ32" s="266"/>
      <c r="AR32" s="266"/>
      <c r="AS32" s="266"/>
      <c r="AT32" s="266"/>
      <c r="AU32" s="266"/>
      <c r="AV32" s="266"/>
      <c r="AW32" s="266"/>
      <c r="AX32" s="266"/>
      <c r="AY32" s="266"/>
      <c r="AZ32" s="266"/>
      <c r="BA32" s="266"/>
      <c r="BB32" s="266"/>
      <c r="BC32" s="266"/>
      <c r="BD32" s="266"/>
      <c r="BE32" s="266"/>
      <c r="BF32" s="266"/>
      <c r="BG32" s="266"/>
      <c r="BH32" s="266"/>
      <c r="BI32" s="266"/>
      <c r="BJ32" s="266"/>
      <c r="BK32" s="266"/>
      <c r="BL32" s="266"/>
      <c r="BM32" s="266"/>
      <c r="BN32" s="266"/>
      <c r="BO32" s="266"/>
      <c r="BP32" s="266"/>
      <c r="BQ32" s="266"/>
      <c r="BR32" s="266"/>
      <c r="BS32" s="266"/>
      <c r="BT32" s="266"/>
      <c r="BU32" s="266"/>
      <c r="BV32" s="266"/>
      <c r="BW32" s="266"/>
      <c r="BX32" s="266"/>
      <c r="BY32" s="266"/>
      <c r="BZ32" s="266"/>
      <c r="CA32" s="266"/>
      <c r="CB32" s="266"/>
      <c r="CC32" s="266"/>
      <c r="CD32" s="266"/>
      <c r="CE32" s="266"/>
      <c r="CF32" s="266"/>
      <c r="CG32" s="266"/>
      <c r="CH32" s="266"/>
      <c r="CI32" s="266"/>
      <c r="CJ32" s="266"/>
      <c r="CK32" s="266"/>
      <c r="CL32" s="266"/>
      <c r="CM32" s="266"/>
      <c r="CN32" s="266"/>
      <c r="CO32" s="266"/>
      <c r="CP32" s="266"/>
      <c r="CQ32" s="266"/>
      <c r="CR32" s="266"/>
      <c r="CS32" s="266"/>
      <c r="CT32" s="266"/>
      <c r="CU32" s="266"/>
      <c r="CV32" s="266"/>
      <c r="CW32" s="266"/>
      <c r="CX32" s="266"/>
      <c r="CY32" s="266"/>
      <c r="CZ32" s="266"/>
      <c r="DA32" s="266"/>
      <c r="DB32" s="266"/>
      <c r="DC32" s="266"/>
      <c r="DD32" s="266"/>
      <c r="DE32" s="266"/>
      <c r="DF32" s="266"/>
      <c r="DG32" s="266"/>
      <c r="DH32" s="266"/>
      <c r="DI32" s="266"/>
      <c r="DJ32" s="266"/>
      <c r="DK32" s="266"/>
      <c r="DL32" s="266"/>
      <c r="DM32" s="266"/>
      <c r="DN32" s="266"/>
      <c r="DO32" s="266"/>
      <c r="DP32" s="266"/>
      <c r="DQ32" s="266"/>
      <c r="DR32" s="266"/>
      <c r="DS32" s="266"/>
      <c r="DT32" s="266"/>
      <c r="DU32" s="266"/>
      <c r="DV32" s="266"/>
      <c r="DW32" s="266"/>
      <c r="DX32" s="266"/>
      <c r="DY32" s="266"/>
      <c r="DZ32" s="266"/>
      <c r="EA32" s="266"/>
      <c r="EB32" s="266"/>
      <c r="EC32" s="266"/>
      <c r="ED32" s="266"/>
      <c r="EE32" s="266"/>
      <c r="EF32" s="266"/>
      <c r="EG32" s="266"/>
      <c r="EH32" s="266"/>
      <c r="EI32" s="266"/>
      <c r="EJ32" s="266"/>
      <c r="EK32" s="266"/>
      <c r="EL32" s="266"/>
      <c r="EM32" s="266"/>
      <c r="EN32" s="266"/>
      <c r="EO32" s="266"/>
      <c r="EP32" s="266"/>
      <c r="EQ32" s="266"/>
      <c r="ER32" s="266"/>
      <c r="ES32" s="266"/>
      <c r="ET32" s="266"/>
      <c r="EU32" s="266"/>
      <c r="EV32" s="266"/>
      <c r="EW32" s="266"/>
      <c r="EX32" s="266"/>
      <c r="EY32" s="266"/>
      <c r="EZ32" s="266"/>
      <c r="FA32" s="266"/>
      <c r="FB32" s="266"/>
      <c r="FC32" s="266"/>
      <c r="FD32" s="266"/>
      <c r="FE32" s="266"/>
      <c r="FF32" s="266"/>
      <c r="FG32" s="266"/>
      <c r="FH32" s="266"/>
      <c r="FI32" s="266"/>
      <c r="FJ32" s="266"/>
      <c r="FK32" s="266"/>
      <c r="FL32" s="266"/>
      <c r="FM32" s="266"/>
      <c r="FN32" s="266"/>
      <c r="FO32" s="266"/>
      <c r="FP32" s="266"/>
      <c r="FQ32" s="266"/>
      <c r="FR32" s="266"/>
      <c r="FS32" s="266"/>
      <c r="FT32" s="266"/>
      <c r="FU32" s="266"/>
      <c r="FV32" s="266"/>
      <c r="FW32" s="266"/>
      <c r="FX32" s="266"/>
      <c r="FY32" s="266"/>
      <c r="FZ32" s="266"/>
      <c r="GA32" s="266"/>
      <c r="GB32" s="266"/>
      <c r="GC32" s="266"/>
      <c r="GD32" s="266"/>
      <c r="GE32" s="266"/>
      <c r="GF32" s="266"/>
      <c r="GG32" s="266"/>
      <c r="GH32" s="266"/>
      <c r="GI32" s="266"/>
      <c r="GJ32" s="266"/>
      <c r="GK32" s="266"/>
      <c r="GL32" s="266"/>
      <c r="GM32" s="266"/>
      <c r="GN32" s="266"/>
      <c r="GO32" s="266"/>
      <c r="GP32" s="266"/>
      <c r="GQ32" s="266"/>
      <c r="GR32" s="266"/>
      <c r="GS32" s="266"/>
      <c r="GT32" s="266"/>
      <c r="GU32" s="266"/>
      <c r="GV32" s="266"/>
      <c r="GW32" s="266"/>
      <c r="GX32" s="266"/>
      <c r="GY32" s="266"/>
      <c r="GZ32" s="266"/>
      <c r="HA32" s="266"/>
      <c r="HB32" s="266"/>
      <c r="HC32" s="266"/>
      <c r="HD32" s="266"/>
      <c r="HE32" s="266"/>
      <c r="HF32" s="266"/>
      <c r="HG32" s="266"/>
      <c r="HH32" s="266"/>
      <c r="HI32" s="266"/>
      <c r="HJ32" s="266"/>
      <c r="HK32" s="266"/>
      <c r="HL32" s="266"/>
      <c r="HM32" s="266"/>
      <c r="HN32" s="266"/>
      <c r="HO32" s="266"/>
      <c r="HP32" s="266"/>
      <c r="HQ32" s="266"/>
      <c r="HR32" s="266"/>
      <c r="HS32" s="266"/>
      <c r="HT32" s="266"/>
      <c r="HU32" s="266"/>
      <c r="HV32" s="266"/>
      <c r="HW32" s="266"/>
      <c r="HX32" s="266"/>
      <c r="HY32" s="266"/>
      <c r="HZ32" s="266"/>
      <c r="IA32" s="266"/>
      <c r="IB32" s="266"/>
      <c r="IC32" s="266"/>
      <c r="ID32" s="266"/>
      <c r="IE32" s="266"/>
      <c r="IF32" s="266"/>
      <c r="IG32" s="266"/>
      <c r="IH32" s="266"/>
      <c r="II32" s="266"/>
      <c r="IJ32" s="266"/>
      <c r="IK32" s="266"/>
      <c r="IL32" s="266"/>
      <c r="IM32" s="266"/>
      <c r="IN32" s="266"/>
      <c r="IO32" s="266"/>
      <c r="IP32" s="266"/>
      <c r="IQ32" s="266"/>
      <c r="IR32" s="266"/>
      <c r="IS32" s="266"/>
      <c r="IT32" s="266"/>
      <c r="IU32" s="266"/>
      <c r="IV32" s="266"/>
      <c r="IW32" s="266"/>
      <c r="IX32" s="266"/>
      <c r="IY32" s="266"/>
      <c r="IZ32" s="266"/>
      <c r="JA32" s="266"/>
      <c r="JB32" s="266"/>
      <c r="JC32" s="266"/>
      <c r="JD32" s="266"/>
      <c r="JE32" s="266"/>
      <c r="JF32" s="266"/>
      <c r="JG32" s="266"/>
      <c r="JH32" s="266"/>
      <c r="JI32" s="266"/>
      <c r="JJ32" s="266"/>
      <c r="JK32" s="266"/>
      <c r="JL32" s="266"/>
      <c r="JM32" s="266"/>
      <c r="JN32" s="266"/>
      <c r="JO32" s="266"/>
      <c r="JP32" s="266"/>
      <c r="JQ32" s="266"/>
      <c r="JR32" s="266"/>
      <c r="JS32" s="266"/>
      <c r="JT32" s="266"/>
      <c r="JU32" s="266"/>
      <c r="JV32" s="266"/>
      <c r="JW32" s="266"/>
      <c r="JX32" s="266"/>
      <c r="JY32" s="266"/>
      <c r="JZ32" s="266"/>
      <c r="KA32" s="266"/>
      <c r="KB32" s="266"/>
      <c r="KC32" s="266"/>
      <c r="KD32" s="266"/>
      <c r="KE32" s="266"/>
      <c r="KF32" s="266"/>
      <c r="KG32" s="266"/>
      <c r="KH32" s="266"/>
      <c r="KI32" s="266"/>
      <c r="KJ32" s="266"/>
      <c r="KK32" s="266"/>
      <c r="KL32" s="266"/>
      <c r="KM32" s="266"/>
      <c r="KN32" s="266"/>
      <c r="KO32" s="266"/>
      <c r="KP32" s="266"/>
      <c r="KQ32" s="266"/>
      <c r="KR32" s="266"/>
      <c r="KS32" s="266"/>
      <c r="KT32" s="266"/>
      <c r="KU32" s="266"/>
      <c r="KV32" s="266"/>
      <c r="KW32" s="266"/>
      <c r="KX32" s="266"/>
      <c r="KY32" s="266"/>
      <c r="KZ32" s="266"/>
      <c r="LA32" s="266"/>
      <c r="LB32" s="266"/>
      <c r="LC32" s="266"/>
      <c r="LD32" s="266"/>
      <c r="LE32" s="266"/>
      <c r="LF32" s="266"/>
      <c r="LG32" s="266"/>
      <c r="LH32" s="266"/>
      <c r="LI32" s="266"/>
      <c r="LJ32" s="266"/>
      <c r="LK32" s="266"/>
      <c r="LL32" s="266"/>
      <c r="LM32" s="266"/>
      <c r="LN32" s="266"/>
      <c r="LO32" s="266"/>
      <c r="LP32" s="266"/>
      <c r="LQ32" s="266"/>
      <c r="LR32" s="266"/>
      <c r="LS32" s="266"/>
      <c r="LT32" s="266"/>
      <c r="LU32" s="266"/>
      <c r="LV32" s="266"/>
      <c r="LW32" s="266"/>
      <c r="LX32" s="266"/>
      <c r="LY32" s="266"/>
      <c r="LZ32" s="266"/>
      <c r="MA32" s="266"/>
      <c r="MB32" s="266"/>
      <c r="MC32" s="266"/>
      <c r="MD32" s="266"/>
      <c r="ME32" s="266"/>
      <c r="MF32" s="266"/>
      <c r="MG32" s="266"/>
      <c r="MH32" s="266"/>
      <c r="MI32" s="266"/>
      <c r="MJ32" s="266"/>
      <c r="MK32" s="266"/>
      <c r="ML32" s="266"/>
      <c r="MM32" s="266"/>
      <c r="MN32" s="266"/>
      <c r="MO32" s="266"/>
      <c r="MP32" s="266"/>
      <c r="MQ32" s="266"/>
      <c r="MR32" s="266"/>
      <c r="MS32" s="266"/>
      <c r="MT32" s="266"/>
      <c r="MU32" s="266"/>
      <c r="MV32" s="266"/>
      <c r="MW32" s="266"/>
      <c r="MX32" s="266"/>
      <c r="MY32" s="266"/>
      <c r="MZ32" s="266"/>
      <c r="NA32" s="266"/>
      <c r="NB32" s="266"/>
      <c r="NC32" s="266"/>
      <c r="ND32" s="266"/>
      <c r="NE32" s="266"/>
      <c r="NF32" s="266"/>
      <c r="NG32" s="266"/>
      <c r="NH32" s="266"/>
      <c r="NI32" s="266"/>
      <c r="NJ32" s="266"/>
      <c r="NK32" s="266"/>
      <c r="NL32" s="266"/>
      <c r="NM32" s="266"/>
      <c r="NN32" s="266"/>
      <c r="NO32" s="266"/>
      <c r="NP32" s="266"/>
      <c r="NQ32" s="266"/>
      <c r="NR32" s="266"/>
      <c r="NS32" s="266"/>
      <c r="NT32" s="266"/>
      <c r="NU32" s="266"/>
      <c r="NV32" s="266"/>
      <c r="NW32" s="266"/>
      <c r="NX32" s="266"/>
      <c r="NY32" s="266"/>
      <c r="NZ32" s="266"/>
      <c r="OA32" s="266"/>
      <c r="OB32" s="266"/>
      <c r="OC32" s="266"/>
      <c r="OD32" s="266"/>
      <c r="OE32" s="266"/>
      <c r="OF32" s="266"/>
      <c r="OG32" s="266"/>
      <c r="OH32" s="266"/>
      <c r="OI32" s="266"/>
      <c r="OJ32" s="266"/>
      <c r="OK32" s="266"/>
      <c r="OL32" s="266"/>
      <c r="OM32" s="266"/>
      <c r="ON32" s="266"/>
      <c r="OO32" s="266"/>
      <c r="OP32" s="266"/>
      <c r="OQ32" s="266"/>
      <c r="OR32" s="266"/>
      <c r="OS32" s="266"/>
      <c r="OT32" s="266"/>
      <c r="OU32" s="266"/>
      <c r="OV32" s="266"/>
      <c r="OW32" s="266"/>
      <c r="OX32" s="266"/>
      <c r="OY32" s="266"/>
      <c r="OZ32" s="266"/>
      <c r="PA32" s="266"/>
      <c r="PB32" s="266"/>
      <c r="PC32" s="266"/>
      <c r="PD32" s="266"/>
      <c r="PE32" s="266"/>
      <c r="PF32" s="266"/>
      <c r="PG32" s="266"/>
      <c r="PH32" s="266"/>
      <c r="PI32" s="266"/>
      <c r="PJ32" s="266"/>
      <c r="PK32" s="266"/>
      <c r="PL32" s="266"/>
      <c r="PM32" s="266"/>
      <c r="PN32" s="266"/>
      <c r="PO32" s="266"/>
      <c r="PP32" s="266"/>
      <c r="PQ32" s="266"/>
      <c r="PR32" s="266"/>
      <c r="PS32" s="266"/>
      <c r="PT32" s="266"/>
      <c r="PU32" s="266"/>
      <c r="PV32" s="266"/>
      <c r="PW32" s="266"/>
      <c r="PX32" s="266"/>
      <c r="PY32" s="266"/>
      <c r="PZ32" s="266"/>
      <c r="QA32" s="266"/>
      <c r="QB32" s="266"/>
      <c r="QC32" s="266"/>
      <c r="QD32" s="266"/>
      <c r="QE32" s="266"/>
      <c r="QF32" s="266"/>
      <c r="QG32" s="266"/>
      <c r="QH32" s="266"/>
      <c r="QI32" s="266"/>
      <c r="QJ32" s="266"/>
      <c r="QK32" s="266"/>
      <c r="QL32" s="266"/>
      <c r="QM32" s="266"/>
      <c r="QN32" s="266"/>
      <c r="QO32" s="266"/>
      <c r="QP32" s="266"/>
      <c r="QQ32" s="266"/>
      <c r="QR32" s="266"/>
      <c r="QS32" s="266"/>
      <c r="QT32" s="266"/>
      <c r="QU32" s="266"/>
      <c r="QV32" s="266"/>
      <c r="QW32" s="266"/>
      <c r="QX32" s="266"/>
      <c r="QY32" s="266"/>
      <c r="QZ32" s="266"/>
      <c r="RA32" s="266"/>
      <c r="RB32" s="266"/>
      <c r="RC32" s="266"/>
      <c r="RD32" s="266"/>
      <c r="RE32" s="266"/>
      <c r="RF32" s="266"/>
      <c r="RG32" s="266"/>
      <c r="RH32" s="266"/>
      <c r="RI32" s="266"/>
      <c r="RJ32" s="266"/>
      <c r="RK32" s="266"/>
      <c r="RL32" s="266"/>
      <c r="RM32" s="266"/>
      <c r="RN32" s="266"/>
      <c r="RO32" s="266"/>
      <c r="RP32" s="266"/>
      <c r="RQ32" s="266"/>
      <c r="RR32" s="266"/>
      <c r="RS32" s="266"/>
      <c r="RT32" s="266"/>
      <c r="RU32" s="266"/>
      <c r="RV32" s="266"/>
      <c r="RW32" s="266"/>
      <c r="RX32" s="266"/>
      <c r="RY32" s="266"/>
      <c r="RZ32" s="266"/>
      <c r="SA32" s="266"/>
      <c r="SB32" s="266"/>
      <c r="SC32" s="266"/>
      <c r="SD32" s="266"/>
      <c r="SE32" s="266"/>
      <c r="SF32" s="266"/>
      <c r="SG32" s="266"/>
      <c r="SH32" s="266"/>
      <c r="SI32" s="266"/>
      <c r="SJ32" s="266"/>
      <c r="SK32" s="266"/>
      <c r="SL32" s="266"/>
      <c r="SM32" s="266"/>
      <c r="SN32" s="266"/>
      <c r="SO32" s="266"/>
      <c r="SP32" s="266"/>
      <c r="SQ32" s="266"/>
      <c r="SR32" s="266"/>
      <c r="SS32" s="266"/>
      <c r="ST32" s="266"/>
      <c r="SU32" s="266"/>
      <c r="SV32" s="266"/>
      <c r="SW32" s="266"/>
      <c r="SX32" s="266"/>
      <c r="SY32" s="266"/>
      <c r="SZ32" s="266"/>
      <c r="TA32" s="266"/>
      <c r="TB32" s="266"/>
      <c r="TC32" s="266"/>
      <c r="TD32" s="266"/>
      <c r="TE32" s="266"/>
      <c r="TF32" s="266"/>
      <c r="TG32" s="266"/>
      <c r="TH32" s="266"/>
      <c r="TI32" s="266"/>
      <c r="TJ32" s="266"/>
      <c r="TK32" s="266"/>
      <c r="TL32" s="266"/>
      <c r="TM32" s="266"/>
      <c r="TN32" s="266"/>
      <c r="TO32" s="266"/>
      <c r="TP32" s="266"/>
      <c r="TQ32" s="266"/>
      <c r="TR32" s="266"/>
      <c r="TS32" s="266"/>
      <c r="TT32" s="266"/>
      <c r="TU32" s="266"/>
      <c r="TV32" s="266"/>
      <c r="TW32" s="266"/>
      <c r="TX32" s="266"/>
      <c r="TY32" s="266"/>
      <c r="TZ32" s="266"/>
      <c r="UA32" s="266"/>
      <c r="UB32" s="266"/>
      <c r="UC32" s="266"/>
      <c r="UD32" s="266"/>
      <c r="UE32" s="266"/>
      <c r="UF32" s="266"/>
      <c r="UG32" s="266"/>
      <c r="UH32" s="266"/>
      <c r="UI32" s="266"/>
      <c r="UJ32" s="266"/>
      <c r="UK32" s="266"/>
      <c r="UL32" s="266"/>
      <c r="UM32" s="266"/>
      <c r="UN32" s="266"/>
      <c r="UO32" s="266"/>
      <c r="UP32" s="266"/>
      <c r="UQ32" s="266"/>
      <c r="UR32" s="266"/>
      <c r="US32" s="266"/>
      <c r="UT32" s="266"/>
      <c r="UU32" s="266"/>
      <c r="UV32" s="266"/>
      <c r="UW32" s="266"/>
      <c r="UX32" s="266"/>
      <c r="UY32" s="266"/>
      <c r="UZ32" s="266"/>
      <c r="VA32" s="266"/>
      <c r="VB32" s="266"/>
      <c r="VC32" s="266"/>
      <c r="VD32" s="266"/>
      <c r="VE32" s="266"/>
      <c r="VF32" s="266"/>
      <c r="VG32" s="266"/>
      <c r="VH32" s="266"/>
      <c r="VI32" s="266"/>
      <c r="VJ32" s="266"/>
      <c r="VK32" s="266"/>
      <c r="VL32" s="266"/>
      <c r="VM32" s="266"/>
      <c r="VN32" s="266"/>
      <c r="VO32" s="266"/>
      <c r="VP32" s="266"/>
      <c r="VQ32" s="266"/>
      <c r="VR32" s="266"/>
      <c r="VS32" s="266"/>
      <c r="VT32" s="266"/>
      <c r="VU32" s="266"/>
      <c r="VV32" s="266"/>
      <c r="VW32" s="266"/>
      <c r="VX32" s="266"/>
      <c r="VY32" s="266"/>
      <c r="VZ32" s="266"/>
      <c r="WA32" s="266"/>
      <c r="WB32" s="266"/>
      <c r="WC32" s="266"/>
      <c r="WD32" s="266"/>
      <c r="WE32" s="266"/>
      <c r="WF32" s="266"/>
      <c r="WG32" s="266"/>
      <c r="WH32" s="266"/>
      <c r="WI32" s="266"/>
      <c r="WJ32" s="266"/>
      <c r="WK32" s="266"/>
      <c r="WL32" s="266"/>
      <c r="WM32" s="266"/>
      <c r="WN32" s="266"/>
      <c r="WO32" s="266"/>
      <c r="WP32" s="266"/>
      <c r="WQ32" s="266"/>
      <c r="WR32" s="266"/>
      <c r="WS32" s="266"/>
      <c r="WT32" s="266"/>
      <c r="WU32" s="266"/>
      <c r="WV32" s="266"/>
      <c r="WW32" s="266"/>
      <c r="WX32" s="266"/>
      <c r="WY32" s="266"/>
      <c r="WZ32" s="266"/>
      <c r="XA32" s="266"/>
      <c r="XB32" s="266"/>
      <c r="XC32" s="266"/>
      <c r="XD32" s="266"/>
      <c r="XE32" s="266"/>
      <c r="XF32" s="266"/>
      <c r="XG32" s="266"/>
      <c r="XH32" s="266"/>
      <c r="XI32" s="266"/>
      <c r="XJ32" s="266"/>
      <c r="XK32" s="266"/>
      <c r="XL32" s="266"/>
      <c r="XM32" s="266"/>
      <c r="XN32" s="266"/>
      <c r="XO32" s="266"/>
      <c r="XP32" s="266"/>
      <c r="XQ32" s="266"/>
      <c r="XR32" s="266"/>
      <c r="XS32" s="266"/>
      <c r="XT32" s="266"/>
      <c r="XU32" s="266"/>
      <c r="XV32" s="266"/>
      <c r="XW32" s="266"/>
      <c r="XX32" s="266"/>
      <c r="XY32" s="266"/>
      <c r="XZ32" s="266"/>
      <c r="YA32" s="266"/>
      <c r="YB32" s="266"/>
      <c r="YC32" s="266"/>
      <c r="YD32" s="266"/>
      <c r="YE32" s="266"/>
      <c r="YF32" s="266"/>
      <c r="YG32" s="266"/>
      <c r="YH32" s="266"/>
      <c r="YI32" s="266"/>
      <c r="YJ32" s="266"/>
      <c r="YK32" s="266"/>
      <c r="YL32" s="266"/>
      <c r="YM32" s="266"/>
      <c r="YN32" s="266"/>
      <c r="YO32" s="266"/>
      <c r="YP32" s="266"/>
      <c r="YQ32" s="266"/>
      <c r="YR32" s="266"/>
      <c r="YS32" s="266"/>
      <c r="YT32" s="266"/>
      <c r="YU32" s="266"/>
      <c r="YV32" s="266"/>
      <c r="YW32" s="266"/>
      <c r="YX32" s="266"/>
      <c r="YY32" s="266"/>
      <c r="YZ32" s="266"/>
      <c r="ZA32" s="266"/>
      <c r="ZB32" s="266"/>
      <c r="ZC32" s="266"/>
      <c r="ZD32" s="266"/>
      <c r="ZE32" s="266"/>
      <c r="ZF32" s="266"/>
      <c r="ZG32" s="266"/>
      <c r="ZH32" s="266"/>
      <c r="ZI32" s="266"/>
      <c r="ZJ32" s="266"/>
      <c r="ZK32" s="266"/>
      <c r="ZL32" s="266"/>
      <c r="ZM32" s="266"/>
      <c r="ZN32" s="266"/>
      <c r="ZO32" s="266"/>
      <c r="ZP32" s="266"/>
      <c r="ZQ32" s="266"/>
      <c r="ZR32" s="266"/>
      <c r="ZS32" s="266"/>
      <c r="ZT32" s="266"/>
      <c r="ZU32" s="266"/>
      <c r="ZV32" s="266"/>
      <c r="ZW32" s="266"/>
      <c r="ZX32" s="266"/>
      <c r="ZY32" s="266"/>
      <c r="ZZ32" s="266"/>
      <c r="AAA32" s="266"/>
      <c r="AAB32" s="266"/>
      <c r="AAC32" s="266"/>
      <c r="AAD32" s="266"/>
      <c r="AAE32" s="266"/>
      <c r="AAF32" s="266"/>
      <c r="AAG32" s="266"/>
      <c r="AAH32" s="266"/>
      <c r="AAI32" s="266"/>
      <c r="AAJ32" s="266"/>
      <c r="AAK32" s="266"/>
      <c r="AAL32" s="266"/>
      <c r="AAM32" s="266"/>
      <c r="AAN32" s="266"/>
      <c r="AAO32" s="266"/>
      <c r="AAP32" s="266"/>
      <c r="AAQ32" s="266"/>
      <c r="AAR32" s="266"/>
      <c r="AAS32" s="266"/>
      <c r="AAT32" s="266"/>
      <c r="AAU32" s="266"/>
      <c r="AAV32" s="266"/>
      <c r="AAW32" s="266"/>
      <c r="AAX32" s="266"/>
      <c r="AAY32" s="266"/>
      <c r="AAZ32" s="266"/>
      <c r="ABA32" s="266"/>
      <c r="ABB32" s="266"/>
      <c r="ABC32" s="266"/>
      <c r="ABD32" s="266"/>
      <c r="ABE32" s="266"/>
      <c r="ABF32" s="266"/>
      <c r="ABG32" s="266"/>
      <c r="ABH32" s="266"/>
      <c r="ABI32" s="266"/>
      <c r="ABJ32" s="266"/>
      <c r="ABK32" s="266"/>
      <c r="ABL32" s="266"/>
      <c r="ABM32" s="266"/>
      <c r="ABN32" s="266"/>
      <c r="ABO32" s="266"/>
      <c r="ABP32" s="266"/>
      <c r="ABQ32" s="266"/>
      <c r="ABR32" s="266"/>
      <c r="ABS32" s="266"/>
      <c r="ABT32" s="266"/>
      <c r="ABU32" s="266"/>
      <c r="ABV32" s="266"/>
      <c r="ABW32" s="266"/>
      <c r="ABX32" s="266"/>
      <c r="ABY32" s="266"/>
      <c r="ABZ32" s="266"/>
      <c r="ACA32" s="266"/>
      <c r="ACB32" s="266"/>
      <c r="ACC32" s="266"/>
      <c r="ACD32" s="266"/>
      <c r="ACE32" s="266"/>
      <c r="ACF32" s="266"/>
      <c r="ACG32" s="266"/>
      <c r="ACH32" s="266"/>
      <c r="ACI32" s="266"/>
      <c r="ACJ32" s="266"/>
      <c r="ACK32" s="266"/>
      <c r="ACL32" s="266"/>
      <c r="ACM32" s="266"/>
      <c r="ACN32" s="266"/>
      <c r="ACO32" s="266"/>
      <c r="ACP32" s="266"/>
      <c r="ACQ32" s="266"/>
      <c r="ACR32" s="266"/>
      <c r="ACS32" s="266"/>
      <c r="ACT32" s="266"/>
      <c r="ACU32" s="266"/>
      <c r="ACV32" s="266"/>
      <c r="ACW32" s="266"/>
      <c r="ACX32" s="266"/>
      <c r="ACY32" s="266"/>
      <c r="ACZ32" s="266"/>
      <c r="ADA32" s="266"/>
      <c r="ADB32" s="266"/>
      <c r="ADC32" s="266"/>
      <c r="ADD32" s="266"/>
      <c r="ADE32" s="266"/>
      <c r="ADF32" s="266"/>
      <c r="ADG32" s="266"/>
      <c r="ADH32" s="266"/>
      <c r="ADI32" s="266"/>
      <c r="ADJ32" s="266"/>
      <c r="ADK32" s="266"/>
      <c r="ADL32" s="266"/>
      <c r="ADM32" s="266"/>
      <c r="ADN32" s="266"/>
      <c r="ADO32" s="266"/>
      <c r="ADP32" s="266"/>
      <c r="ADQ32" s="266"/>
      <c r="ADR32" s="266"/>
      <c r="ADS32" s="266"/>
      <c r="ADT32" s="266"/>
      <c r="ADU32" s="266"/>
      <c r="ADV32" s="266"/>
      <c r="ADW32" s="266"/>
      <c r="ADX32" s="266"/>
      <c r="ADY32" s="266"/>
      <c r="ADZ32" s="266"/>
      <c r="AEA32" s="266"/>
      <c r="AEB32" s="266"/>
      <c r="AEC32" s="266"/>
      <c r="AED32" s="266"/>
      <c r="AEE32" s="266"/>
      <c r="AEF32" s="266"/>
      <c r="AEG32" s="266"/>
      <c r="AEH32" s="266"/>
      <c r="AEI32" s="266"/>
      <c r="AEJ32" s="266"/>
      <c r="AEK32" s="266"/>
      <c r="AEL32" s="266"/>
      <c r="AEM32" s="266"/>
      <c r="AEN32" s="266"/>
      <c r="AEO32" s="266"/>
      <c r="AEP32" s="266"/>
      <c r="AEQ32" s="266"/>
      <c r="AER32" s="266"/>
      <c r="AES32" s="266"/>
      <c r="AET32" s="266"/>
      <c r="AEU32" s="266"/>
      <c r="AEV32" s="266"/>
      <c r="AEW32" s="266"/>
      <c r="AEX32" s="266"/>
      <c r="AEY32" s="266"/>
      <c r="AEZ32" s="266"/>
      <c r="AFA32" s="266"/>
      <c r="AFB32" s="266"/>
      <c r="AFC32" s="266"/>
      <c r="AFD32" s="266"/>
      <c r="AFE32" s="266"/>
      <c r="AFF32" s="266"/>
      <c r="AFG32" s="266"/>
      <c r="AFH32" s="266"/>
      <c r="AFI32" s="266"/>
      <c r="AFJ32" s="266"/>
      <c r="AFK32" s="266"/>
      <c r="AFL32" s="266"/>
      <c r="AFM32" s="266"/>
      <c r="AFN32" s="266"/>
      <c r="AFO32" s="266"/>
      <c r="AFP32" s="266"/>
      <c r="AFQ32" s="266"/>
      <c r="AFR32" s="266"/>
      <c r="AFS32" s="266"/>
      <c r="AFT32" s="266"/>
      <c r="AFU32" s="266"/>
      <c r="AFV32" s="266"/>
      <c r="AFW32" s="266"/>
      <c r="AFX32" s="266"/>
      <c r="AFY32" s="266"/>
      <c r="AFZ32" s="266"/>
      <c r="AGA32" s="266"/>
      <c r="AGB32" s="266"/>
      <c r="AGC32" s="266"/>
      <c r="AGD32" s="266"/>
      <c r="AGE32" s="266"/>
      <c r="AGF32" s="266"/>
      <c r="AGG32" s="266"/>
      <c r="AGH32" s="266"/>
      <c r="AGI32" s="266"/>
      <c r="AGJ32" s="266"/>
      <c r="AGK32" s="266"/>
      <c r="AGL32" s="266"/>
      <c r="AGM32" s="266"/>
      <c r="AGN32" s="266"/>
      <c r="AGO32" s="266"/>
      <c r="AGP32" s="266"/>
      <c r="AGQ32" s="266"/>
      <c r="AGR32" s="266"/>
      <c r="AGS32" s="266"/>
      <c r="AGT32" s="266"/>
      <c r="AGU32" s="266"/>
      <c r="AGV32" s="266"/>
      <c r="AGW32" s="266"/>
      <c r="AGX32" s="266"/>
      <c r="AGY32" s="266"/>
      <c r="AGZ32" s="266"/>
      <c r="AHA32" s="266"/>
      <c r="AHB32" s="266"/>
      <c r="AHC32" s="266"/>
      <c r="AHD32" s="266"/>
      <c r="AHE32" s="266"/>
      <c r="AHF32" s="266"/>
      <c r="AHG32" s="266"/>
      <c r="AHH32" s="266"/>
      <c r="AHI32" s="266"/>
      <c r="AHJ32" s="266"/>
      <c r="AHK32" s="266"/>
      <c r="AHL32" s="266"/>
      <c r="AHM32" s="266"/>
      <c r="AHN32" s="266"/>
      <c r="AHO32" s="266"/>
      <c r="AHP32" s="266"/>
      <c r="AHQ32" s="266"/>
      <c r="AHR32" s="266"/>
      <c r="AHS32" s="266"/>
      <c r="AHT32" s="266"/>
      <c r="AHU32" s="266"/>
      <c r="AHV32" s="266"/>
      <c r="AHW32" s="266"/>
      <c r="AHX32" s="266"/>
      <c r="AHY32" s="266"/>
      <c r="AHZ32" s="266"/>
      <c r="AIA32" s="266"/>
      <c r="AIB32" s="266"/>
      <c r="AIC32" s="266"/>
      <c r="AID32" s="266"/>
      <c r="AIE32" s="266"/>
      <c r="AIF32" s="266"/>
      <c r="AIG32" s="266"/>
      <c r="AIH32" s="266"/>
      <c r="AII32" s="266"/>
      <c r="AIJ32" s="266"/>
      <c r="AIK32" s="266"/>
      <c r="AIL32" s="266"/>
      <c r="AIM32" s="266"/>
      <c r="AIN32" s="266"/>
      <c r="AIO32" s="266"/>
      <c r="AIP32" s="266"/>
      <c r="AIQ32" s="266"/>
      <c r="AIR32" s="266"/>
      <c r="AIS32" s="266"/>
      <c r="AIT32" s="266"/>
      <c r="AIU32" s="266"/>
      <c r="AIV32" s="266"/>
      <c r="AIW32" s="266"/>
      <c r="AIX32" s="266"/>
      <c r="AIY32" s="266"/>
      <c r="AIZ32" s="266"/>
      <c r="AJA32" s="266"/>
      <c r="AJB32" s="266"/>
      <c r="AJC32" s="266"/>
      <c r="AJD32" s="266"/>
      <c r="AJE32" s="266"/>
      <c r="AJF32" s="266"/>
      <c r="AJG32" s="266"/>
      <c r="AJH32" s="266"/>
      <c r="AJI32" s="266"/>
      <c r="AJJ32" s="266"/>
      <c r="AJK32" s="266"/>
      <c r="AJL32" s="266"/>
      <c r="AJM32" s="266"/>
      <c r="AJN32" s="266"/>
      <c r="AJO32" s="266"/>
      <c r="AJP32" s="266"/>
      <c r="AJQ32" s="266"/>
      <c r="AJR32" s="266"/>
      <c r="AJS32" s="266"/>
      <c r="AJT32" s="266"/>
      <c r="AJU32" s="266"/>
      <c r="AJV32" s="266"/>
      <c r="AJW32" s="266"/>
      <c r="AJX32" s="266"/>
      <c r="AJY32" s="266"/>
      <c r="AJZ32" s="266"/>
      <c r="AKA32" s="266"/>
      <c r="AKB32" s="266"/>
      <c r="AKC32" s="266"/>
      <c r="AKD32" s="266"/>
      <c r="AKE32" s="266"/>
      <c r="AKF32" s="266"/>
      <c r="AKG32" s="266"/>
      <c r="AKH32" s="266"/>
      <c r="AKI32" s="266"/>
      <c r="AKJ32" s="266"/>
      <c r="AKK32" s="266"/>
      <c r="AKL32" s="266"/>
      <c r="AKM32" s="266"/>
      <c r="AKN32" s="266"/>
      <c r="AKO32" s="266"/>
      <c r="AKP32" s="266"/>
      <c r="AKQ32" s="266"/>
      <c r="AKR32" s="266"/>
      <c r="AKS32" s="266"/>
      <c r="AKT32" s="266"/>
      <c r="AKU32" s="266"/>
      <c r="AKV32" s="266"/>
      <c r="AKW32" s="266"/>
      <c r="AKX32" s="266"/>
      <c r="AKY32" s="266"/>
      <c r="AKZ32" s="266"/>
      <c r="ALA32" s="266"/>
      <c r="ALB32" s="266"/>
      <c r="ALC32" s="266"/>
      <c r="ALD32" s="266"/>
      <c r="ALE32" s="266"/>
      <c r="ALF32" s="266"/>
      <c r="ALG32" s="266"/>
      <c r="ALH32" s="266"/>
      <c r="ALI32" s="266"/>
      <c r="ALJ32" s="266"/>
      <c r="ALK32" s="266"/>
      <c r="ALL32" s="266"/>
      <c r="ALM32" s="266"/>
      <c r="ALN32" s="266"/>
      <c r="ALO32" s="266"/>
      <c r="ALP32" s="266"/>
      <c r="ALQ32" s="266"/>
      <c r="ALR32" s="266"/>
      <c r="ALS32" s="266"/>
      <c r="ALT32" s="266"/>
      <c r="ALU32" s="266"/>
      <c r="ALV32" s="266"/>
      <c r="ALW32" s="266"/>
      <c r="ALX32" s="266"/>
      <c r="ALY32" s="266"/>
      <c r="ALZ32" s="266"/>
      <c r="AMA32" s="266"/>
      <c r="AMB32" s="266"/>
      <c r="AMC32" s="266"/>
      <c r="AMD32" s="266"/>
      <c r="AME32" s="266"/>
      <c r="AMF32" s="266"/>
      <c r="AMG32" s="266"/>
      <c r="AMH32" s="266"/>
      <c r="AMI32" s="266"/>
      <c r="AMJ32" s="266"/>
    </row>
    <row r="33" customFormat="false" ht="15" hidden="false" customHeight="false" outlineLevel="0" collapsed="false">
      <c r="A33" s="232"/>
      <c r="B33" s="243" t="e">
        <f aca="false">po!#ref!</f>
        <v>#NAME?</v>
      </c>
      <c r="C33" s="244" t="e">
        <f aca="false">po!#ref!</f>
        <v>#NAME?</v>
      </c>
      <c r="D33" s="245" t="e">
        <f aca="false">po!#ref!</f>
        <v>#NAME?</v>
      </c>
      <c r="E33" s="246" t="e">
        <f aca="false">po!#ref!</f>
        <v>#NAME?</v>
      </c>
      <c r="F33" s="247" t="e">
        <f aca="false">po!#ref!</f>
        <v>#NAME?</v>
      </c>
      <c r="G33" s="248" t="e">
        <f aca="false">po!#ref!</f>
        <v>#NAME?</v>
      </c>
      <c r="H33" s="249" t="e">
        <f aca="false">po!#ref!</f>
        <v>#NAME?</v>
      </c>
      <c r="I33" s="250" t="e">
        <f aca="false">ROUND(G33*H33,2)</f>
        <v>#NAME?</v>
      </c>
      <c r="J33" s="251" t="n">
        <f aca="false">'MC-01'!F33</f>
        <v>0</v>
      </c>
      <c r="K33" s="250" t="e">
        <f aca="false">ROUND(J33*$H33,2)</f>
        <v>#NAME?</v>
      </c>
      <c r="L33" s="251" t="n">
        <f aca="false">'MC-01'!G33</f>
        <v>0</v>
      </c>
      <c r="M33" s="250" t="e">
        <f aca="false">ROUND(L33*$H33,2)</f>
        <v>#NAME?</v>
      </c>
      <c r="N33" s="251" t="n">
        <f aca="false">'MC-01'!H33</f>
        <v>0</v>
      </c>
      <c r="O33" s="250" t="e">
        <f aca="false">ROUND(N33*$H33,2)</f>
        <v>#NAME?</v>
      </c>
      <c r="P33" s="251" t="n">
        <f aca="false">IFERROR(ROUND((J33+L33+N33),2),"")</f>
        <v>0</v>
      </c>
      <c r="Q33" s="250" t="str">
        <f aca="false">IFERROR(ROUND((P33*H33),2),"")</f>
        <v/>
      </c>
      <c r="R33" s="251" t="str">
        <f aca="false">IFERROR(ROUND((G33-P33),2),"")</f>
        <v/>
      </c>
      <c r="S33" s="250" t="str">
        <f aca="false">IFERROR(ROUND((R33*H33),2),"")</f>
        <v/>
      </c>
      <c r="T33" s="232"/>
      <c r="U33" s="232"/>
      <c r="V33" s="182" t="e">
        <f aca="false">Q33+S33=I33</f>
        <v>#VALUE!</v>
      </c>
      <c r="W33" s="232"/>
      <c r="X33" s="232"/>
      <c r="Y33" s="232"/>
      <c r="Z33" s="232"/>
      <c r="AA33" s="232"/>
      <c r="AB33" s="232"/>
      <c r="AC33" s="232"/>
      <c r="AD33" s="232"/>
      <c r="AE33" s="232"/>
      <c r="AF33" s="232"/>
      <c r="AG33" s="232"/>
    </row>
    <row r="34" customFormat="false" ht="15" hidden="false" customHeight="false" outlineLevel="0" collapsed="false">
      <c r="A34" s="232"/>
      <c r="B34" s="243" t="e">
        <f aca="false">po!#ref!</f>
        <v>#NAME?</v>
      </c>
      <c r="C34" s="244" t="e">
        <f aca="false">po!#ref!</f>
        <v>#NAME?</v>
      </c>
      <c r="D34" s="245" t="e">
        <f aca="false">po!#ref!</f>
        <v>#NAME?</v>
      </c>
      <c r="E34" s="246" t="e">
        <f aca="false">po!#ref!</f>
        <v>#NAME?</v>
      </c>
      <c r="F34" s="247" t="e">
        <f aca="false">po!#ref!</f>
        <v>#NAME?</v>
      </c>
      <c r="G34" s="248" t="e">
        <f aca="false">po!#ref!</f>
        <v>#NAME?</v>
      </c>
      <c r="H34" s="249" t="e">
        <f aca="false">po!#ref!</f>
        <v>#NAME?</v>
      </c>
      <c r="I34" s="250" t="e">
        <f aca="false">ROUND(G34*H34,2)</f>
        <v>#NAME?</v>
      </c>
      <c r="J34" s="251" t="n">
        <f aca="false">'MC-01'!F34</f>
        <v>0</v>
      </c>
      <c r="K34" s="250" t="e">
        <f aca="false">ROUND(J34*$H34,2)</f>
        <v>#NAME?</v>
      </c>
      <c r="L34" s="251" t="n">
        <f aca="false">'MC-01'!G34</f>
        <v>0</v>
      </c>
      <c r="M34" s="250" t="e">
        <f aca="false">ROUND(L34*$H34,2)</f>
        <v>#NAME?</v>
      </c>
      <c r="N34" s="251" t="n">
        <f aca="false">'MC-01'!H34</f>
        <v>0</v>
      </c>
      <c r="O34" s="250" t="e">
        <f aca="false">ROUND(N34*$H34,2)</f>
        <v>#NAME?</v>
      </c>
      <c r="P34" s="251" t="n">
        <f aca="false">IFERROR(ROUND((J34+L34+N34),2),"")</f>
        <v>0</v>
      </c>
      <c r="Q34" s="250" t="str">
        <f aca="false">IFERROR(ROUND((P34*H34),2),"")</f>
        <v/>
      </c>
      <c r="R34" s="251" t="str">
        <f aca="false">IFERROR(ROUND((G34-P34),2),"")</f>
        <v/>
      </c>
      <c r="S34" s="250" t="str">
        <f aca="false">IFERROR(ROUND((R34*H34),2),"")</f>
        <v/>
      </c>
      <c r="T34" s="232"/>
      <c r="U34" s="232"/>
      <c r="V34" s="182" t="e">
        <f aca="false">Q34+S34=I34</f>
        <v>#VALUE!</v>
      </c>
      <c r="W34" s="232"/>
      <c r="X34" s="232"/>
      <c r="Y34" s="232"/>
      <c r="Z34" s="232"/>
      <c r="AA34" s="232"/>
      <c r="AB34" s="232"/>
      <c r="AC34" s="232"/>
      <c r="AD34" s="232"/>
      <c r="AE34" s="232"/>
      <c r="AF34" s="232"/>
      <c r="AG34" s="232"/>
    </row>
    <row r="35" customFormat="false" ht="15" hidden="false" customHeight="false" outlineLevel="0" collapsed="false">
      <c r="A35" s="232"/>
      <c r="B35" s="243" t="e">
        <f aca="false">po!#ref!</f>
        <v>#NAME?</v>
      </c>
      <c r="C35" s="244" t="e">
        <f aca="false">po!#ref!</f>
        <v>#NAME?</v>
      </c>
      <c r="D35" s="245" t="e">
        <f aca="false">po!#ref!</f>
        <v>#NAME?</v>
      </c>
      <c r="E35" s="246" t="e">
        <f aca="false">po!#ref!</f>
        <v>#NAME?</v>
      </c>
      <c r="F35" s="247" t="e">
        <f aca="false">po!#ref!</f>
        <v>#NAME?</v>
      </c>
      <c r="G35" s="248" t="e">
        <f aca="false">po!#ref!</f>
        <v>#NAME?</v>
      </c>
      <c r="H35" s="249" t="e">
        <f aca="false">po!#ref!</f>
        <v>#NAME?</v>
      </c>
      <c r="I35" s="250" t="e">
        <f aca="false">ROUND(G35*H35,2)</f>
        <v>#NAME?</v>
      </c>
      <c r="J35" s="251" t="n">
        <f aca="false">'MC-01'!F35</f>
        <v>0</v>
      </c>
      <c r="K35" s="250" t="e">
        <f aca="false">ROUND(J35*$H35,2)</f>
        <v>#NAME?</v>
      </c>
      <c r="L35" s="251" t="n">
        <f aca="false">'MC-01'!G35</f>
        <v>0</v>
      </c>
      <c r="M35" s="250" t="e">
        <f aca="false">ROUND(L35*$H35,2)</f>
        <v>#NAME?</v>
      </c>
      <c r="N35" s="251" t="n">
        <f aca="false">'MC-01'!H35</f>
        <v>0</v>
      </c>
      <c r="O35" s="250" t="e">
        <f aca="false">ROUND(N35*$H35,2)</f>
        <v>#NAME?</v>
      </c>
      <c r="P35" s="251" t="n">
        <f aca="false">IFERROR(ROUND((J35+L35+N35),2),"")</f>
        <v>0</v>
      </c>
      <c r="Q35" s="250" t="str">
        <f aca="false">IFERROR(ROUND((P35*H35),2),"")</f>
        <v/>
      </c>
      <c r="R35" s="251" t="str">
        <f aca="false">IFERROR(ROUND((G35-P35),2),"")</f>
        <v/>
      </c>
      <c r="S35" s="250" t="str">
        <f aca="false">IFERROR(ROUND((R35*H35),2),"")</f>
        <v/>
      </c>
      <c r="T35" s="232"/>
      <c r="U35" s="232"/>
      <c r="V35" s="182" t="e">
        <f aca="false">Q35+S35=I35</f>
        <v>#VALUE!</v>
      </c>
      <c r="W35" s="232"/>
      <c r="X35" s="232"/>
      <c r="Y35" s="232"/>
      <c r="Z35" s="232"/>
      <c r="AA35" s="232"/>
      <c r="AB35" s="232"/>
      <c r="AC35" s="232"/>
      <c r="AD35" s="232"/>
      <c r="AE35" s="232"/>
      <c r="AF35" s="232"/>
      <c r="AG35" s="232"/>
    </row>
    <row r="36" customFormat="false" ht="15" hidden="false" customHeight="false" outlineLevel="0" collapsed="false">
      <c r="A36" s="232"/>
      <c r="B36" s="243" t="e">
        <f aca="false">po!#ref!</f>
        <v>#NAME?</v>
      </c>
      <c r="C36" s="244" t="e">
        <f aca="false">po!#ref!</f>
        <v>#NAME?</v>
      </c>
      <c r="D36" s="245" t="e">
        <f aca="false">po!#ref!</f>
        <v>#NAME?</v>
      </c>
      <c r="E36" s="246" t="e">
        <f aca="false">po!#ref!</f>
        <v>#NAME?</v>
      </c>
      <c r="F36" s="247" t="e">
        <f aca="false">po!#ref!</f>
        <v>#NAME?</v>
      </c>
      <c r="G36" s="248" t="e">
        <f aca="false">po!#ref!</f>
        <v>#NAME?</v>
      </c>
      <c r="H36" s="249" t="e">
        <f aca="false">po!#ref!</f>
        <v>#NAME?</v>
      </c>
      <c r="I36" s="250" t="e">
        <f aca="false">ROUND(G36*H36,2)</f>
        <v>#NAME?</v>
      </c>
      <c r="J36" s="251" t="n">
        <f aca="false">'MC-01'!F36</f>
        <v>0</v>
      </c>
      <c r="K36" s="250" t="e">
        <f aca="false">ROUND(J36*$H36,2)</f>
        <v>#NAME?</v>
      </c>
      <c r="L36" s="251" t="n">
        <f aca="false">'MC-01'!G36</f>
        <v>0</v>
      </c>
      <c r="M36" s="250" t="e">
        <f aca="false">ROUND(L36*$H36,2)</f>
        <v>#NAME?</v>
      </c>
      <c r="N36" s="251" t="n">
        <f aca="false">'MC-01'!H36</f>
        <v>0</v>
      </c>
      <c r="O36" s="250" t="e">
        <f aca="false">ROUND(N36*$H36,2)</f>
        <v>#NAME?</v>
      </c>
      <c r="P36" s="251" t="n">
        <f aca="false">IFERROR(ROUND((J36+L36+N36),2),"")</f>
        <v>0</v>
      </c>
      <c r="Q36" s="250" t="str">
        <f aca="false">IFERROR(ROUND((P36*H36),2),"")</f>
        <v/>
      </c>
      <c r="R36" s="251" t="str">
        <f aca="false">IFERROR(ROUND((G36-P36),2),"")</f>
        <v/>
      </c>
      <c r="S36" s="250" t="str">
        <f aca="false">IFERROR(ROUND((R36*H36),2),"")</f>
        <v/>
      </c>
      <c r="T36" s="232"/>
      <c r="U36" s="232"/>
      <c r="V36" s="182" t="e">
        <f aca="false">Q36+S36=I36</f>
        <v>#VALUE!</v>
      </c>
      <c r="W36" s="232"/>
      <c r="X36" s="232"/>
      <c r="Y36" s="232"/>
      <c r="Z36" s="232"/>
      <c r="AA36" s="232"/>
      <c r="AB36" s="232"/>
      <c r="AC36" s="232"/>
      <c r="AD36" s="232"/>
      <c r="AE36" s="232"/>
      <c r="AF36" s="232"/>
      <c r="AG36" s="232"/>
    </row>
    <row r="37" customFormat="false" ht="15" hidden="false" customHeight="false" outlineLevel="0" collapsed="false">
      <c r="A37" s="232"/>
      <c r="B37" s="243" t="e">
        <f aca="false">po!#ref!</f>
        <v>#NAME?</v>
      </c>
      <c r="C37" s="244" t="e">
        <f aca="false">po!#ref!</f>
        <v>#NAME?</v>
      </c>
      <c r="D37" s="245" t="e">
        <f aca="false">po!#ref!</f>
        <v>#NAME?</v>
      </c>
      <c r="E37" s="246" t="e">
        <f aca="false">po!#ref!</f>
        <v>#NAME?</v>
      </c>
      <c r="F37" s="247" t="e">
        <f aca="false">po!#ref!</f>
        <v>#NAME?</v>
      </c>
      <c r="G37" s="248" t="e">
        <f aca="false">po!#ref!</f>
        <v>#NAME?</v>
      </c>
      <c r="H37" s="249" t="e">
        <f aca="false">po!#ref!</f>
        <v>#NAME?</v>
      </c>
      <c r="I37" s="250" t="e">
        <f aca="false">ROUND(G37*H37,2)</f>
        <v>#NAME?</v>
      </c>
      <c r="J37" s="251" t="n">
        <f aca="false">'MC-01'!F37</f>
        <v>0</v>
      </c>
      <c r="K37" s="250" t="e">
        <f aca="false">ROUND(J37*$H37,2)</f>
        <v>#NAME?</v>
      </c>
      <c r="L37" s="251" t="n">
        <f aca="false">'MC-01'!G37</f>
        <v>0</v>
      </c>
      <c r="M37" s="250" t="e">
        <f aca="false">ROUND(L37*$H37,2)</f>
        <v>#NAME?</v>
      </c>
      <c r="N37" s="251" t="n">
        <f aca="false">'MC-01'!H37</f>
        <v>0</v>
      </c>
      <c r="O37" s="250" t="e">
        <f aca="false">ROUND(N37*$H37,2)</f>
        <v>#NAME?</v>
      </c>
      <c r="P37" s="251" t="n">
        <f aca="false">IFERROR(ROUND((J37+L37+N37),2),"")</f>
        <v>0</v>
      </c>
      <c r="Q37" s="250" t="str">
        <f aca="false">IFERROR(ROUND((P37*H37),2),"")</f>
        <v/>
      </c>
      <c r="R37" s="251" t="str">
        <f aca="false">IFERROR(ROUND((G37-P37),2),"")</f>
        <v/>
      </c>
      <c r="S37" s="250" t="str">
        <f aca="false">IFERROR(ROUND((R37*H37),2),"")</f>
        <v/>
      </c>
      <c r="T37" s="232"/>
      <c r="U37" s="232"/>
      <c r="V37" s="182" t="e">
        <f aca="false">Q37+S37=I37</f>
        <v>#VALUE!</v>
      </c>
      <c r="W37" s="232"/>
      <c r="X37" s="232"/>
      <c r="Y37" s="232"/>
      <c r="Z37" s="232"/>
      <c r="AA37" s="232"/>
      <c r="AB37" s="232"/>
      <c r="AC37" s="232"/>
      <c r="AD37" s="232"/>
      <c r="AE37" s="232"/>
      <c r="AF37" s="232"/>
      <c r="AG37" s="232"/>
    </row>
    <row r="38" customFormat="false" ht="15" hidden="false" customHeight="false" outlineLevel="0" collapsed="false">
      <c r="A38" s="232"/>
      <c r="B38" s="243" t="e">
        <f aca="false">po!#ref!</f>
        <v>#NAME?</v>
      </c>
      <c r="C38" s="244" t="e">
        <f aca="false">po!#ref!</f>
        <v>#NAME?</v>
      </c>
      <c r="D38" s="245" t="e">
        <f aca="false">po!#ref!</f>
        <v>#NAME?</v>
      </c>
      <c r="E38" s="246" t="e">
        <f aca="false">po!#ref!</f>
        <v>#NAME?</v>
      </c>
      <c r="F38" s="247" t="e">
        <f aca="false">po!#ref!</f>
        <v>#NAME?</v>
      </c>
      <c r="G38" s="248" t="e">
        <f aca="false">po!#ref!</f>
        <v>#NAME?</v>
      </c>
      <c r="H38" s="249" t="e">
        <f aca="false">po!#ref!</f>
        <v>#NAME?</v>
      </c>
      <c r="I38" s="250" t="e">
        <f aca="false">ROUND(G38*H38,2)</f>
        <v>#NAME?</v>
      </c>
      <c r="J38" s="251" t="n">
        <f aca="false">'MC-01'!F38</f>
        <v>0</v>
      </c>
      <c r="K38" s="250" t="e">
        <f aca="false">ROUND(J38*$H38,2)</f>
        <v>#NAME?</v>
      </c>
      <c r="L38" s="251" t="n">
        <f aca="false">'MC-01'!G38</f>
        <v>0</v>
      </c>
      <c r="M38" s="250" t="e">
        <f aca="false">ROUND(L38*$H38,2)</f>
        <v>#NAME?</v>
      </c>
      <c r="N38" s="251" t="n">
        <f aca="false">'MC-01'!H38</f>
        <v>0</v>
      </c>
      <c r="O38" s="250" t="e">
        <f aca="false">ROUND(N38*$H38,2)</f>
        <v>#NAME?</v>
      </c>
      <c r="P38" s="251" t="n">
        <f aca="false">IFERROR(ROUND((J38+L38+N38),2),"")</f>
        <v>0</v>
      </c>
      <c r="Q38" s="250" t="str">
        <f aca="false">IFERROR(ROUND((P38*H38),2),"")</f>
        <v/>
      </c>
      <c r="R38" s="251" t="str">
        <f aca="false">IFERROR(ROUND((G38-P38),2),"")</f>
        <v/>
      </c>
      <c r="S38" s="250" t="str">
        <f aca="false">IFERROR(ROUND((R38*H38),2),"")</f>
        <v/>
      </c>
      <c r="T38" s="232"/>
      <c r="U38" s="232"/>
      <c r="V38" s="182" t="e">
        <f aca="false">Q38+S38=I38</f>
        <v>#VALUE!</v>
      </c>
      <c r="W38" s="232"/>
      <c r="X38" s="232"/>
      <c r="Y38" s="232"/>
      <c r="Z38" s="232"/>
      <c r="AA38" s="232"/>
      <c r="AB38" s="232"/>
      <c r="AC38" s="232"/>
      <c r="AD38" s="232"/>
      <c r="AE38" s="232"/>
      <c r="AF38" s="232"/>
      <c r="AG38" s="232"/>
    </row>
    <row r="39" customFormat="false" ht="15" hidden="false" customHeight="false" outlineLevel="0" collapsed="false">
      <c r="A39" s="232"/>
      <c r="B39" s="243" t="e">
        <f aca="false">po!#ref!</f>
        <v>#NAME?</v>
      </c>
      <c r="C39" s="244" t="e">
        <f aca="false">po!#ref!</f>
        <v>#NAME?</v>
      </c>
      <c r="D39" s="245" t="e">
        <f aca="false">po!#ref!</f>
        <v>#NAME?</v>
      </c>
      <c r="E39" s="246" t="e">
        <f aca="false">po!#ref!</f>
        <v>#NAME?</v>
      </c>
      <c r="F39" s="247" t="e">
        <f aca="false">po!#ref!</f>
        <v>#NAME?</v>
      </c>
      <c r="G39" s="248" t="e">
        <f aca="false">po!#ref!</f>
        <v>#NAME?</v>
      </c>
      <c r="H39" s="249" t="e">
        <f aca="false">po!#ref!</f>
        <v>#NAME?</v>
      </c>
      <c r="I39" s="250" t="e">
        <f aca="false">ROUND(G39*H39,2)</f>
        <v>#NAME?</v>
      </c>
      <c r="J39" s="251" t="n">
        <f aca="false">'MC-01'!F39</f>
        <v>0</v>
      </c>
      <c r="K39" s="250" t="e">
        <f aca="false">ROUND(J39*$H39,2)</f>
        <v>#NAME?</v>
      </c>
      <c r="L39" s="251" t="n">
        <f aca="false">'MC-01'!G39</f>
        <v>0</v>
      </c>
      <c r="M39" s="250" t="e">
        <f aca="false">ROUND(L39*$H39,2)</f>
        <v>#NAME?</v>
      </c>
      <c r="N39" s="251" t="n">
        <f aca="false">'MC-01'!H39</f>
        <v>0</v>
      </c>
      <c r="O39" s="250" t="e">
        <f aca="false">ROUND(N39*$H39,2)</f>
        <v>#NAME?</v>
      </c>
      <c r="P39" s="251" t="n">
        <f aca="false">IFERROR(ROUND((J39+L39+N39),2),"")</f>
        <v>0</v>
      </c>
      <c r="Q39" s="250" t="str">
        <f aca="false">IFERROR(ROUND((P39*H39),2),"")</f>
        <v/>
      </c>
      <c r="R39" s="251" t="str">
        <f aca="false">IFERROR(ROUND((G39-P39),2),"")</f>
        <v/>
      </c>
      <c r="S39" s="250" t="str">
        <f aca="false">IFERROR(ROUND((R39*H39),2),"")</f>
        <v/>
      </c>
      <c r="T39" s="232"/>
      <c r="U39" s="232"/>
      <c r="V39" s="182" t="e">
        <f aca="false">Q39+S39=I39</f>
        <v>#VALUE!</v>
      </c>
      <c r="W39" s="232"/>
      <c r="X39" s="232"/>
      <c r="Y39" s="232"/>
      <c r="Z39" s="232"/>
      <c r="AA39" s="232"/>
      <c r="AB39" s="232"/>
      <c r="AC39" s="232"/>
      <c r="AD39" s="232"/>
      <c r="AE39" s="232"/>
      <c r="AF39" s="232"/>
      <c r="AG39" s="232"/>
    </row>
    <row r="40" customFormat="false" ht="15" hidden="false" customHeight="false" outlineLevel="0" collapsed="false">
      <c r="A40" s="232"/>
      <c r="B40" s="243" t="e">
        <f aca="false">po!#ref!</f>
        <v>#NAME?</v>
      </c>
      <c r="C40" s="244" t="e">
        <f aca="false">po!#ref!</f>
        <v>#NAME?</v>
      </c>
      <c r="D40" s="245" t="e">
        <f aca="false">po!#ref!</f>
        <v>#NAME?</v>
      </c>
      <c r="E40" s="246" t="e">
        <f aca="false">po!#ref!</f>
        <v>#NAME?</v>
      </c>
      <c r="F40" s="247" t="e">
        <f aca="false">po!#ref!</f>
        <v>#NAME?</v>
      </c>
      <c r="G40" s="248" t="e">
        <f aca="false">po!#ref!</f>
        <v>#NAME?</v>
      </c>
      <c r="H40" s="249" t="e">
        <f aca="false">po!#ref!</f>
        <v>#NAME?</v>
      </c>
      <c r="I40" s="250" t="e">
        <f aca="false">ROUND(G40*H40,2)</f>
        <v>#NAME?</v>
      </c>
      <c r="J40" s="251" t="n">
        <f aca="false">'MC-01'!F40</f>
        <v>0</v>
      </c>
      <c r="K40" s="250" t="e">
        <f aca="false">ROUND(J40*$H40,2)</f>
        <v>#NAME?</v>
      </c>
      <c r="L40" s="251" t="n">
        <f aca="false">'MC-01'!G40</f>
        <v>0</v>
      </c>
      <c r="M40" s="250" t="e">
        <f aca="false">ROUND(L40*$H40,2)</f>
        <v>#NAME?</v>
      </c>
      <c r="N40" s="251" t="n">
        <f aca="false">'MC-01'!H40</f>
        <v>0</v>
      </c>
      <c r="O40" s="250" t="e">
        <f aca="false">ROUND(N40*$H40,2)</f>
        <v>#NAME?</v>
      </c>
      <c r="P40" s="251" t="n">
        <f aca="false">IFERROR(ROUND((J40+L40+N40),2),"")</f>
        <v>0</v>
      </c>
      <c r="Q40" s="250" t="str">
        <f aca="false">IFERROR(ROUND((P40*H40),2),"")</f>
        <v/>
      </c>
      <c r="R40" s="251" t="str">
        <f aca="false">IFERROR(ROUND((G40-P40),2),"")</f>
        <v/>
      </c>
      <c r="S40" s="250" t="str">
        <f aca="false">IFERROR(ROUND((R40*H40),2),"")</f>
        <v/>
      </c>
      <c r="T40" s="232"/>
      <c r="U40" s="232"/>
      <c r="V40" s="182" t="e">
        <f aca="false">Q40+S40=I40</f>
        <v>#VALUE!</v>
      </c>
      <c r="W40" s="232"/>
      <c r="X40" s="232"/>
      <c r="Y40" s="232"/>
      <c r="Z40" s="232"/>
      <c r="AA40" s="232"/>
      <c r="AB40" s="232"/>
      <c r="AC40" s="232"/>
      <c r="AD40" s="232"/>
      <c r="AE40" s="232"/>
      <c r="AF40" s="232"/>
      <c r="AG40" s="232"/>
    </row>
    <row r="41" customFormat="false" ht="15" hidden="false" customHeight="false" outlineLevel="0" collapsed="false">
      <c r="A41" s="232"/>
      <c r="B41" s="243" t="e">
        <f aca="false">po!#ref!</f>
        <v>#NAME?</v>
      </c>
      <c r="C41" s="244" t="e">
        <f aca="false">po!#ref!</f>
        <v>#NAME?</v>
      </c>
      <c r="D41" s="245" t="e">
        <f aca="false">po!#ref!</f>
        <v>#NAME?</v>
      </c>
      <c r="E41" s="246" t="e">
        <f aca="false">po!#ref!</f>
        <v>#NAME?</v>
      </c>
      <c r="F41" s="247" t="e">
        <f aca="false">po!#ref!</f>
        <v>#NAME?</v>
      </c>
      <c r="G41" s="248" t="e">
        <f aca="false">po!#ref!</f>
        <v>#NAME?</v>
      </c>
      <c r="H41" s="249" t="e">
        <f aca="false">po!#ref!</f>
        <v>#NAME?</v>
      </c>
      <c r="I41" s="250" t="e">
        <f aca="false">ROUND(G41*H41,2)</f>
        <v>#NAME?</v>
      </c>
      <c r="J41" s="251" t="n">
        <f aca="false">'MC-01'!F41</f>
        <v>0</v>
      </c>
      <c r="K41" s="250" t="e">
        <f aca="false">ROUND(J41*$H41,2)</f>
        <v>#NAME?</v>
      </c>
      <c r="L41" s="251" t="n">
        <f aca="false">'MC-01'!G41</f>
        <v>0</v>
      </c>
      <c r="M41" s="250" t="e">
        <f aca="false">ROUND(L41*$H41,2)</f>
        <v>#NAME?</v>
      </c>
      <c r="N41" s="251" t="n">
        <f aca="false">'MC-01'!H41</f>
        <v>0</v>
      </c>
      <c r="O41" s="250" t="e">
        <f aca="false">ROUND(N41*$H41,2)</f>
        <v>#NAME?</v>
      </c>
      <c r="P41" s="251" t="n">
        <f aca="false">IFERROR(ROUND((J41+L41+N41),2),"")</f>
        <v>0</v>
      </c>
      <c r="Q41" s="250" t="str">
        <f aca="false">IFERROR(ROUND((P41*H41),2),"")</f>
        <v/>
      </c>
      <c r="R41" s="251" t="str">
        <f aca="false">IFERROR(ROUND((G41-P41),2),"")</f>
        <v/>
      </c>
      <c r="S41" s="250" t="str">
        <f aca="false">IFERROR(ROUND((R41*H41),2),"")</f>
        <v/>
      </c>
      <c r="T41" s="232"/>
      <c r="U41" s="232"/>
      <c r="V41" s="182" t="e">
        <f aca="false">Q41+S41=I41</f>
        <v>#VALUE!</v>
      </c>
      <c r="W41" s="232"/>
      <c r="X41" s="232"/>
      <c r="Y41" s="232"/>
      <c r="Z41" s="232"/>
      <c r="AA41" s="232"/>
      <c r="AB41" s="232"/>
      <c r="AC41" s="232"/>
      <c r="AD41" s="232"/>
      <c r="AE41" s="232"/>
      <c r="AF41" s="232"/>
      <c r="AG41" s="232"/>
    </row>
    <row r="42" customFormat="false" ht="15" hidden="false" customHeight="false" outlineLevel="0" collapsed="false">
      <c r="A42" s="232"/>
      <c r="B42" s="243" t="e">
        <f aca="false">po!#ref!</f>
        <v>#NAME?</v>
      </c>
      <c r="C42" s="244" t="e">
        <f aca="false">po!#ref!</f>
        <v>#NAME?</v>
      </c>
      <c r="D42" s="245" t="e">
        <f aca="false">po!#ref!</f>
        <v>#NAME?</v>
      </c>
      <c r="E42" s="246" t="e">
        <f aca="false">po!#ref!</f>
        <v>#NAME?</v>
      </c>
      <c r="F42" s="247" t="e">
        <f aca="false">po!#ref!</f>
        <v>#NAME?</v>
      </c>
      <c r="G42" s="248" t="e">
        <f aca="false">po!#ref!</f>
        <v>#NAME?</v>
      </c>
      <c r="H42" s="249" t="e">
        <f aca="false">po!#ref!</f>
        <v>#NAME?</v>
      </c>
      <c r="I42" s="250" t="e">
        <f aca="false">ROUND(G42*H42,2)</f>
        <v>#NAME?</v>
      </c>
      <c r="J42" s="251" t="n">
        <f aca="false">'MC-01'!F42</f>
        <v>0</v>
      </c>
      <c r="K42" s="250" t="e">
        <f aca="false">ROUND(J42*$H42,2)</f>
        <v>#NAME?</v>
      </c>
      <c r="L42" s="251" t="n">
        <f aca="false">'MC-01'!G42</f>
        <v>0</v>
      </c>
      <c r="M42" s="250" t="e">
        <f aca="false">ROUND(L42*$H42,2)</f>
        <v>#NAME?</v>
      </c>
      <c r="N42" s="251" t="n">
        <f aca="false">'MC-01'!H42</f>
        <v>0</v>
      </c>
      <c r="O42" s="250" t="e">
        <f aca="false">ROUND(N42*$H42,2)</f>
        <v>#NAME?</v>
      </c>
      <c r="P42" s="251" t="n">
        <f aca="false">IFERROR(ROUND((J42+L42+N42),2),"")</f>
        <v>0</v>
      </c>
      <c r="Q42" s="250" t="str">
        <f aca="false">IFERROR(ROUND((P42*H42),2),"")</f>
        <v/>
      </c>
      <c r="R42" s="251" t="str">
        <f aca="false">IFERROR(ROUND((G42-P42),2),"")</f>
        <v/>
      </c>
      <c r="S42" s="250" t="str">
        <f aca="false">IFERROR(ROUND((R42*H42),2),"")</f>
        <v/>
      </c>
      <c r="T42" s="232"/>
      <c r="U42" s="232"/>
      <c r="V42" s="182" t="e">
        <f aca="false">Q42+S42=I42</f>
        <v>#VALUE!</v>
      </c>
      <c r="W42" s="232"/>
      <c r="X42" s="232"/>
      <c r="Y42" s="232"/>
      <c r="Z42" s="232"/>
      <c r="AA42" s="232"/>
      <c r="AB42" s="232"/>
      <c r="AC42" s="232"/>
      <c r="AD42" s="232"/>
      <c r="AE42" s="232"/>
      <c r="AF42" s="232"/>
      <c r="AG42" s="232"/>
    </row>
    <row r="43" customFormat="false" ht="15" hidden="false" customHeight="false" outlineLevel="0" collapsed="false">
      <c r="A43" s="232"/>
      <c r="B43" s="243" t="e">
        <f aca="false">po!#ref!</f>
        <v>#NAME?</v>
      </c>
      <c r="C43" s="244" t="e">
        <f aca="false">po!#ref!</f>
        <v>#NAME?</v>
      </c>
      <c r="D43" s="245" t="e">
        <f aca="false">po!#ref!</f>
        <v>#NAME?</v>
      </c>
      <c r="E43" s="246" t="e">
        <f aca="false">po!#ref!</f>
        <v>#NAME?</v>
      </c>
      <c r="F43" s="247" t="e">
        <f aca="false">po!#ref!</f>
        <v>#NAME?</v>
      </c>
      <c r="G43" s="248" t="e">
        <f aca="false">po!#ref!</f>
        <v>#NAME?</v>
      </c>
      <c r="H43" s="249" t="e">
        <f aca="false">po!#ref!</f>
        <v>#NAME?</v>
      </c>
      <c r="I43" s="250" t="e">
        <f aca="false">ROUND(G43*H43,2)</f>
        <v>#NAME?</v>
      </c>
      <c r="J43" s="251" t="n">
        <f aca="false">'MC-01'!F43</f>
        <v>0</v>
      </c>
      <c r="K43" s="250" t="e">
        <f aca="false">ROUND(J43*$H43,2)</f>
        <v>#NAME?</v>
      </c>
      <c r="L43" s="251" t="n">
        <f aca="false">'MC-01'!G43</f>
        <v>0</v>
      </c>
      <c r="M43" s="250" t="e">
        <f aca="false">ROUND(L43*$H43,2)</f>
        <v>#NAME?</v>
      </c>
      <c r="N43" s="251" t="n">
        <f aca="false">'MC-01'!H43</f>
        <v>0</v>
      </c>
      <c r="O43" s="250" t="e">
        <f aca="false">ROUND(N43*$H43,2)</f>
        <v>#NAME?</v>
      </c>
      <c r="P43" s="251" t="n">
        <f aca="false">IFERROR(ROUND((J43+L43+N43),2),"")</f>
        <v>0</v>
      </c>
      <c r="Q43" s="250" t="str">
        <f aca="false">IFERROR(ROUND((P43*H43),2),"")</f>
        <v/>
      </c>
      <c r="R43" s="251" t="str">
        <f aca="false">IFERROR(ROUND((G43-P43),2),"")</f>
        <v/>
      </c>
      <c r="S43" s="250" t="str">
        <f aca="false">IFERROR(ROUND((R43*H43),2),"")</f>
        <v/>
      </c>
      <c r="T43" s="232"/>
      <c r="U43" s="232"/>
      <c r="V43" s="182" t="e">
        <f aca="false">Q43+S43=I43</f>
        <v>#VALUE!</v>
      </c>
      <c r="W43" s="232"/>
      <c r="X43" s="232"/>
      <c r="Y43" s="232"/>
      <c r="Z43" s="232"/>
      <c r="AA43" s="232"/>
      <c r="AB43" s="232"/>
      <c r="AC43" s="232"/>
      <c r="AD43" s="232"/>
      <c r="AE43" s="232"/>
      <c r="AF43" s="232"/>
      <c r="AG43" s="232"/>
    </row>
    <row r="44" customFormat="false" ht="15" hidden="false" customHeight="false" outlineLevel="0" collapsed="false">
      <c r="A44" s="232"/>
      <c r="B44" s="243" t="e">
        <f aca="false">po!#ref!</f>
        <v>#NAME?</v>
      </c>
      <c r="C44" s="244" t="e">
        <f aca="false">po!#ref!</f>
        <v>#NAME?</v>
      </c>
      <c r="D44" s="245" t="e">
        <f aca="false">po!#ref!</f>
        <v>#NAME?</v>
      </c>
      <c r="E44" s="246" t="e">
        <f aca="false">po!#ref!</f>
        <v>#NAME?</v>
      </c>
      <c r="F44" s="247" t="e">
        <f aca="false">po!#ref!</f>
        <v>#NAME?</v>
      </c>
      <c r="G44" s="248" t="e">
        <f aca="false">po!#ref!</f>
        <v>#NAME?</v>
      </c>
      <c r="H44" s="249" t="e">
        <f aca="false">po!#ref!</f>
        <v>#NAME?</v>
      </c>
      <c r="I44" s="250" t="e">
        <f aca="false">ROUND(G44*H44,2)</f>
        <v>#NAME?</v>
      </c>
      <c r="J44" s="251" t="n">
        <f aca="false">'MC-01'!F44</f>
        <v>0</v>
      </c>
      <c r="K44" s="250" t="e">
        <f aca="false">ROUND(J44*$H44,2)</f>
        <v>#NAME?</v>
      </c>
      <c r="L44" s="251" t="n">
        <f aca="false">'MC-01'!G44</f>
        <v>0</v>
      </c>
      <c r="M44" s="250" t="e">
        <f aca="false">ROUND(L44*$H44,2)</f>
        <v>#NAME?</v>
      </c>
      <c r="N44" s="251" t="n">
        <f aca="false">'MC-01'!H44</f>
        <v>0</v>
      </c>
      <c r="O44" s="250" t="e">
        <f aca="false">ROUND(N44*$H44,2)</f>
        <v>#NAME?</v>
      </c>
      <c r="P44" s="251" t="n">
        <f aca="false">IFERROR(ROUND((J44+L44+N44),2),"")</f>
        <v>0</v>
      </c>
      <c r="Q44" s="250" t="str">
        <f aca="false">IFERROR(ROUND((P44*H44),2),"")</f>
        <v/>
      </c>
      <c r="R44" s="251" t="str">
        <f aca="false">IFERROR(ROUND((G44-P44),2),"")</f>
        <v/>
      </c>
      <c r="S44" s="250" t="str">
        <f aca="false">IFERROR(ROUND((R44*H44),2),"")</f>
        <v/>
      </c>
      <c r="T44" s="232"/>
      <c r="U44" s="232"/>
      <c r="V44" s="182" t="e">
        <f aca="false">Q44+S44=I44</f>
        <v>#VALUE!</v>
      </c>
      <c r="W44" s="232"/>
      <c r="X44" s="232"/>
      <c r="Y44" s="232"/>
      <c r="Z44" s="232"/>
      <c r="AA44" s="232"/>
      <c r="AB44" s="232"/>
      <c r="AC44" s="232"/>
      <c r="AD44" s="232"/>
      <c r="AE44" s="232"/>
      <c r="AF44" s="232"/>
      <c r="AG44" s="232"/>
    </row>
    <row r="45" customFormat="false" ht="15" hidden="false" customHeight="false" outlineLevel="0" collapsed="false">
      <c r="A45" s="232"/>
      <c r="B45" s="256" t="e">
        <f aca="false">po!#ref!</f>
        <v>#NAME?</v>
      </c>
      <c r="C45" s="257" t="e">
        <f aca="false">po!#ref!</f>
        <v>#NAME?</v>
      </c>
      <c r="D45" s="258" t="e">
        <f aca="false">po!#ref!</f>
        <v>#NAME?</v>
      </c>
      <c r="E45" s="259" t="e">
        <f aca="false">po!#ref!</f>
        <v>#NAME?</v>
      </c>
      <c r="F45" s="260" t="e">
        <f aca="false">po!#ref!</f>
        <v>#NAME?</v>
      </c>
      <c r="G45" s="261" t="e">
        <f aca="false">po!#ref!</f>
        <v>#NAME?</v>
      </c>
      <c r="H45" s="262"/>
      <c r="I45" s="263" t="e">
        <f aca="false">SUM(I46:I58)</f>
        <v>#NAME?</v>
      </c>
      <c r="J45" s="264"/>
      <c r="K45" s="263" t="e">
        <f aca="false">SUM(K46:K58)</f>
        <v>#NAME?</v>
      </c>
      <c r="L45" s="264"/>
      <c r="M45" s="263" t="e">
        <f aca="false">SUM(M46:M58)</f>
        <v>#NAME?</v>
      </c>
      <c r="N45" s="264"/>
      <c r="O45" s="263" t="e">
        <f aca="false">SUM(O46:O58)</f>
        <v>#NAME?</v>
      </c>
      <c r="P45" s="264"/>
      <c r="Q45" s="263" t="n">
        <f aca="false">SUM(Q46:Q58)</f>
        <v>0</v>
      </c>
      <c r="R45" s="265"/>
      <c r="S45" s="263" t="n">
        <f aca="false">SUM(S46:S58)</f>
        <v>0</v>
      </c>
      <c r="T45" s="232"/>
      <c r="U45" s="232"/>
      <c r="V45" s="182" t="e">
        <f aca="false">Q45+S45=I45</f>
        <v>#NAME?</v>
      </c>
      <c r="W45" s="232"/>
      <c r="X45" s="232"/>
      <c r="Y45" s="232"/>
      <c r="Z45" s="232"/>
      <c r="AA45" s="232"/>
      <c r="AB45" s="232"/>
      <c r="AC45" s="232"/>
      <c r="AD45" s="232"/>
      <c r="AE45" s="232"/>
      <c r="AF45" s="232"/>
      <c r="AG45" s="232"/>
    </row>
    <row r="46" customFormat="false" ht="15" hidden="false" customHeight="false" outlineLevel="0" collapsed="false">
      <c r="A46" s="232"/>
      <c r="B46" s="243" t="e">
        <f aca="false">po!#ref!</f>
        <v>#NAME?</v>
      </c>
      <c r="C46" s="244" t="e">
        <f aca="false">po!#ref!</f>
        <v>#NAME?</v>
      </c>
      <c r="D46" s="245" t="e">
        <f aca="false">po!#ref!</f>
        <v>#NAME?</v>
      </c>
      <c r="E46" s="246" t="e">
        <f aca="false">po!#ref!</f>
        <v>#NAME?</v>
      </c>
      <c r="F46" s="247" t="e">
        <f aca="false">po!#ref!</f>
        <v>#NAME?</v>
      </c>
      <c r="G46" s="248" t="e">
        <f aca="false">po!#ref!</f>
        <v>#NAME?</v>
      </c>
      <c r="H46" s="249" t="e">
        <f aca="false">po!#ref!</f>
        <v>#NAME?</v>
      </c>
      <c r="I46" s="250" t="e">
        <f aca="false">ROUND(G46*H46,2)</f>
        <v>#NAME?</v>
      </c>
      <c r="J46" s="251" t="n">
        <f aca="false">'MC-01'!F46</f>
        <v>0</v>
      </c>
      <c r="K46" s="250" t="e">
        <f aca="false">ROUND(J46*$H46,2)</f>
        <v>#NAME?</v>
      </c>
      <c r="L46" s="251" t="n">
        <f aca="false">'MC-01'!G46</f>
        <v>0</v>
      </c>
      <c r="M46" s="250" t="e">
        <f aca="false">ROUND(L46*$H46,2)</f>
        <v>#NAME?</v>
      </c>
      <c r="N46" s="251" t="n">
        <f aca="false">'MC-01'!H46</f>
        <v>0</v>
      </c>
      <c r="O46" s="250" t="e">
        <f aca="false">ROUND(N46*$H46,2)</f>
        <v>#NAME?</v>
      </c>
      <c r="P46" s="251" t="n">
        <f aca="false">IFERROR(ROUND((J46+L46+N46),2),"")</f>
        <v>0</v>
      </c>
      <c r="Q46" s="250" t="str">
        <f aca="false">IFERROR(ROUND((P46*H46),2),"")</f>
        <v/>
      </c>
      <c r="R46" s="251" t="str">
        <f aca="false">IFERROR(ROUND((G46-P46),2),"")</f>
        <v/>
      </c>
      <c r="S46" s="250" t="str">
        <f aca="false">IFERROR(ROUND((R46*H46),2),"")</f>
        <v/>
      </c>
      <c r="T46" s="232"/>
      <c r="U46" s="232"/>
      <c r="V46" s="182" t="e">
        <f aca="false">Q46+S46=I46</f>
        <v>#VALUE!</v>
      </c>
      <c r="W46" s="232"/>
      <c r="X46" s="232"/>
      <c r="Y46" s="232"/>
      <c r="Z46" s="232"/>
      <c r="AA46" s="232"/>
      <c r="AB46" s="232"/>
      <c r="AC46" s="232"/>
      <c r="AD46" s="232"/>
      <c r="AE46" s="232"/>
      <c r="AF46" s="232"/>
      <c r="AG46" s="232"/>
    </row>
    <row r="47" customFormat="false" ht="15" hidden="false" customHeight="false" outlineLevel="0" collapsed="false">
      <c r="A47" s="232"/>
      <c r="B47" s="243" t="e">
        <f aca="false">po!#ref!</f>
        <v>#NAME?</v>
      </c>
      <c r="C47" s="244" t="e">
        <f aca="false">po!#ref!</f>
        <v>#NAME?</v>
      </c>
      <c r="D47" s="245" t="e">
        <f aca="false">po!#ref!</f>
        <v>#NAME?</v>
      </c>
      <c r="E47" s="246" t="e">
        <f aca="false">po!#ref!</f>
        <v>#NAME?</v>
      </c>
      <c r="F47" s="247" t="e">
        <f aca="false">po!#ref!</f>
        <v>#NAME?</v>
      </c>
      <c r="G47" s="248" t="e">
        <f aca="false">po!#ref!</f>
        <v>#NAME?</v>
      </c>
      <c r="H47" s="249" t="e">
        <f aca="false">po!#ref!</f>
        <v>#NAME?</v>
      </c>
      <c r="I47" s="250" t="e">
        <f aca="false">ROUND(G47*H47,2)</f>
        <v>#NAME?</v>
      </c>
      <c r="J47" s="251" t="n">
        <f aca="false">'MC-01'!F47</f>
        <v>0</v>
      </c>
      <c r="K47" s="250" t="e">
        <f aca="false">ROUND(J47*$H47,2)</f>
        <v>#NAME?</v>
      </c>
      <c r="L47" s="251" t="n">
        <f aca="false">'MC-01'!G47</f>
        <v>0</v>
      </c>
      <c r="M47" s="250" t="e">
        <f aca="false">ROUND(L47*$H47,2)</f>
        <v>#NAME?</v>
      </c>
      <c r="N47" s="251" t="n">
        <f aca="false">'MC-01'!H47</f>
        <v>0</v>
      </c>
      <c r="O47" s="250" t="e">
        <f aca="false">ROUND(N47*$H47,2)</f>
        <v>#NAME?</v>
      </c>
      <c r="P47" s="251" t="n">
        <f aca="false">IFERROR(ROUND((J47+L47+N47),2),"")</f>
        <v>0</v>
      </c>
      <c r="Q47" s="250" t="str">
        <f aca="false">IFERROR(ROUND((P47*H47),2),"")</f>
        <v/>
      </c>
      <c r="R47" s="251" t="str">
        <f aca="false">IFERROR(ROUND((G47-P47),2),"")</f>
        <v/>
      </c>
      <c r="S47" s="250" t="str">
        <f aca="false">IFERROR(ROUND((R47*H47),2),"")</f>
        <v/>
      </c>
      <c r="T47" s="232"/>
      <c r="U47" s="232"/>
      <c r="V47" s="182" t="e">
        <f aca="false">Q47+S47=I47</f>
        <v>#VALUE!</v>
      </c>
      <c r="W47" s="232"/>
      <c r="X47" s="232"/>
      <c r="Y47" s="232"/>
      <c r="Z47" s="232"/>
      <c r="AA47" s="232"/>
      <c r="AB47" s="232"/>
      <c r="AC47" s="232"/>
      <c r="AD47" s="232"/>
      <c r="AE47" s="232"/>
      <c r="AF47" s="232"/>
      <c r="AG47" s="232"/>
    </row>
    <row r="48" customFormat="false" ht="15" hidden="false" customHeight="false" outlineLevel="0" collapsed="false">
      <c r="A48" s="232"/>
      <c r="B48" s="243" t="e">
        <f aca="false">po!#ref!</f>
        <v>#NAME?</v>
      </c>
      <c r="C48" s="244" t="e">
        <f aca="false">po!#ref!</f>
        <v>#NAME?</v>
      </c>
      <c r="D48" s="245" t="e">
        <f aca="false">po!#ref!</f>
        <v>#NAME?</v>
      </c>
      <c r="E48" s="246" t="e">
        <f aca="false">po!#ref!</f>
        <v>#NAME?</v>
      </c>
      <c r="F48" s="247" t="e">
        <f aca="false">po!#ref!</f>
        <v>#NAME?</v>
      </c>
      <c r="G48" s="248" t="e">
        <f aca="false">po!#ref!</f>
        <v>#NAME?</v>
      </c>
      <c r="H48" s="249" t="e">
        <f aca="false">po!#ref!</f>
        <v>#NAME?</v>
      </c>
      <c r="I48" s="250" t="e">
        <f aca="false">ROUND(G48*H48,2)</f>
        <v>#NAME?</v>
      </c>
      <c r="J48" s="251" t="n">
        <f aca="false">'MC-01'!F48</f>
        <v>0</v>
      </c>
      <c r="K48" s="250" t="e">
        <f aca="false">ROUND(J48*$H48,2)</f>
        <v>#NAME?</v>
      </c>
      <c r="L48" s="251" t="n">
        <f aca="false">'MC-01'!G48</f>
        <v>0</v>
      </c>
      <c r="M48" s="250" t="e">
        <f aca="false">ROUND(L48*$H48,2)</f>
        <v>#NAME?</v>
      </c>
      <c r="N48" s="251" t="n">
        <f aca="false">'MC-01'!H48</f>
        <v>0</v>
      </c>
      <c r="O48" s="250" t="e">
        <f aca="false">ROUND(N48*$H48,2)</f>
        <v>#NAME?</v>
      </c>
      <c r="P48" s="251" t="n">
        <f aca="false">IFERROR(ROUND((J48+L48+N48),2),"")</f>
        <v>0</v>
      </c>
      <c r="Q48" s="250" t="str">
        <f aca="false">IFERROR(ROUND((P48*H48),2),"")</f>
        <v/>
      </c>
      <c r="R48" s="251" t="str">
        <f aca="false">IFERROR(ROUND((G48-P48),2),"")</f>
        <v/>
      </c>
      <c r="S48" s="250" t="str">
        <f aca="false">IFERROR(ROUND((R48*H48),2),"")</f>
        <v/>
      </c>
      <c r="T48" s="232"/>
      <c r="U48" s="232"/>
      <c r="V48" s="182" t="e">
        <f aca="false">Q48+S48=I48</f>
        <v>#VALUE!</v>
      </c>
      <c r="W48" s="232"/>
      <c r="X48" s="232"/>
      <c r="Y48" s="232"/>
      <c r="Z48" s="232"/>
      <c r="AA48" s="232"/>
      <c r="AB48" s="232"/>
      <c r="AC48" s="232"/>
      <c r="AD48" s="232"/>
      <c r="AE48" s="232"/>
      <c r="AF48" s="232"/>
      <c r="AG48" s="232"/>
    </row>
    <row r="49" s="266" customFormat="true" ht="15" hidden="false" customHeight="false" outlineLevel="0" collapsed="false">
      <c r="A49" s="232"/>
      <c r="B49" s="243" t="e">
        <f aca="false">po!#ref!</f>
        <v>#NAME?</v>
      </c>
      <c r="C49" s="244" t="e">
        <f aca="false">po!#ref!</f>
        <v>#NAME?</v>
      </c>
      <c r="D49" s="245" t="e">
        <f aca="false">po!#ref!</f>
        <v>#NAME?</v>
      </c>
      <c r="E49" s="246" t="e">
        <f aca="false">po!#ref!</f>
        <v>#NAME?</v>
      </c>
      <c r="F49" s="247" t="e">
        <f aca="false">po!#ref!</f>
        <v>#NAME?</v>
      </c>
      <c r="G49" s="248" t="e">
        <f aca="false">po!#ref!</f>
        <v>#NAME?</v>
      </c>
      <c r="H49" s="249" t="e">
        <f aca="false">po!#ref!</f>
        <v>#NAME?</v>
      </c>
      <c r="I49" s="250" t="e">
        <f aca="false">ROUND(G49*H49,2)</f>
        <v>#NAME?</v>
      </c>
      <c r="J49" s="251" t="n">
        <f aca="false">'MC-01'!F49</f>
        <v>0</v>
      </c>
      <c r="K49" s="250" t="e">
        <f aca="false">ROUND(J49*$H49,2)</f>
        <v>#NAME?</v>
      </c>
      <c r="L49" s="251" t="n">
        <f aca="false">'MC-01'!G49</f>
        <v>0</v>
      </c>
      <c r="M49" s="250" t="e">
        <f aca="false">ROUND(L49*$H49,2)</f>
        <v>#NAME?</v>
      </c>
      <c r="N49" s="251" t="n">
        <f aca="false">'MC-01'!H49</f>
        <v>0</v>
      </c>
      <c r="O49" s="250" t="e">
        <f aca="false">ROUND(N49*$H49,2)</f>
        <v>#NAME?</v>
      </c>
      <c r="P49" s="251" t="n">
        <f aca="false">IFERROR(ROUND((J49+L49+N49),2),"")</f>
        <v>0</v>
      </c>
      <c r="Q49" s="250" t="str">
        <f aca="false">IFERROR(ROUND((P49*H49),2),"")</f>
        <v/>
      </c>
      <c r="R49" s="251" t="str">
        <f aca="false">IFERROR(ROUND((G49-P49),2),"")</f>
        <v/>
      </c>
      <c r="S49" s="250" t="str">
        <f aca="false">IFERROR(ROUND((R49*H49),2),"")</f>
        <v/>
      </c>
      <c r="T49" s="232"/>
      <c r="U49" s="232"/>
      <c r="V49" s="182" t="e">
        <f aca="false">Q49+S49=I49</f>
        <v>#VALUE!</v>
      </c>
      <c r="W49" s="232"/>
      <c r="X49" s="232"/>
      <c r="Y49" s="232"/>
      <c r="Z49" s="232"/>
      <c r="AA49" s="232"/>
      <c r="AB49" s="232"/>
      <c r="AC49" s="232"/>
      <c r="AD49" s="232"/>
      <c r="AE49" s="232"/>
      <c r="AF49" s="232"/>
      <c r="AG49" s="232"/>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49"/>
      <c r="BL49" s="149"/>
      <c r="BM49" s="149"/>
      <c r="BN49" s="149"/>
      <c r="BO49" s="149"/>
      <c r="BP49" s="149"/>
      <c r="BQ49" s="149"/>
      <c r="BR49" s="149"/>
      <c r="BS49" s="149"/>
      <c r="BT49" s="149"/>
      <c r="BU49" s="149"/>
      <c r="BV49" s="149"/>
      <c r="BW49" s="149"/>
      <c r="BX49" s="149"/>
      <c r="BY49" s="149"/>
      <c r="BZ49" s="149"/>
      <c r="CA49" s="149"/>
      <c r="CB49" s="149"/>
      <c r="CC49" s="149"/>
      <c r="CD49" s="149"/>
      <c r="CE49" s="149"/>
      <c r="CF49" s="149"/>
      <c r="CG49" s="149"/>
      <c r="CH49" s="149"/>
      <c r="CI49" s="149"/>
      <c r="CJ49" s="149"/>
      <c r="CK49" s="149"/>
      <c r="CL49" s="149"/>
      <c r="CM49" s="149"/>
      <c r="CN49" s="149"/>
      <c r="CO49" s="149"/>
      <c r="CP49" s="149"/>
      <c r="CQ49" s="149"/>
      <c r="CR49" s="149"/>
      <c r="CS49" s="149"/>
      <c r="CT49" s="149"/>
      <c r="CU49" s="149"/>
      <c r="CV49" s="149"/>
      <c r="CW49" s="149"/>
      <c r="CX49" s="149"/>
      <c r="CY49" s="149"/>
      <c r="CZ49" s="149"/>
      <c r="DA49" s="149"/>
      <c r="DB49" s="149"/>
      <c r="DC49" s="149"/>
      <c r="DD49" s="149"/>
      <c r="DE49" s="149"/>
      <c r="DF49" s="149"/>
      <c r="DG49" s="149"/>
      <c r="DH49" s="149"/>
      <c r="DI49" s="149"/>
      <c r="DJ49" s="149"/>
      <c r="DK49" s="149"/>
      <c r="DL49" s="149"/>
      <c r="DM49" s="149"/>
      <c r="DN49" s="149"/>
      <c r="DO49" s="149"/>
      <c r="DP49" s="149"/>
      <c r="DQ49" s="149"/>
      <c r="DR49" s="149"/>
      <c r="DS49" s="149"/>
      <c r="DT49" s="149"/>
      <c r="DU49" s="149"/>
      <c r="DV49" s="149"/>
      <c r="DW49" s="149"/>
      <c r="DX49" s="149"/>
      <c r="DY49" s="149"/>
      <c r="DZ49" s="149"/>
      <c r="EA49" s="149"/>
      <c r="EB49" s="149"/>
      <c r="EC49" s="149"/>
      <c r="ED49" s="149"/>
      <c r="EE49" s="149"/>
      <c r="EF49" s="149"/>
      <c r="EG49" s="149"/>
      <c r="EH49" s="149"/>
      <c r="EI49" s="149"/>
      <c r="EJ49" s="149"/>
      <c r="EK49" s="149"/>
      <c r="EL49" s="149"/>
      <c r="EM49" s="149"/>
      <c r="EN49" s="149"/>
      <c r="EO49" s="149"/>
      <c r="EP49" s="149"/>
      <c r="EQ49" s="149"/>
      <c r="ER49" s="149"/>
      <c r="ES49" s="149"/>
      <c r="ET49" s="149"/>
      <c r="EU49" s="149"/>
      <c r="EV49" s="149"/>
      <c r="EW49" s="149"/>
      <c r="EX49" s="149"/>
      <c r="EY49" s="149"/>
      <c r="EZ49" s="149"/>
      <c r="FA49" s="149"/>
      <c r="FB49" s="149"/>
      <c r="FC49" s="149"/>
      <c r="FD49" s="149"/>
      <c r="FE49" s="149"/>
      <c r="FF49" s="149"/>
      <c r="FG49" s="149"/>
      <c r="FH49" s="149"/>
      <c r="FI49" s="149"/>
      <c r="FJ49" s="149"/>
      <c r="FK49" s="149"/>
      <c r="FL49" s="149"/>
      <c r="FM49" s="149"/>
      <c r="FN49" s="149"/>
      <c r="FO49" s="149"/>
      <c r="FP49" s="149"/>
      <c r="FQ49" s="149"/>
      <c r="FR49" s="149"/>
      <c r="FS49" s="149"/>
      <c r="FT49" s="149"/>
      <c r="FU49" s="149"/>
      <c r="FV49" s="149"/>
      <c r="FW49" s="149"/>
      <c r="FX49" s="149"/>
      <c r="FY49" s="149"/>
      <c r="FZ49" s="149"/>
      <c r="GA49" s="149"/>
      <c r="GB49" s="149"/>
      <c r="GC49" s="149"/>
      <c r="GD49" s="149"/>
      <c r="GE49" s="149"/>
      <c r="GF49" s="149"/>
      <c r="GG49" s="149"/>
      <c r="GH49" s="149"/>
      <c r="GI49" s="149"/>
      <c r="GJ49" s="149"/>
      <c r="GK49" s="149"/>
      <c r="GL49" s="149"/>
      <c r="GM49" s="149"/>
      <c r="GN49" s="149"/>
      <c r="GO49" s="149"/>
      <c r="GP49" s="149"/>
      <c r="GQ49" s="149"/>
      <c r="GR49" s="149"/>
      <c r="GS49" s="149"/>
      <c r="GT49" s="149"/>
      <c r="GU49" s="149"/>
      <c r="GV49" s="149"/>
      <c r="GW49" s="149"/>
      <c r="GX49" s="149"/>
      <c r="GY49" s="149"/>
      <c r="GZ49" s="149"/>
      <c r="HA49" s="149"/>
      <c r="HB49" s="149"/>
      <c r="HC49" s="149"/>
      <c r="HD49" s="149"/>
      <c r="HE49" s="149"/>
      <c r="HF49" s="149"/>
      <c r="HG49" s="149"/>
      <c r="HH49" s="149"/>
      <c r="HI49" s="149"/>
      <c r="HJ49" s="149"/>
      <c r="HK49" s="149"/>
      <c r="HL49" s="149"/>
      <c r="HM49" s="149"/>
      <c r="HN49" s="149"/>
      <c r="HO49" s="149"/>
      <c r="HP49" s="149"/>
      <c r="HQ49" s="149"/>
      <c r="HR49" s="149"/>
      <c r="HS49" s="149"/>
      <c r="HT49" s="149"/>
      <c r="HU49" s="149"/>
      <c r="HV49" s="149"/>
      <c r="HW49" s="149"/>
      <c r="HX49" s="149"/>
      <c r="HY49" s="149"/>
      <c r="HZ49" s="149"/>
      <c r="IA49" s="149"/>
      <c r="IB49" s="149"/>
      <c r="IC49" s="149"/>
      <c r="ID49" s="149"/>
      <c r="IE49" s="149"/>
      <c r="IF49" s="149"/>
      <c r="IG49" s="149"/>
      <c r="IH49" s="149"/>
      <c r="II49" s="149"/>
      <c r="IJ49" s="149"/>
      <c r="IK49" s="149"/>
      <c r="IL49" s="149"/>
      <c r="IM49" s="149"/>
      <c r="IN49" s="149"/>
      <c r="IO49" s="149"/>
      <c r="IP49" s="149"/>
      <c r="IQ49" s="149"/>
      <c r="IR49" s="149"/>
      <c r="IS49" s="149"/>
      <c r="IT49" s="149"/>
      <c r="IU49" s="149"/>
      <c r="IV49" s="149"/>
      <c r="IW49" s="149"/>
      <c r="IX49" s="149"/>
      <c r="IY49" s="149"/>
      <c r="IZ49" s="149"/>
      <c r="JA49" s="149"/>
      <c r="JB49" s="149"/>
      <c r="JC49" s="149"/>
      <c r="JD49" s="149"/>
      <c r="JE49" s="149"/>
      <c r="JF49" s="149"/>
      <c r="JG49" s="149"/>
      <c r="JH49" s="149"/>
      <c r="JI49" s="149"/>
      <c r="JJ49" s="149"/>
      <c r="JK49" s="149"/>
      <c r="JL49" s="149"/>
      <c r="JM49" s="149"/>
      <c r="JN49" s="149"/>
      <c r="JO49" s="149"/>
      <c r="JP49" s="149"/>
      <c r="JQ49" s="149"/>
      <c r="JR49" s="149"/>
      <c r="JS49" s="149"/>
      <c r="JT49" s="149"/>
      <c r="JU49" s="149"/>
      <c r="JV49" s="149"/>
      <c r="JW49" s="149"/>
      <c r="JX49" s="149"/>
      <c r="JY49" s="149"/>
      <c r="JZ49" s="149"/>
      <c r="KA49" s="149"/>
      <c r="KB49" s="149"/>
      <c r="KC49" s="149"/>
      <c r="KD49" s="149"/>
      <c r="KE49" s="149"/>
      <c r="KF49" s="149"/>
      <c r="KG49" s="149"/>
      <c r="KH49" s="149"/>
      <c r="KI49" s="149"/>
      <c r="KJ49" s="149"/>
      <c r="KK49" s="149"/>
      <c r="KL49" s="149"/>
      <c r="KM49" s="149"/>
      <c r="KN49" s="149"/>
      <c r="KO49" s="149"/>
      <c r="KP49" s="149"/>
      <c r="KQ49" s="149"/>
      <c r="KR49" s="149"/>
      <c r="KS49" s="149"/>
      <c r="KT49" s="149"/>
      <c r="KU49" s="149"/>
      <c r="KV49" s="149"/>
      <c r="KW49" s="149"/>
      <c r="KX49" s="149"/>
      <c r="KY49" s="149"/>
      <c r="KZ49" s="149"/>
      <c r="LA49" s="149"/>
      <c r="LB49" s="149"/>
      <c r="LC49" s="149"/>
      <c r="LD49" s="149"/>
      <c r="LE49" s="149"/>
      <c r="LF49" s="149"/>
      <c r="LG49" s="149"/>
      <c r="LH49" s="149"/>
      <c r="LI49" s="149"/>
      <c r="LJ49" s="149"/>
      <c r="LK49" s="149"/>
      <c r="LL49" s="149"/>
      <c r="LM49" s="149"/>
      <c r="LN49" s="149"/>
      <c r="LO49" s="149"/>
      <c r="LP49" s="149"/>
      <c r="LQ49" s="149"/>
      <c r="LR49" s="149"/>
      <c r="LS49" s="149"/>
      <c r="LT49" s="149"/>
      <c r="LU49" s="149"/>
      <c r="LV49" s="149"/>
      <c r="LW49" s="149"/>
      <c r="LX49" s="149"/>
      <c r="LY49" s="149"/>
      <c r="LZ49" s="149"/>
      <c r="MA49" s="149"/>
      <c r="MB49" s="149"/>
      <c r="MC49" s="149"/>
      <c r="MD49" s="149"/>
      <c r="ME49" s="149"/>
      <c r="MF49" s="149"/>
      <c r="MG49" s="149"/>
      <c r="MH49" s="149"/>
      <c r="MI49" s="149"/>
      <c r="MJ49" s="149"/>
      <c r="MK49" s="149"/>
      <c r="ML49" s="149"/>
      <c r="MM49" s="149"/>
      <c r="MN49" s="149"/>
      <c r="MO49" s="149"/>
      <c r="MP49" s="149"/>
      <c r="MQ49" s="149"/>
      <c r="MR49" s="149"/>
      <c r="MS49" s="149"/>
      <c r="MT49" s="149"/>
      <c r="MU49" s="149"/>
      <c r="MV49" s="149"/>
      <c r="MW49" s="149"/>
      <c r="MX49" s="149"/>
      <c r="MY49" s="149"/>
      <c r="MZ49" s="149"/>
      <c r="NA49" s="149"/>
      <c r="NB49" s="149"/>
      <c r="NC49" s="149"/>
      <c r="ND49" s="149"/>
      <c r="NE49" s="149"/>
      <c r="NF49" s="149"/>
      <c r="NG49" s="149"/>
      <c r="NH49" s="149"/>
      <c r="NI49" s="149"/>
      <c r="NJ49" s="149"/>
      <c r="NK49" s="149"/>
      <c r="NL49" s="149"/>
      <c r="NM49" s="149"/>
      <c r="NN49" s="149"/>
      <c r="NO49" s="149"/>
      <c r="NP49" s="149"/>
      <c r="NQ49" s="149"/>
      <c r="NR49" s="149"/>
      <c r="NS49" s="149"/>
      <c r="NT49" s="149"/>
      <c r="NU49" s="149"/>
      <c r="NV49" s="149"/>
      <c r="NW49" s="149"/>
      <c r="NX49" s="149"/>
      <c r="NY49" s="149"/>
      <c r="NZ49" s="149"/>
      <c r="OA49" s="149"/>
      <c r="OB49" s="149"/>
      <c r="OC49" s="149"/>
      <c r="OD49" s="149"/>
      <c r="OE49" s="149"/>
      <c r="OF49" s="149"/>
      <c r="OG49" s="149"/>
      <c r="OH49" s="149"/>
      <c r="OI49" s="149"/>
      <c r="OJ49" s="149"/>
      <c r="OK49" s="149"/>
      <c r="OL49" s="149"/>
      <c r="OM49" s="149"/>
      <c r="ON49" s="149"/>
      <c r="OO49" s="149"/>
      <c r="OP49" s="149"/>
      <c r="OQ49" s="149"/>
      <c r="OR49" s="149"/>
      <c r="OS49" s="149"/>
      <c r="OT49" s="149"/>
      <c r="OU49" s="149"/>
      <c r="OV49" s="149"/>
      <c r="OW49" s="149"/>
      <c r="OX49" s="149"/>
      <c r="OY49" s="149"/>
      <c r="OZ49" s="149"/>
      <c r="PA49" s="149"/>
      <c r="PB49" s="149"/>
      <c r="PC49" s="149"/>
      <c r="PD49" s="149"/>
      <c r="PE49" s="149"/>
      <c r="PF49" s="149"/>
      <c r="PG49" s="149"/>
      <c r="PH49" s="149"/>
      <c r="PI49" s="149"/>
      <c r="PJ49" s="149"/>
      <c r="PK49" s="149"/>
      <c r="PL49" s="149"/>
      <c r="PM49" s="149"/>
      <c r="PN49" s="149"/>
      <c r="PO49" s="149"/>
      <c r="PP49" s="149"/>
      <c r="PQ49" s="149"/>
      <c r="PR49" s="149"/>
      <c r="PS49" s="149"/>
      <c r="PT49" s="149"/>
      <c r="PU49" s="149"/>
      <c r="PV49" s="149"/>
      <c r="PW49" s="149"/>
      <c r="PX49" s="149"/>
      <c r="PY49" s="149"/>
      <c r="PZ49" s="149"/>
      <c r="QA49" s="149"/>
      <c r="QB49" s="149"/>
      <c r="QC49" s="149"/>
      <c r="QD49" s="149"/>
      <c r="QE49" s="149"/>
      <c r="QF49" s="149"/>
      <c r="QG49" s="149"/>
      <c r="QH49" s="149"/>
      <c r="QI49" s="149"/>
      <c r="QJ49" s="149"/>
      <c r="QK49" s="149"/>
      <c r="QL49" s="149"/>
      <c r="QM49" s="149"/>
      <c r="QN49" s="149"/>
      <c r="QO49" s="149"/>
      <c r="QP49" s="149"/>
      <c r="QQ49" s="149"/>
      <c r="QR49" s="149"/>
      <c r="QS49" s="149"/>
      <c r="QT49" s="149"/>
      <c r="QU49" s="149"/>
      <c r="QV49" s="149"/>
      <c r="QW49" s="149"/>
      <c r="QX49" s="149"/>
      <c r="QY49" s="149"/>
      <c r="QZ49" s="149"/>
      <c r="RA49" s="149"/>
      <c r="RB49" s="149"/>
      <c r="RC49" s="149"/>
      <c r="RD49" s="149"/>
      <c r="RE49" s="149"/>
      <c r="RF49" s="149"/>
      <c r="RG49" s="149"/>
      <c r="RH49" s="149"/>
      <c r="RI49" s="149"/>
      <c r="RJ49" s="149"/>
      <c r="RK49" s="149"/>
      <c r="RL49" s="149"/>
      <c r="RM49" s="149"/>
      <c r="RN49" s="149"/>
      <c r="RO49" s="149"/>
      <c r="RP49" s="149"/>
      <c r="RQ49" s="149"/>
      <c r="RR49" s="149"/>
      <c r="RS49" s="149"/>
      <c r="RT49" s="149"/>
      <c r="RU49" s="149"/>
      <c r="RV49" s="149"/>
      <c r="RW49" s="149"/>
      <c r="RX49" s="149"/>
      <c r="RY49" s="149"/>
      <c r="RZ49" s="149"/>
      <c r="SA49" s="149"/>
      <c r="SB49" s="149"/>
      <c r="SC49" s="149"/>
      <c r="SD49" s="149"/>
      <c r="SE49" s="149"/>
      <c r="SF49" s="149"/>
      <c r="SG49" s="149"/>
      <c r="SH49" s="149"/>
      <c r="SI49" s="149"/>
      <c r="SJ49" s="149"/>
      <c r="SK49" s="149"/>
      <c r="SL49" s="149"/>
      <c r="SM49" s="149"/>
      <c r="SN49" s="149"/>
      <c r="SO49" s="149"/>
      <c r="SP49" s="149"/>
      <c r="SQ49" s="149"/>
      <c r="SR49" s="149"/>
      <c r="SS49" s="149"/>
      <c r="ST49" s="149"/>
      <c r="SU49" s="149"/>
      <c r="SV49" s="149"/>
      <c r="SW49" s="149"/>
      <c r="SX49" s="149"/>
      <c r="SY49" s="149"/>
      <c r="SZ49" s="149"/>
      <c r="TA49" s="149"/>
      <c r="TB49" s="149"/>
      <c r="TC49" s="149"/>
      <c r="TD49" s="149"/>
      <c r="TE49" s="149"/>
      <c r="TF49" s="149"/>
      <c r="TG49" s="149"/>
      <c r="TH49" s="149"/>
      <c r="TI49" s="149"/>
      <c r="TJ49" s="149"/>
      <c r="TK49" s="149"/>
      <c r="TL49" s="149"/>
      <c r="TM49" s="149"/>
      <c r="TN49" s="149"/>
      <c r="TO49" s="149"/>
      <c r="TP49" s="149"/>
      <c r="TQ49" s="149"/>
      <c r="TR49" s="149"/>
      <c r="TS49" s="149"/>
      <c r="TT49" s="149"/>
      <c r="TU49" s="149"/>
      <c r="TV49" s="149"/>
      <c r="TW49" s="149"/>
      <c r="TX49" s="149"/>
      <c r="TY49" s="149"/>
      <c r="TZ49" s="149"/>
      <c r="UA49" s="149"/>
      <c r="UB49" s="149"/>
      <c r="UC49" s="149"/>
      <c r="UD49" s="149"/>
      <c r="UE49" s="149"/>
      <c r="UF49" s="149"/>
      <c r="UG49" s="149"/>
      <c r="UH49" s="149"/>
      <c r="UI49" s="149"/>
      <c r="UJ49" s="149"/>
      <c r="UK49" s="149"/>
      <c r="UL49" s="149"/>
      <c r="UM49" s="149"/>
      <c r="UN49" s="149"/>
      <c r="UO49" s="149"/>
      <c r="UP49" s="149"/>
      <c r="UQ49" s="149"/>
      <c r="UR49" s="149"/>
      <c r="US49" s="149"/>
      <c r="UT49" s="149"/>
      <c r="UU49" s="149"/>
      <c r="UV49" s="149"/>
      <c r="UW49" s="149"/>
      <c r="UX49" s="149"/>
      <c r="UY49" s="149"/>
      <c r="UZ49" s="149"/>
      <c r="VA49" s="149"/>
      <c r="VB49" s="149"/>
      <c r="VC49" s="149"/>
      <c r="VD49" s="149"/>
      <c r="VE49" s="149"/>
      <c r="VF49" s="149"/>
      <c r="VG49" s="149"/>
      <c r="VH49" s="149"/>
      <c r="VI49" s="149"/>
      <c r="VJ49" s="149"/>
      <c r="VK49" s="149"/>
      <c r="VL49" s="149"/>
      <c r="VM49" s="149"/>
      <c r="VN49" s="149"/>
      <c r="VO49" s="149"/>
      <c r="VP49" s="149"/>
      <c r="VQ49" s="149"/>
      <c r="VR49" s="149"/>
      <c r="VS49" s="149"/>
      <c r="VT49" s="149"/>
      <c r="VU49" s="149"/>
      <c r="VV49" s="149"/>
      <c r="VW49" s="149"/>
      <c r="VX49" s="149"/>
      <c r="VY49" s="149"/>
      <c r="VZ49" s="149"/>
      <c r="WA49" s="149"/>
      <c r="WB49" s="149"/>
      <c r="WC49" s="149"/>
      <c r="WD49" s="149"/>
      <c r="WE49" s="149"/>
      <c r="WF49" s="149"/>
      <c r="WG49" s="149"/>
      <c r="WH49" s="149"/>
      <c r="WI49" s="149"/>
      <c r="WJ49" s="149"/>
      <c r="WK49" s="149"/>
      <c r="WL49" s="149"/>
      <c r="WM49" s="149"/>
      <c r="WN49" s="149"/>
      <c r="WO49" s="149"/>
      <c r="WP49" s="149"/>
      <c r="WQ49" s="149"/>
      <c r="WR49" s="149"/>
      <c r="WS49" s="149"/>
      <c r="WT49" s="149"/>
      <c r="WU49" s="149"/>
      <c r="WV49" s="149"/>
      <c r="WW49" s="149"/>
      <c r="WX49" s="149"/>
      <c r="WY49" s="149"/>
      <c r="WZ49" s="149"/>
      <c r="XA49" s="149"/>
      <c r="XB49" s="149"/>
      <c r="XC49" s="149"/>
      <c r="XD49" s="149"/>
      <c r="XE49" s="149"/>
      <c r="XF49" s="149"/>
      <c r="XG49" s="149"/>
      <c r="XH49" s="149"/>
      <c r="XI49" s="149"/>
      <c r="XJ49" s="149"/>
      <c r="XK49" s="149"/>
      <c r="XL49" s="149"/>
      <c r="XM49" s="149"/>
      <c r="XN49" s="149"/>
      <c r="XO49" s="149"/>
      <c r="XP49" s="149"/>
      <c r="XQ49" s="149"/>
      <c r="XR49" s="149"/>
      <c r="XS49" s="149"/>
      <c r="XT49" s="149"/>
      <c r="XU49" s="149"/>
      <c r="XV49" s="149"/>
      <c r="XW49" s="149"/>
      <c r="XX49" s="149"/>
      <c r="XY49" s="149"/>
      <c r="XZ49" s="149"/>
      <c r="YA49" s="149"/>
      <c r="YB49" s="149"/>
      <c r="YC49" s="149"/>
      <c r="YD49" s="149"/>
      <c r="YE49" s="149"/>
      <c r="YF49" s="149"/>
      <c r="YG49" s="149"/>
      <c r="YH49" s="149"/>
      <c r="YI49" s="149"/>
      <c r="YJ49" s="149"/>
      <c r="YK49" s="149"/>
      <c r="YL49" s="149"/>
      <c r="YM49" s="149"/>
      <c r="YN49" s="149"/>
      <c r="YO49" s="149"/>
      <c r="YP49" s="149"/>
      <c r="YQ49" s="149"/>
      <c r="YR49" s="149"/>
      <c r="YS49" s="149"/>
      <c r="YT49" s="149"/>
      <c r="YU49" s="149"/>
      <c r="YV49" s="149"/>
      <c r="YW49" s="149"/>
      <c r="YX49" s="149"/>
      <c r="YY49" s="149"/>
      <c r="YZ49" s="149"/>
      <c r="ZA49" s="149"/>
      <c r="ZB49" s="149"/>
      <c r="ZC49" s="149"/>
      <c r="ZD49" s="149"/>
      <c r="ZE49" s="149"/>
      <c r="ZF49" s="149"/>
      <c r="ZG49" s="149"/>
      <c r="ZH49" s="149"/>
      <c r="ZI49" s="149"/>
      <c r="ZJ49" s="149"/>
      <c r="ZK49" s="149"/>
      <c r="ZL49" s="149"/>
      <c r="ZM49" s="149"/>
      <c r="ZN49" s="149"/>
      <c r="ZO49" s="149"/>
      <c r="ZP49" s="149"/>
      <c r="ZQ49" s="149"/>
      <c r="ZR49" s="149"/>
      <c r="ZS49" s="149"/>
      <c r="ZT49" s="149"/>
      <c r="ZU49" s="149"/>
      <c r="ZV49" s="149"/>
      <c r="ZW49" s="149"/>
      <c r="ZX49" s="149"/>
      <c r="ZY49" s="149"/>
      <c r="ZZ49" s="149"/>
      <c r="AAA49" s="149"/>
      <c r="AAB49" s="149"/>
      <c r="AAC49" s="149"/>
      <c r="AAD49" s="149"/>
      <c r="AAE49" s="149"/>
      <c r="AAF49" s="149"/>
      <c r="AAG49" s="149"/>
      <c r="AAH49" s="149"/>
      <c r="AAI49" s="149"/>
      <c r="AAJ49" s="149"/>
      <c r="AAK49" s="149"/>
      <c r="AAL49" s="149"/>
      <c r="AAM49" s="149"/>
      <c r="AAN49" s="149"/>
      <c r="AAO49" s="149"/>
      <c r="AAP49" s="149"/>
      <c r="AAQ49" s="149"/>
      <c r="AAR49" s="149"/>
      <c r="AAS49" s="149"/>
      <c r="AAT49" s="149"/>
      <c r="AAU49" s="149"/>
      <c r="AAV49" s="149"/>
      <c r="AAW49" s="149"/>
      <c r="AAX49" s="149"/>
      <c r="AAY49" s="149"/>
      <c r="AAZ49" s="149"/>
      <c r="ABA49" s="149"/>
      <c r="ABB49" s="149"/>
      <c r="ABC49" s="149"/>
      <c r="ABD49" s="149"/>
      <c r="ABE49" s="149"/>
      <c r="ABF49" s="149"/>
      <c r="ABG49" s="149"/>
      <c r="ABH49" s="149"/>
      <c r="ABI49" s="149"/>
      <c r="ABJ49" s="149"/>
      <c r="ABK49" s="149"/>
      <c r="ABL49" s="149"/>
      <c r="ABM49" s="149"/>
      <c r="ABN49" s="149"/>
      <c r="ABO49" s="149"/>
      <c r="ABP49" s="149"/>
      <c r="ABQ49" s="149"/>
      <c r="ABR49" s="149"/>
      <c r="ABS49" s="149"/>
      <c r="ABT49" s="149"/>
      <c r="ABU49" s="149"/>
      <c r="ABV49" s="149"/>
      <c r="ABW49" s="149"/>
      <c r="ABX49" s="149"/>
      <c r="ABY49" s="149"/>
      <c r="ABZ49" s="149"/>
      <c r="ACA49" s="149"/>
      <c r="ACB49" s="149"/>
      <c r="ACC49" s="149"/>
      <c r="ACD49" s="149"/>
      <c r="ACE49" s="149"/>
      <c r="ACF49" s="149"/>
      <c r="ACG49" s="149"/>
      <c r="ACH49" s="149"/>
      <c r="ACI49" s="149"/>
      <c r="ACJ49" s="149"/>
      <c r="ACK49" s="149"/>
      <c r="ACL49" s="149"/>
      <c r="ACM49" s="149"/>
      <c r="ACN49" s="149"/>
      <c r="ACO49" s="149"/>
      <c r="ACP49" s="149"/>
      <c r="ACQ49" s="149"/>
      <c r="ACR49" s="149"/>
      <c r="ACS49" s="149"/>
      <c r="ACT49" s="149"/>
      <c r="ACU49" s="149"/>
      <c r="ACV49" s="149"/>
      <c r="ACW49" s="149"/>
      <c r="ACX49" s="149"/>
      <c r="ACY49" s="149"/>
      <c r="ACZ49" s="149"/>
      <c r="ADA49" s="149"/>
      <c r="ADB49" s="149"/>
      <c r="ADC49" s="149"/>
      <c r="ADD49" s="149"/>
      <c r="ADE49" s="149"/>
      <c r="ADF49" s="149"/>
      <c r="ADG49" s="149"/>
      <c r="ADH49" s="149"/>
      <c r="ADI49" s="149"/>
      <c r="ADJ49" s="149"/>
      <c r="ADK49" s="149"/>
      <c r="ADL49" s="149"/>
      <c r="ADM49" s="149"/>
      <c r="ADN49" s="149"/>
      <c r="ADO49" s="149"/>
      <c r="ADP49" s="149"/>
      <c r="ADQ49" s="149"/>
      <c r="ADR49" s="149"/>
      <c r="ADS49" s="149"/>
      <c r="ADT49" s="149"/>
      <c r="ADU49" s="149"/>
      <c r="ADV49" s="149"/>
      <c r="ADW49" s="149"/>
      <c r="ADX49" s="149"/>
      <c r="ADY49" s="149"/>
      <c r="ADZ49" s="149"/>
      <c r="AEA49" s="149"/>
      <c r="AEB49" s="149"/>
      <c r="AEC49" s="149"/>
      <c r="AED49" s="149"/>
      <c r="AEE49" s="149"/>
      <c r="AEF49" s="149"/>
      <c r="AEG49" s="149"/>
      <c r="AEH49" s="149"/>
      <c r="AEI49" s="149"/>
      <c r="AEJ49" s="149"/>
      <c r="AEK49" s="149"/>
      <c r="AEL49" s="149"/>
      <c r="AEM49" s="149"/>
      <c r="AEN49" s="149"/>
      <c r="AEO49" s="149"/>
      <c r="AEP49" s="149"/>
      <c r="AEQ49" s="149"/>
      <c r="AER49" s="149"/>
      <c r="AES49" s="149"/>
      <c r="AET49" s="149"/>
      <c r="AEU49" s="149"/>
      <c r="AEV49" s="149"/>
      <c r="AEW49" s="149"/>
      <c r="AEX49" s="149"/>
      <c r="AEY49" s="149"/>
      <c r="AEZ49" s="149"/>
      <c r="AFA49" s="149"/>
      <c r="AFB49" s="149"/>
      <c r="AFC49" s="149"/>
      <c r="AFD49" s="149"/>
      <c r="AFE49" s="149"/>
      <c r="AFF49" s="149"/>
      <c r="AFG49" s="149"/>
      <c r="AFH49" s="149"/>
      <c r="AFI49" s="149"/>
      <c r="AFJ49" s="149"/>
      <c r="AFK49" s="149"/>
      <c r="AFL49" s="149"/>
      <c r="AFM49" s="149"/>
      <c r="AFN49" s="149"/>
      <c r="AFO49" s="149"/>
      <c r="AFP49" s="149"/>
      <c r="AFQ49" s="149"/>
      <c r="AFR49" s="149"/>
      <c r="AFS49" s="149"/>
      <c r="AFT49" s="149"/>
      <c r="AFU49" s="149"/>
      <c r="AFV49" s="149"/>
      <c r="AFW49" s="149"/>
      <c r="AFX49" s="149"/>
      <c r="AFY49" s="149"/>
      <c r="AFZ49" s="149"/>
      <c r="AGA49" s="149"/>
      <c r="AGB49" s="149"/>
      <c r="AGC49" s="149"/>
      <c r="AGD49" s="149"/>
      <c r="AGE49" s="149"/>
      <c r="AGF49" s="149"/>
      <c r="AGG49" s="149"/>
      <c r="AGH49" s="149"/>
      <c r="AGI49" s="149"/>
      <c r="AGJ49" s="149"/>
      <c r="AGK49" s="149"/>
      <c r="AGL49" s="149"/>
      <c r="AGM49" s="149"/>
      <c r="AGN49" s="149"/>
      <c r="AGO49" s="149"/>
      <c r="AGP49" s="149"/>
      <c r="AGQ49" s="149"/>
      <c r="AGR49" s="149"/>
      <c r="AGS49" s="149"/>
      <c r="AGT49" s="149"/>
      <c r="AGU49" s="149"/>
      <c r="AGV49" s="149"/>
      <c r="AGW49" s="149"/>
      <c r="AGX49" s="149"/>
      <c r="AGY49" s="149"/>
      <c r="AGZ49" s="149"/>
      <c r="AHA49" s="149"/>
      <c r="AHB49" s="149"/>
      <c r="AHC49" s="149"/>
      <c r="AHD49" s="149"/>
      <c r="AHE49" s="149"/>
      <c r="AHF49" s="149"/>
      <c r="AHG49" s="149"/>
      <c r="AHH49" s="149"/>
      <c r="AHI49" s="149"/>
      <c r="AHJ49" s="149"/>
      <c r="AHK49" s="149"/>
      <c r="AHL49" s="149"/>
      <c r="AHM49" s="149"/>
      <c r="AHN49" s="149"/>
      <c r="AHO49" s="149"/>
      <c r="AHP49" s="149"/>
      <c r="AHQ49" s="149"/>
      <c r="AHR49" s="149"/>
      <c r="AHS49" s="149"/>
      <c r="AHT49" s="149"/>
      <c r="AHU49" s="149"/>
      <c r="AHV49" s="149"/>
      <c r="AHW49" s="149"/>
      <c r="AHX49" s="149"/>
      <c r="AHY49" s="149"/>
      <c r="AHZ49" s="149"/>
      <c r="AIA49" s="149"/>
      <c r="AIB49" s="149"/>
      <c r="AIC49" s="149"/>
      <c r="AID49" s="149"/>
      <c r="AIE49" s="149"/>
      <c r="AIF49" s="149"/>
      <c r="AIG49" s="149"/>
      <c r="AIH49" s="149"/>
      <c r="AII49" s="149"/>
      <c r="AIJ49" s="149"/>
      <c r="AIK49" s="149"/>
      <c r="AIL49" s="149"/>
      <c r="AIM49" s="149"/>
      <c r="AIN49" s="149"/>
      <c r="AIO49" s="149"/>
      <c r="AIP49" s="149"/>
      <c r="AIQ49" s="149"/>
      <c r="AIR49" s="149"/>
      <c r="AIS49" s="149"/>
      <c r="AIT49" s="149"/>
      <c r="AIU49" s="149"/>
      <c r="AIV49" s="149"/>
      <c r="AIW49" s="149"/>
      <c r="AIX49" s="149"/>
      <c r="AIY49" s="149"/>
      <c r="AIZ49" s="149"/>
      <c r="AJA49" s="149"/>
      <c r="AJB49" s="149"/>
      <c r="AJC49" s="149"/>
      <c r="AJD49" s="149"/>
      <c r="AJE49" s="149"/>
      <c r="AJF49" s="149"/>
      <c r="AJG49" s="149"/>
      <c r="AJH49" s="149"/>
      <c r="AJI49" s="149"/>
      <c r="AJJ49" s="149"/>
      <c r="AJK49" s="149"/>
      <c r="AJL49" s="149"/>
      <c r="AJM49" s="149"/>
      <c r="AJN49" s="149"/>
      <c r="AJO49" s="149"/>
      <c r="AJP49" s="149"/>
      <c r="AJQ49" s="149"/>
      <c r="AJR49" s="149"/>
      <c r="AJS49" s="149"/>
      <c r="AJT49" s="149"/>
      <c r="AJU49" s="149"/>
      <c r="AJV49" s="149"/>
      <c r="AJW49" s="149"/>
      <c r="AJX49" s="149"/>
      <c r="AJY49" s="149"/>
      <c r="AJZ49" s="149"/>
      <c r="AKA49" s="149"/>
      <c r="AKB49" s="149"/>
      <c r="AKC49" s="149"/>
      <c r="AKD49" s="149"/>
      <c r="AKE49" s="149"/>
      <c r="AKF49" s="149"/>
      <c r="AKG49" s="149"/>
      <c r="AKH49" s="149"/>
      <c r="AKI49" s="149"/>
      <c r="AKJ49" s="149"/>
      <c r="AKK49" s="149"/>
      <c r="AKL49" s="149"/>
      <c r="AKM49" s="149"/>
      <c r="AKN49" s="149"/>
      <c r="AKO49" s="149"/>
      <c r="AKP49" s="149"/>
      <c r="AKQ49" s="149"/>
      <c r="AKR49" s="149"/>
      <c r="AKS49" s="149"/>
      <c r="AKT49" s="149"/>
      <c r="AKU49" s="149"/>
      <c r="AKV49" s="149"/>
      <c r="AKW49" s="149"/>
      <c r="AKX49" s="149"/>
      <c r="AKY49" s="149"/>
      <c r="AKZ49" s="149"/>
      <c r="ALA49" s="149"/>
      <c r="ALB49" s="149"/>
      <c r="ALC49" s="149"/>
      <c r="ALD49" s="149"/>
      <c r="ALE49" s="149"/>
      <c r="ALF49" s="149"/>
      <c r="ALG49" s="149"/>
      <c r="ALH49" s="149"/>
      <c r="ALI49" s="149"/>
      <c r="ALJ49" s="149"/>
      <c r="ALK49" s="149"/>
      <c r="ALL49" s="149"/>
      <c r="ALM49" s="149"/>
      <c r="ALN49" s="149"/>
      <c r="ALO49" s="149"/>
      <c r="ALP49" s="149"/>
      <c r="ALQ49" s="149"/>
      <c r="ALR49" s="149"/>
      <c r="ALS49" s="149"/>
      <c r="ALT49" s="149"/>
      <c r="ALU49" s="149"/>
      <c r="ALV49" s="149"/>
      <c r="ALW49" s="149"/>
      <c r="ALX49" s="149"/>
      <c r="ALY49" s="149"/>
      <c r="ALZ49" s="149"/>
      <c r="AMA49" s="149"/>
      <c r="AMB49" s="149"/>
      <c r="AMC49" s="149"/>
      <c r="AMD49" s="149"/>
      <c r="AME49" s="149"/>
      <c r="AMF49" s="149"/>
      <c r="AMG49" s="149"/>
      <c r="AMH49" s="149"/>
      <c r="AMI49" s="149"/>
      <c r="AMJ49" s="149"/>
    </row>
    <row r="50" s="266" customFormat="true" ht="15" hidden="false" customHeight="false" outlineLevel="0" collapsed="false">
      <c r="A50" s="267"/>
      <c r="B50" s="243" t="e">
        <f aca="false">po!#ref!</f>
        <v>#NAME?</v>
      </c>
      <c r="C50" s="244" t="e">
        <f aca="false">po!#ref!</f>
        <v>#NAME?</v>
      </c>
      <c r="D50" s="245" t="e">
        <f aca="false">po!#ref!</f>
        <v>#NAME?</v>
      </c>
      <c r="E50" s="246" t="e">
        <f aca="false">po!#ref!</f>
        <v>#NAME?</v>
      </c>
      <c r="F50" s="247" t="e">
        <f aca="false">po!#ref!</f>
        <v>#NAME?</v>
      </c>
      <c r="G50" s="248" t="e">
        <f aca="false">po!#ref!</f>
        <v>#NAME?</v>
      </c>
      <c r="H50" s="249" t="e">
        <f aca="false">po!#ref!</f>
        <v>#NAME?</v>
      </c>
      <c r="I50" s="250" t="e">
        <f aca="false">ROUND(G50*H50,2)</f>
        <v>#NAME?</v>
      </c>
      <c r="J50" s="251" t="n">
        <f aca="false">'MC-01'!F50</f>
        <v>0</v>
      </c>
      <c r="K50" s="250" t="e">
        <f aca="false">ROUND(J50*$H50,2)</f>
        <v>#NAME?</v>
      </c>
      <c r="L50" s="251" t="n">
        <f aca="false">'MC-01'!G50</f>
        <v>0</v>
      </c>
      <c r="M50" s="250" t="e">
        <f aca="false">ROUND(L50*$H50,2)</f>
        <v>#NAME?</v>
      </c>
      <c r="N50" s="251" t="n">
        <f aca="false">'MC-01'!H50</f>
        <v>0</v>
      </c>
      <c r="O50" s="250" t="e">
        <f aca="false">ROUND(N50*$H50,2)</f>
        <v>#NAME?</v>
      </c>
      <c r="P50" s="251" t="n">
        <f aca="false">IFERROR(ROUND((J50+L50+N50),2),"")</f>
        <v>0</v>
      </c>
      <c r="Q50" s="250" t="str">
        <f aca="false">IFERROR(ROUND((P50*H50),2),"")</f>
        <v/>
      </c>
      <c r="R50" s="251" t="str">
        <f aca="false">IFERROR(ROUND((G50-P50),2),"")</f>
        <v/>
      </c>
      <c r="S50" s="250" t="str">
        <f aca="false">IFERROR(ROUND((R50*H50),2),"")</f>
        <v/>
      </c>
      <c r="T50" s="267"/>
      <c r="U50" s="267"/>
      <c r="V50" s="182" t="e">
        <f aca="false">Q50+S50=I50</f>
        <v>#VALUE!</v>
      </c>
      <c r="W50" s="267"/>
      <c r="X50" s="267"/>
      <c r="Y50" s="267"/>
      <c r="Z50" s="267"/>
      <c r="AA50" s="267"/>
      <c r="AB50" s="267"/>
      <c r="AC50" s="267"/>
      <c r="AD50" s="267"/>
      <c r="AE50" s="267"/>
      <c r="AF50" s="267"/>
      <c r="AG50" s="267"/>
    </row>
    <row r="51" s="266" customFormat="true" ht="15" hidden="false" customHeight="false" outlineLevel="0" collapsed="false">
      <c r="A51" s="267"/>
      <c r="B51" s="243" t="e">
        <f aca="false">po!#ref!</f>
        <v>#NAME?</v>
      </c>
      <c r="C51" s="244" t="e">
        <f aca="false">po!#ref!</f>
        <v>#NAME?</v>
      </c>
      <c r="D51" s="245" t="e">
        <f aca="false">po!#ref!</f>
        <v>#NAME?</v>
      </c>
      <c r="E51" s="246" t="e">
        <f aca="false">po!#ref!</f>
        <v>#NAME?</v>
      </c>
      <c r="F51" s="247" t="e">
        <f aca="false">po!#ref!</f>
        <v>#NAME?</v>
      </c>
      <c r="G51" s="248" t="e">
        <f aca="false">po!#ref!</f>
        <v>#NAME?</v>
      </c>
      <c r="H51" s="249" t="e">
        <f aca="false">po!#ref!</f>
        <v>#NAME?</v>
      </c>
      <c r="I51" s="250" t="e">
        <f aca="false">ROUND(G51*H51,2)</f>
        <v>#NAME?</v>
      </c>
      <c r="J51" s="251" t="n">
        <f aca="false">'MC-01'!F51</f>
        <v>0</v>
      </c>
      <c r="K51" s="250" t="e">
        <f aca="false">ROUND(J51*$H51,2)</f>
        <v>#NAME?</v>
      </c>
      <c r="L51" s="251" t="n">
        <f aca="false">'MC-01'!G51</f>
        <v>0</v>
      </c>
      <c r="M51" s="250" t="e">
        <f aca="false">ROUND(L51*$H51,2)</f>
        <v>#NAME?</v>
      </c>
      <c r="N51" s="251" t="n">
        <f aca="false">'MC-01'!H51</f>
        <v>0</v>
      </c>
      <c r="O51" s="250" t="e">
        <f aca="false">ROUND(N51*$H51,2)</f>
        <v>#NAME?</v>
      </c>
      <c r="P51" s="251" t="n">
        <f aca="false">IFERROR(ROUND((J51+L51+N51),2),"")</f>
        <v>0</v>
      </c>
      <c r="Q51" s="250" t="str">
        <f aca="false">IFERROR(ROUND((P51*H51),2),"")</f>
        <v/>
      </c>
      <c r="R51" s="251" t="str">
        <f aca="false">IFERROR(ROUND((G51-P51),2),"")</f>
        <v/>
      </c>
      <c r="S51" s="250" t="str">
        <f aca="false">IFERROR(ROUND((R51*H51),2),"")</f>
        <v/>
      </c>
      <c r="T51" s="267"/>
      <c r="U51" s="267"/>
      <c r="V51" s="182" t="e">
        <f aca="false">Q51+S51=I51</f>
        <v>#VALUE!</v>
      </c>
      <c r="W51" s="267"/>
      <c r="X51" s="267"/>
      <c r="Y51" s="267"/>
      <c r="Z51" s="267"/>
      <c r="AA51" s="267"/>
      <c r="AB51" s="267"/>
      <c r="AC51" s="267"/>
      <c r="AD51" s="267"/>
      <c r="AE51" s="267"/>
      <c r="AF51" s="267"/>
      <c r="AG51" s="267"/>
    </row>
    <row r="52" s="266" customFormat="true" ht="15" hidden="false" customHeight="false" outlineLevel="0" collapsed="false">
      <c r="A52" s="267"/>
      <c r="B52" s="243" t="e">
        <f aca="false">po!#ref!</f>
        <v>#NAME?</v>
      </c>
      <c r="C52" s="244" t="e">
        <f aca="false">po!#ref!</f>
        <v>#NAME?</v>
      </c>
      <c r="D52" s="245" t="e">
        <f aca="false">po!#ref!</f>
        <v>#NAME?</v>
      </c>
      <c r="E52" s="246" t="e">
        <f aca="false">po!#ref!</f>
        <v>#NAME?</v>
      </c>
      <c r="F52" s="247" t="e">
        <f aca="false">po!#ref!</f>
        <v>#NAME?</v>
      </c>
      <c r="G52" s="248" t="e">
        <f aca="false">po!#ref!</f>
        <v>#NAME?</v>
      </c>
      <c r="H52" s="249" t="e">
        <f aca="false">po!#ref!</f>
        <v>#NAME?</v>
      </c>
      <c r="I52" s="250" t="e">
        <f aca="false">ROUND(G52*H52,2)</f>
        <v>#NAME?</v>
      </c>
      <c r="J52" s="251" t="n">
        <f aca="false">'MC-01'!F52</f>
        <v>0</v>
      </c>
      <c r="K52" s="250" t="e">
        <f aca="false">ROUND(J52*$H52,2)</f>
        <v>#NAME?</v>
      </c>
      <c r="L52" s="251" t="n">
        <f aca="false">'MC-01'!G52</f>
        <v>0</v>
      </c>
      <c r="M52" s="250" t="e">
        <f aca="false">ROUND(L52*$H52,2)</f>
        <v>#NAME?</v>
      </c>
      <c r="N52" s="251" t="n">
        <f aca="false">'MC-01'!H52</f>
        <v>0</v>
      </c>
      <c r="O52" s="250" t="e">
        <f aca="false">ROUND(N52*$H52,2)</f>
        <v>#NAME?</v>
      </c>
      <c r="P52" s="251" t="n">
        <f aca="false">IFERROR(ROUND((J52+L52+N52),2),"")</f>
        <v>0</v>
      </c>
      <c r="Q52" s="250" t="str">
        <f aca="false">IFERROR(ROUND((P52*H52),2),"")</f>
        <v/>
      </c>
      <c r="R52" s="251" t="str">
        <f aca="false">IFERROR(ROUND((G52-P52),2),"")</f>
        <v/>
      </c>
      <c r="S52" s="250" t="str">
        <f aca="false">IFERROR(ROUND((R52*H52),2),"")</f>
        <v/>
      </c>
      <c r="T52" s="267"/>
      <c r="U52" s="267"/>
      <c r="V52" s="182" t="e">
        <f aca="false">Q52+S52=I52</f>
        <v>#VALUE!</v>
      </c>
      <c r="W52" s="267"/>
      <c r="X52" s="267"/>
      <c r="Y52" s="267"/>
      <c r="Z52" s="267"/>
      <c r="AA52" s="267"/>
      <c r="AB52" s="267"/>
      <c r="AC52" s="267"/>
      <c r="AD52" s="267"/>
      <c r="AE52" s="267"/>
      <c r="AF52" s="267"/>
      <c r="AG52" s="267"/>
    </row>
    <row r="53" s="266" customFormat="true" ht="15" hidden="false" customHeight="false" outlineLevel="0" collapsed="false">
      <c r="A53" s="267"/>
      <c r="B53" s="243" t="e">
        <f aca="false">po!#ref!</f>
        <v>#NAME?</v>
      </c>
      <c r="C53" s="244" t="e">
        <f aca="false">po!#ref!</f>
        <v>#NAME?</v>
      </c>
      <c r="D53" s="245" t="e">
        <f aca="false">po!#ref!</f>
        <v>#NAME?</v>
      </c>
      <c r="E53" s="246" t="e">
        <f aca="false">po!#ref!</f>
        <v>#NAME?</v>
      </c>
      <c r="F53" s="247" t="e">
        <f aca="false">po!#ref!</f>
        <v>#NAME?</v>
      </c>
      <c r="G53" s="248" t="e">
        <f aca="false">po!#ref!</f>
        <v>#NAME?</v>
      </c>
      <c r="H53" s="249" t="e">
        <f aca="false">po!#ref!</f>
        <v>#NAME?</v>
      </c>
      <c r="I53" s="250" t="e">
        <f aca="false">ROUND(G53*H53,2)</f>
        <v>#NAME?</v>
      </c>
      <c r="J53" s="251" t="n">
        <f aca="false">'MC-01'!F53</f>
        <v>0</v>
      </c>
      <c r="K53" s="250" t="e">
        <f aca="false">ROUND(J53*$H53,2)</f>
        <v>#NAME?</v>
      </c>
      <c r="L53" s="251" t="n">
        <f aca="false">'MC-01'!G53</f>
        <v>0</v>
      </c>
      <c r="M53" s="250" t="e">
        <f aca="false">ROUND(L53*$H53,2)</f>
        <v>#NAME?</v>
      </c>
      <c r="N53" s="251" t="n">
        <f aca="false">'MC-01'!H53</f>
        <v>0</v>
      </c>
      <c r="O53" s="250" t="e">
        <f aca="false">ROUND(N53*$H53,2)</f>
        <v>#NAME?</v>
      </c>
      <c r="P53" s="251" t="n">
        <f aca="false">IFERROR(ROUND((J53+L53+N53),2),"")</f>
        <v>0</v>
      </c>
      <c r="Q53" s="250" t="str">
        <f aca="false">IFERROR(ROUND((P53*H53),2),"")</f>
        <v/>
      </c>
      <c r="R53" s="251" t="str">
        <f aca="false">IFERROR(ROUND((G53-P53),2),"")</f>
        <v/>
      </c>
      <c r="S53" s="250" t="str">
        <f aca="false">IFERROR(ROUND((R53*H53),2),"")</f>
        <v/>
      </c>
      <c r="T53" s="267"/>
      <c r="U53" s="267"/>
      <c r="V53" s="182" t="e">
        <f aca="false">Q53+S53=I53</f>
        <v>#VALUE!</v>
      </c>
      <c r="W53" s="267"/>
      <c r="X53" s="267"/>
      <c r="Y53" s="267"/>
      <c r="Z53" s="267"/>
      <c r="AA53" s="267"/>
      <c r="AB53" s="267"/>
      <c r="AC53" s="267"/>
      <c r="AD53" s="267"/>
      <c r="AE53" s="267"/>
      <c r="AF53" s="267"/>
      <c r="AG53" s="267"/>
    </row>
    <row r="54" s="266" customFormat="true" ht="15" hidden="false" customHeight="false" outlineLevel="0" collapsed="false">
      <c r="A54" s="267"/>
      <c r="B54" s="243" t="e">
        <f aca="false">po!#ref!</f>
        <v>#NAME?</v>
      </c>
      <c r="C54" s="244" t="e">
        <f aca="false">po!#ref!</f>
        <v>#NAME?</v>
      </c>
      <c r="D54" s="245" t="e">
        <f aca="false">po!#ref!</f>
        <v>#NAME?</v>
      </c>
      <c r="E54" s="246" t="e">
        <f aca="false">po!#ref!</f>
        <v>#NAME?</v>
      </c>
      <c r="F54" s="247" t="e">
        <f aca="false">po!#ref!</f>
        <v>#NAME?</v>
      </c>
      <c r="G54" s="248" t="e">
        <f aca="false">po!#ref!</f>
        <v>#NAME?</v>
      </c>
      <c r="H54" s="249" t="e">
        <f aca="false">po!#ref!</f>
        <v>#NAME?</v>
      </c>
      <c r="I54" s="250" t="e">
        <f aca="false">ROUND(G54*H54,2)</f>
        <v>#NAME?</v>
      </c>
      <c r="J54" s="251" t="n">
        <f aca="false">'MC-01'!F54</f>
        <v>0</v>
      </c>
      <c r="K54" s="250" t="e">
        <f aca="false">ROUND(J54*$H54,2)</f>
        <v>#NAME?</v>
      </c>
      <c r="L54" s="251" t="n">
        <f aca="false">'MC-01'!G54</f>
        <v>0</v>
      </c>
      <c r="M54" s="250" t="e">
        <f aca="false">ROUND(L54*$H54,2)</f>
        <v>#NAME?</v>
      </c>
      <c r="N54" s="251" t="n">
        <f aca="false">'MC-01'!H54</f>
        <v>0</v>
      </c>
      <c r="O54" s="250" t="e">
        <f aca="false">ROUND(N54*$H54,2)</f>
        <v>#NAME?</v>
      </c>
      <c r="P54" s="251" t="n">
        <f aca="false">IFERROR(ROUND((J54+L54+N54),2),"")</f>
        <v>0</v>
      </c>
      <c r="Q54" s="250" t="str">
        <f aca="false">IFERROR(ROUND((P54*H54),2),"")</f>
        <v/>
      </c>
      <c r="R54" s="251" t="str">
        <f aca="false">IFERROR(ROUND((G54-P54),2),"")</f>
        <v/>
      </c>
      <c r="S54" s="250" t="str">
        <f aca="false">IFERROR(ROUND((R54*H54),2),"")</f>
        <v/>
      </c>
      <c r="T54" s="267"/>
      <c r="U54" s="267"/>
      <c r="V54" s="182" t="e">
        <f aca="false">Q54+S54=I54</f>
        <v>#VALUE!</v>
      </c>
      <c r="W54" s="267"/>
      <c r="X54" s="267"/>
      <c r="Y54" s="267"/>
      <c r="Z54" s="267"/>
      <c r="AA54" s="267"/>
      <c r="AB54" s="267"/>
      <c r="AC54" s="267"/>
      <c r="AD54" s="267"/>
      <c r="AE54" s="267"/>
      <c r="AF54" s="267"/>
      <c r="AG54" s="267"/>
    </row>
    <row r="55" s="266" customFormat="true" ht="15" hidden="false" customHeight="false" outlineLevel="0" collapsed="false">
      <c r="A55" s="267"/>
      <c r="B55" s="243" t="e">
        <f aca="false">po!#ref!</f>
        <v>#NAME?</v>
      </c>
      <c r="C55" s="244" t="e">
        <f aca="false">po!#ref!</f>
        <v>#NAME?</v>
      </c>
      <c r="D55" s="245" t="e">
        <f aca="false">po!#ref!</f>
        <v>#NAME?</v>
      </c>
      <c r="E55" s="246" t="e">
        <f aca="false">po!#ref!</f>
        <v>#NAME?</v>
      </c>
      <c r="F55" s="247" t="e">
        <f aca="false">po!#ref!</f>
        <v>#NAME?</v>
      </c>
      <c r="G55" s="248" t="e">
        <f aca="false">po!#ref!</f>
        <v>#NAME?</v>
      </c>
      <c r="H55" s="249" t="e">
        <f aca="false">po!#ref!</f>
        <v>#NAME?</v>
      </c>
      <c r="I55" s="250" t="e">
        <f aca="false">ROUND(G55*H55,2)</f>
        <v>#NAME?</v>
      </c>
      <c r="J55" s="251" t="n">
        <f aca="false">'MC-01'!F55</f>
        <v>0</v>
      </c>
      <c r="K55" s="250" t="e">
        <f aca="false">ROUND(J55*$H55,2)</f>
        <v>#NAME?</v>
      </c>
      <c r="L55" s="251" t="n">
        <f aca="false">'MC-01'!G55</f>
        <v>0</v>
      </c>
      <c r="M55" s="250" t="e">
        <f aca="false">ROUND(L55*$H55,2)</f>
        <v>#NAME?</v>
      </c>
      <c r="N55" s="251" t="n">
        <f aca="false">'MC-01'!H55</f>
        <v>0</v>
      </c>
      <c r="O55" s="250" t="e">
        <f aca="false">ROUND(N55*$H55,2)</f>
        <v>#NAME?</v>
      </c>
      <c r="P55" s="251" t="n">
        <f aca="false">IFERROR(ROUND((J55+L55+N55),2),"")</f>
        <v>0</v>
      </c>
      <c r="Q55" s="250" t="str">
        <f aca="false">IFERROR(ROUND((P55*H55),2),"")</f>
        <v/>
      </c>
      <c r="R55" s="251" t="str">
        <f aca="false">IFERROR(ROUND((G55-P55),2),"")</f>
        <v/>
      </c>
      <c r="S55" s="250" t="str">
        <f aca="false">IFERROR(ROUND((R55*H55),2),"")</f>
        <v/>
      </c>
      <c r="T55" s="267"/>
      <c r="U55" s="267"/>
      <c r="V55" s="182" t="e">
        <f aca="false">Q55+S55=I55</f>
        <v>#VALUE!</v>
      </c>
      <c r="W55" s="267"/>
      <c r="X55" s="267"/>
      <c r="Y55" s="267"/>
      <c r="Z55" s="267"/>
      <c r="AA55" s="267"/>
      <c r="AB55" s="267"/>
      <c r="AC55" s="267"/>
      <c r="AD55" s="267"/>
      <c r="AE55" s="267"/>
      <c r="AF55" s="267"/>
      <c r="AG55" s="267"/>
    </row>
    <row r="56" s="266" customFormat="true" ht="15" hidden="false" customHeight="false" outlineLevel="0" collapsed="false">
      <c r="A56" s="267"/>
      <c r="B56" s="243" t="e">
        <f aca="false">po!#ref!</f>
        <v>#NAME?</v>
      </c>
      <c r="C56" s="244" t="e">
        <f aca="false">po!#ref!</f>
        <v>#NAME?</v>
      </c>
      <c r="D56" s="245" t="e">
        <f aca="false">po!#ref!</f>
        <v>#NAME?</v>
      </c>
      <c r="E56" s="246" t="e">
        <f aca="false">po!#ref!</f>
        <v>#NAME?</v>
      </c>
      <c r="F56" s="247" t="e">
        <f aca="false">po!#ref!</f>
        <v>#NAME?</v>
      </c>
      <c r="G56" s="248" t="e">
        <f aca="false">po!#ref!</f>
        <v>#NAME?</v>
      </c>
      <c r="H56" s="249" t="e">
        <f aca="false">po!#ref!</f>
        <v>#NAME?</v>
      </c>
      <c r="I56" s="250" t="e">
        <f aca="false">ROUND(G56*H56,2)</f>
        <v>#NAME?</v>
      </c>
      <c r="J56" s="251" t="n">
        <f aca="false">'MC-01'!F56</f>
        <v>0</v>
      </c>
      <c r="K56" s="250" t="e">
        <f aca="false">ROUND(J56*$H56,2)</f>
        <v>#NAME?</v>
      </c>
      <c r="L56" s="251" t="n">
        <f aca="false">'MC-01'!G56</f>
        <v>0</v>
      </c>
      <c r="M56" s="250" t="e">
        <f aca="false">ROUND(L56*$H56,2)</f>
        <v>#NAME?</v>
      </c>
      <c r="N56" s="251" t="n">
        <f aca="false">'MC-01'!H56</f>
        <v>0</v>
      </c>
      <c r="O56" s="250" t="e">
        <f aca="false">ROUND(N56*$H56,2)</f>
        <v>#NAME?</v>
      </c>
      <c r="P56" s="251" t="n">
        <f aca="false">IFERROR(ROUND((J56+L56+N56),2),"")</f>
        <v>0</v>
      </c>
      <c r="Q56" s="250" t="str">
        <f aca="false">IFERROR(ROUND((P56*H56),2),"")</f>
        <v/>
      </c>
      <c r="R56" s="251" t="str">
        <f aca="false">IFERROR(ROUND((G56-P56),2),"")</f>
        <v/>
      </c>
      <c r="S56" s="250" t="str">
        <f aca="false">IFERROR(ROUND((R56*H56),2),"")</f>
        <v/>
      </c>
      <c r="T56" s="267"/>
      <c r="U56" s="267"/>
      <c r="V56" s="182" t="e">
        <f aca="false">Q56+S56=I56</f>
        <v>#VALUE!</v>
      </c>
      <c r="W56" s="267"/>
      <c r="X56" s="267"/>
      <c r="Y56" s="267"/>
      <c r="Z56" s="267"/>
      <c r="AA56" s="267"/>
      <c r="AB56" s="267"/>
      <c r="AC56" s="267"/>
      <c r="AD56" s="267"/>
      <c r="AE56" s="267"/>
      <c r="AF56" s="267"/>
      <c r="AG56" s="267"/>
    </row>
    <row r="57" s="266" customFormat="true" ht="15" hidden="false" customHeight="false" outlineLevel="0" collapsed="false">
      <c r="A57" s="267"/>
      <c r="B57" s="243" t="e">
        <f aca="false">po!#ref!</f>
        <v>#NAME?</v>
      </c>
      <c r="C57" s="244" t="e">
        <f aca="false">po!#ref!</f>
        <v>#NAME?</v>
      </c>
      <c r="D57" s="245" t="e">
        <f aca="false">po!#ref!</f>
        <v>#NAME?</v>
      </c>
      <c r="E57" s="246" t="e">
        <f aca="false">po!#ref!</f>
        <v>#NAME?</v>
      </c>
      <c r="F57" s="247" t="e">
        <f aca="false">po!#ref!</f>
        <v>#NAME?</v>
      </c>
      <c r="G57" s="248" t="e">
        <f aca="false">po!#ref!</f>
        <v>#NAME?</v>
      </c>
      <c r="H57" s="249" t="e">
        <f aca="false">po!#ref!</f>
        <v>#NAME?</v>
      </c>
      <c r="I57" s="250" t="e">
        <f aca="false">ROUND(G57*H57,2)</f>
        <v>#NAME?</v>
      </c>
      <c r="J57" s="251" t="n">
        <f aca="false">'MC-01'!F57</f>
        <v>0</v>
      </c>
      <c r="K57" s="250" t="e">
        <f aca="false">ROUND(J57*$H57,2)</f>
        <v>#NAME?</v>
      </c>
      <c r="L57" s="251" t="n">
        <f aca="false">'MC-01'!G57</f>
        <v>0</v>
      </c>
      <c r="M57" s="250" t="e">
        <f aca="false">ROUND(L57*$H57,2)</f>
        <v>#NAME?</v>
      </c>
      <c r="N57" s="251" t="n">
        <f aca="false">'MC-01'!H57</f>
        <v>0</v>
      </c>
      <c r="O57" s="250" t="e">
        <f aca="false">ROUND(N57*$H57,2)</f>
        <v>#NAME?</v>
      </c>
      <c r="P57" s="251" t="n">
        <f aca="false">IFERROR(ROUND((J57+L57+N57),2),"")</f>
        <v>0</v>
      </c>
      <c r="Q57" s="250" t="str">
        <f aca="false">IFERROR(ROUND((P57*H57),2),"")</f>
        <v/>
      </c>
      <c r="R57" s="251" t="str">
        <f aca="false">IFERROR(ROUND((G57-P57),2),"")</f>
        <v/>
      </c>
      <c r="S57" s="250" t="str">
        <f aca="false">IFERROR(ROUND((R57*H57),2),"")</f>
        <v/>
      </c>
      <c r="T57" s="267"/>
      <c r="U57" s="267"/>
      <c r="V57" s="182" t="e">
        <f aca="false">Q57+S57=I57</f>
        <v>#VALUE!</v>
      </c>
      <c r="W57" s="267"/>
      <c r="X57" s="267"/>
      <c r="Y57" s="267"/>
      <c r="Z57" s="267"/>
      <c r="AA57" s="267"/>
      <c r="AB57" s="267"/>
      <c r="AC57" s="267"/>
      <c r="AD57" s="267"/>
      <c r="AE57" s="267"/>
      <c r="AF57" s="267"/>
      <c r="AG57" s="267"/>
    </row>
    <row r="58" s="266" customFormat="true" ht="15" hidden="false" customHeight="false" outlineLevel="0" collapsed="false">
      <c r="A58" s="267"/>
      <c r="B58" s="243" t="e">
        <f aca="false">po!#ref!</f>
        <v>#NAME?</v>
      </c>
      <c r="C58" s="244" t="e">
        <f aca="false">po!#ref!</f>
        <v>#NAME?</v>
      </c>
      <c r="D58" s="245" t="e">
        <f aca="false">po!#ref!</f>
        <v>#NAME?</v>
      </c>
      <c r="E58" s="246" t="e">
        <f aca="false">po!#ref!</f>
        <v>#NAME?</v>
      </c>
      <c r="F58" s="247" t="e">
        <f aca="false">po!#ref!</f>
        <v>#NAME?</v>
      </c>
      <c r="G58" s="248" t="e">
        <f aca="false">po!#ref!</f>
        <v>#NAME?</v>
      </c>
      <c r="H58" s="249" t="e">
        <f aca="false">po!#ref!</f>
        <v>#NAME?</v>
      </c>
      <c r="I58" s="250" t="e">
        <f aca="false">ROUND(G58*H58,2)</f>
        <v>#NAME?</v>
      </c>
      <c r="J58" s="251" t="n">
        <f aca="false">'MC-01'!F58</f>
        <v>0</v>
      </c>
      <c r="K58" s="250" t="e">
        <f aca="false">ROUND(J58*$H58,2)</f>
        <v>#NAME?</v>
      </c>
      <c r="L58" s="251" t="n">
        <f aca="false">'MC-01'!G58</f>
        <v>0</v>
      </c>
      <c r="M58" s="250" t="e">
        <f aca="false">ROUND(L58*$H58,2)</f>
        <v>#NAME?</v>
      </c>
      <c r="N58" s="251" t="n">
        <f aca="false">'MC-01'!H58</f>
        <v>0</v>
      </c>
      <c r="O58" s="250" t="e">
        <f aca="false">ROUND(N58*$H58,2)</f>
        <v>#NAME?</v>
      </c>
      <c r="P58" s="251" t="n">
        <f aca="false">IFERROR(ROUND((J58+L58+N58),2),"")</f>
        <v>0</v>
      </c>
      <c r="Q58" s="250" t="str">
        <f aca="false">IFERROR(ROUND((P58*H58),2),"")</f>
        <v/>
      </c>
      <c r="R58" s="251" t="str">
        <f aca="false">IFERROR(ROUND((G58-P58),2),"")</f>
        <v/>
      </c>
      <c r="S58" s="250" t="str">
        <f aca="false">IFERROR(ROUND((R58*H58),2),"")</f>
        <v/>
      </c>
      <c r="T58" s="267"/>
      <c r="U58" s="267"/>
      <c r="V58" s="182" t="e">
        <f aca="false">Q58+S58=I58</f>
        <v>#VALUE!</v>
      </c>
      <c r="W58" s="267"/>
      <c r="X58" s="267"/>
      <c r="Y58" s="267"/>
      <c r="Z58" s="267"/>
      <c r="AA58" s="267"/>
      <c r="AB58" s="267"/>
      <c r="AC58" s="267"/>
      <c r="AD58" s="267"/>
      <c r="AE58" s="267"/>
      <c r="AF58" s="267"/>
      <c r="AG58" s="267"/>
    </row>
    <row r="59" s="266" customFormat="true" ht="15" hidden="false" customHeight="false" outlineLevel="0" collapsed="false">
      <c r="A59" s="267"/>
      <c r="B59" s="243" t="e">
        <f aca="false">po!#ref!</f>
        <v>#NAME?</v>
      </c>
      <c r="C59" s="244" t="e">
        <f aca="false">po!#ref!</f>
        <v>#NAME?</v>
      </c>
      <c r="D59" s="245" t="e">
        <f aca="false">po!#ref!</f>
        <v>#NAME?</v>
      </c>
      <c r="E59" s="246" t="e">
        <f aca="false">po!#ref!</f>
        <v>#NAME?</v>
      </c>
      <c r="F59" s="247" t="e">
        <f aca="false">po!#ref!</f>
        <v>#NAME?</v>
      </c>
      <c r="G59" s="248" t="e">
        <f aca="false">po!#ref!</f>
        <v>#NAME?</v>
      </c>
      <c r="H59" s="249"/>
      <c r="I59" s="250" t="e">
        <f aca="false">SUM(I60)</f>
        <v>#NAME?</v>
      </c>
      <c r="J59" s="251"/>
      <c r="K59" s="250" t="e">
        <f aca="false">SUM(K60)</f>
        <v>#NAME?</v>
      </c>
      <c r="L59" s="251"/>
      <c r="M59" s="250" t="e">
        <f aca="false">SUM(M60)</f>
        <v>#NAME?</v>
      </c>
      <c r="N59" s="251"/>
      <c r="O59" s="250" t="e">
        <f aca="false">SUM(O60)</f>
        <v>#NAME?</v>
      </c>
      <c r="P59" s="251"/>
      <c r="Q59" s="250" t="n">
        <f aca="false">SUM(Q60)</f>
        <v>0</v>
      </c>
      <c r="R59" s="251"/>
      <c r="S59" s="250" t="n">
        <f aca="false">SUM(S60)</f>
        <v>0</v>
      </c>
      <c r="T59" s="267"/>
      <c r="U59" s="267"/>
      <c r="V59" s="182" t="e">
        <f aca="false">Q59+S59=I59</f>
        <v>#NAME?</v>
      </c>
      <c r="W59" s="267"/>
      <c r="X59" s="267"/>
      <c r="Y59" s="267"/>
      <c r="Z59" s="267"/>
      <c r="AA59" s="267"/>
      <c r="AB59" s="267"/>
      <c r="AC59" s="267"/>
      <c r="AD59" s="267"/>
      <c r="AE59" s="267"/>
      <c r="AF59" s="267"/>
      <c r="AG59" s="267"/>
    </row>
    <row r="60" s="266" customFormat="true" ht="15" hidden="false" customHeight="false" outlineLevel="0" collapsed="false">
      <c r="A60" s="267"/>
      <c r="B60" s="243" t="e">
        <f aca="false">po!#ref!</f>
        <v>#NAME?</v>
      </c>
      <c r="C60" s="244" t="e">
        <f aca="false">po!#ref!</f>
        <v>#NAME?</v>
      </c>
      <c r="D60" s="245" t="e">
        <f aca="false">po!#ref!</f>
        <v>#NAME?</v>
      </c>
      <c r="E60" s="246" t="e">
        <f aca="false">po!#ref!</f>
        <v>#NAME?</v>
      </c>
      <c r="F60" s="247" t="e">
        <f aca="false">po!#ref!</f>
        <v>#NAME?</v>
      </c>
      <c r="G60" s="248" t="e">
        <f aca="false">po!#ref!</f>
        <v>#NAME?</v>
      </c>
      <c r="H60" s="249" t="e">
        <f aca="false">po!#ref!</f>
        <v>#NAME?</v>
      </c>
      <c r="I60" s="250" t="e">
        <f aca="false">ROUND(G60*H60,2)</f>
        <v>#NAME?</v>
      </c>
      <c r="J60" s="251" t="n">
        <f aca="false">'MC-01'!F60</f>
        <v>0</v>
      </c>
      <c r="K60" s="250" t="e">
        <f aca="false">ROUND(J60*$H60,2)</f>
        <v>#NAME?</v>
      </c>
      <c r="L60" s="251" t="n">
        <f aca="false">'MC-01'!G60</f>
        <v>0</v>
      </c>
      <c r="M60" s="250" t="e">
        <f aca="false">ROUND(L60*$H60,2)</f>
        <v>#NAME?</v>
      </c>
      <c r="N60" s="251" t="n">
        <f aca="false">'MC-01'!H60</f>
        <v>0</v>
      </c>
      <c r="O60" s="250" t="e">
        <f aca="false">ROUND(N60*$H60,2)</f>
        <v>#NAME?</v>
      </c>
      <c r="P60" s="251" t="n">
        <f aca="false">IFERROR(ROUND((J60+L60+N60),2),"")</f>
        <v>0</v>
      </c>
      <c r="Q60" s="250" t="str">
        <f aca="false">IFERROR(ROUND((P60*H60),2),"")</f>
        <v/>
      </c>
      <c r="R60" s="251" t="str">
        <f aca="false">IFERROR(ROUND((G60-P60),2),"")</f>
        <v/>
      </c>
      <c r="S60" s="250" t="str">
        <f aca="false">IFERROR(ROUND((R60*H60),2),"")</f>
        <v/>
      </c>
      <c r="T60" s="267"/>
      <c r="U60" s="267"/>
      <c r="V60" s="182" t="e">
        <f aca="false">Q60+S60=I60</f>
        <v>#VALUE!</v>
      </c>
      <c r="W60" s="267"/>
      <c r="X60" s="267"/>
      <c r="Y60" s="267"/>
      <c r="Z60" s="267"/>
      <c r="AA60" s="267"/>
      <c r="AB60" s="267"/>
      <c r="AC60" s="267"/>
      <c r="AD60" s="267"/>
      <c r="AE60" s="267"/>
      <c r="AF60" s="267"/>
      <c r="AG60" s="267"/>
    </row>
    <row r="61" s="266" customFormat="true" ht="15" hidden="false" customHeight="false" outlineLevel="0" collapsed="false">
      <c r="A61" s="267"/>
      <c r="B61" s="243" t="e">
        <f aca="false">po!#ref!</f>
        <v>#NAME?</v>
      </c>
      <c r="C61" s="244" t="e">
        <f aca="false">po!#ref!</f>
        <v>#NAME?</v>
      </c>
      <c r="D61" s="245" t="e">
        <f aca="false">po!#ref!</f>
        <v>#NAME?</v>
      </c>
      <c r="E61" s="246" t="e">
        <f aca="false">po!#ref!</f>
        <v>#NAME?</v>
      </c>
      <c r="F61" s="247" t="e">
        <f aca="false">po!#ref!</f>
        <v>#NAME?</v>
      </c>
      <c r="G61" s="248" t="e">
        <f aca="false">po!#ref!</f>
        <v>#NAME?</v>
      </c>
      <c r="H61" s="249"/>
      <c r="I61" s="250" t="e">
        <f aca="false">SUM(I62:I64)</f>
        <v>#NAME?</v>
      </c>
      <c r="J61" s="251"/>
      <c r="K61" s="250" t="e">
        <f aca="false">SUM(K62:K64)</f>
        <v>#NAME?</v>
      </c>
      <c r="L61" s="251"/>
      <c r="M61" s="250" t="e">
        <f aca="false">SUM(M62:M64)</f>
        <v>#NAME?</v>
      </c>
      <c r="N61" s="251"/>
      <c r="O61" s="250" t="e">
        <f aca="false">SUM(O62:O64)</f>
        <v>#NAME?</v>
      </c>
      <c r="P61" s="251"/>
      <c r="Q61" s="250" t="n">
        <f aca="false">SUM(Q62:Q64)</f>
        <v>0</v>
      </c>
      <c r="R61" s="251"/>
      <c r="S61" s="250" t="n">
        <f aca="false">SUM(S62:S64)</f>
        <v>0</v>
      </c>
      <c r="T61" s="267"/>
      <c r="U61" s="267"/>
      <c r="V61" s="182" t="e">
        <f aca="false">Q61+S61=I61</f>
        <v>#NAME?</v>
      </c>
      <c r="W61" s="267"/>
      <c r="X61" s="267"/>
      <c r="Y61" s="267"/>
      <c r="Z61" s="267"/>
      <c r="AA61" s="267"/>
      <c r="AB61" s="267"/>
      <c r="AC61" s="267"/>
      <c r="AD61" s="267"/>
      <c r="AE61" s="267"/>
      <c r="AF61" s="267"/>
      <c r="AG61" s="267"/>
    </row>
    <row r="62" s="266" customFormat="true" ht="15" hidden="false" customHeight="false" outlineLevel="0" collapsed="false">
      <c r="A62" s="267"/>
      <c r="B62" s="243" t="e">
        <f aca="false">po!#ref!</f>
        <v>#NAME?</v>
      </c>
      <c r="C62" s="244" t="e">
        <f aca="false">po!#ref!</f>
        <v>#NAME?</v>
      </c>
      <c r="D62" s="245" t="e">
        <f aca="false">po!#ref!</f>
        <v>#NAME?</v>
      </c>
      <c r="E62" s="246" t="e">
        <f aca="false">po!#ref!</f>
        <v>#NAME?</v>
      </c>
      <c r="F62" s="247" t="e">
        <f aca="false">po!#ref!</f>
        <v>#NAME?</v>
      </c>
      <c r="G62" s="248" t="e">
        <f aca="false">po!#ref!</f>
        <v>#NAME?</v>
      </c>
      <c r="H62" s="249" t="e">
        <f aca="false">po!#ref!</f>
        <v>#NAME?</v>
      </c>
      <c r="I62" s="250" t="e">
        <f aca="false">ROUND(G62*H62,2)</f>
        <v>#NAME?</v>
      </c>
      <c r="J62" s="251" t="n">
        <f aca="false">'MC-01'!F62</f>
        <v>0</v>
      </c>
      <c r="K62" s="250" t="e">
        <f aca="false">ROUND(J62*$H62,2)</f>
        <v>#NAME?</v>
      </c>
      <c r="L62" s="251" t="n">
        <f aca="false">'MC-01'!G62</f>
        <v>0</v>
      </c>
      <c r="M62" s="250" t="e">
        <f aca="false">ROUND(L62*$H62,2)</f>
        <v>#NAME?</v>
      </c>
      <c r="N62" s="251" t="n">
        <f aca="false">'MC-01'!H62</f>
        <v>0</v>
      </c>
      <c r="O62" s="250" t="e">
        <f aca="false">ROUND(N62*$H62,2)</f>
        <v>#NAME?</v>
      </c>
      <c r="P62" s="251" t="n">
        <f aca="false">IFERROR(ROUND((J62+L62+N62),2),"")</f>
        <v>0</v>
      </c>
      <c r="Q62" s="250" t="str">
        <f aca="false">IFERROR(ROUND((P62*H62),2),"")</f>
        <v/>
      </c>
      <c r="R62" s="251" t="str">
        <f aca="false">IFERROR(ROUND((G62-P62),2),"")</f>
        <v/>
      </c>
      <c r="S62" s="250" t="str">
        <f aca="false">IFERROR(ROUND((R62*H62),2),"")</f>
        <v/>
      </c>
      <c r="T62" s="267"/>
      <c r="U62" s="267"/>
      <c r="V62" s="182" t="e">
        <f aca="false">Q62+S62=I62</f>
        <v>#VALUE!</v>
      </c>
      <c r="W62" s="267"/>
      <c r="X62" s="267"/>
      <c r="Y62" s="267"/>
      <c r="Z62" s="267"/>
      <c r="AA62" s="267"/>
      <c r="AB62" s="267"/>
      <c r="AC62" s="267"/>
      <c r="AD62" s="267"/>
      <c r="AE62" s="267"/>
      <c r="AF62" s="267"/>
      <c r="AG62" s="267"/>
    </row>
    <row r="63" s="266" customFormat="true" ht="15" hidden="false" customHeight="false" outlineLevel="0" collapsed="false">
      <c r="A63" s="267"/>
      <c r="B63" s="243" t="e">
        <f aca="false">po!#ref!</f>
        <v>#NAME?</v>
      </c>
      <c r="C63" s="244" t="e">
        <f aca="false">po!#ref!</f>
        <v>#NAME?</v>
      </c>
      <c r="D63" s="245" t="e">
        <f aca="false">po!#ref!</f>
        <v>#NAME?</v>
      </c>
      <c r="E63" s="246" t="e">
        <f aca="false">po!#ref!</f>
        <v>#NAME?</v>
      </c>
      <c r="F63" s="247" t="e">
        <f aca="false">po!#ref!</f>
        <v>#NAME?</v>
      </c>
      <c r="G63" s="248" t="e">
        <f aca="false">po!#ref!</f>
        <v>#NAME?</v>
      </c>
      <c r="H63" s="249" t="e">
        <f aca="false">po!#ref!</f>
        <v>#NAME?</v>
      </c>
      <c r="I63" s="250" t="e">
        <f aca="false">ROUND(G63*H63,2)</f>
        <v>#NAME?</v>
      </c>
      <c r="J63" s="251" t="n">
        <f aca="false">'MC-01'!F63</f>
        <v>0</v>
      </c>
      <c r="K63" s="250" t="e">
        <f aca="false">ROUND(J63*$H63,2)</f>
        <v>#NAME?</v>
      </c>
      <c r="L63" s="251" t="n">
        <f aca="false">'MC-01'!G63</f>
        <v>0</v>
      </c>
      <c r="M63" s="250" t="e">
        <f aca="false">ROUND(L63*$H63,2)</f>
        <v>#NAME?</v>
      </c>
      <c r="N63" s="251" t="n">
        <f aca="false">'MC-01'!H63</f>
        <v>0</v>
      </c>
      <c r="O63" s="250" t="e">
        <f aca="false">ROUND(N63*$H63,2)</f>
        <v>#NAME?</v>
      </c>
      <c r="P63" s="251" t="n">
        <f aca="false">IFERROR(ROUND((J63+L63+N63),2),"")</f>
        <v>0</v>
      </c>
      <c r="Q63" s="250" t="str">
        <f aca="false">IFERROR(ROUND((P63*H63),2),"")</f>
        <v/>
      </c>
      <c r="R63" s="251" t="str">
        <f aca="false">IFERROR(ROUND((G63-P63),2),"")</f>
        <v/>
      </c>
      <c r="S63" s="250" t="str">
        <f aca="false">IFERROR(ROUND((R63*H63),2),"")</f>
        <v/>
      </c>
      <c r="T63" s="267"/>
      <c r="U63" s="267"/>
      <c r="V63" s="182" t="e">
        <f aca="false">Q63+S63=I63</f>
        <v>#VALUE!</v>
      </c>
      <c r="W63" s="267"/>
      <c r="X63" s="267"/>
      <c r="Y63" s="267"/>
      <c r="Z63" s="267"/>
      <c r="AA63" s="267"/>
      <c r="AB63" s="267"/>
      <c r="AC63" s="267"/>
      <c r="AD63" s="267"/>
      <c r="AE63" s="267"/>
      <c r="AF63" s="267"/>
      <c r="AG63" s="267"/>
    </row>
    <row r="64" s="266" customFormat="true" ht="15" hidden="false" customHeight="false" outlineLevel="0" collapsed="false">
      <c r="A64" s="267"/>
      <c r="B64" s="243" t="e">
        <f aca="false">po!#ref!</f>
        <v>#NAME?</v>
      </c>
      <c r="C64" s="244" t="e">
        <f aca="false">po!#ref!</f>
        <v>#NAME?</v>
      </c>
      <c r="D64" s="245" t="e">
        <f aca="false">po!#ref!</f>
        <v>#NAME?</v>
      </c>
      <c r="E64" s="246" t="e">
        <f aca="false">po!#ref!</f>
        <v>#NAME?</v>
      </c>
      <c r="F64" s="247" t="e">
        <f aca="false">po!#ref!</f>
        <v>#NAME?</v>
      </c>
      <c r="G64" s="248" t="e">
        <f aca="false">po!#ref!</f>
        <v>#NAME?</v>
      </c>
      <c r="H64" s="249" t="e">
        <f aca="false">po!#ref!</f>
        <v>#NAME?</v>
      </c>
      <c r="I64" s="250" t="e">
        <f aca="false">ROUND(G64*H64,2)</f>
        <v>#NAME?</v>
      </c>
      <c r="J64" s="251" t="n">
        <f aca="false">'MC-01'!F64</f>
        <v>0</v>
      </c>
      <c r="K64" s="250" t="e">
        <f aca="false">ROUND(J64*$H64,2)</f>
        <v>#NAME?</v>
      </c>
      <c r="L64" s="251" t="n">
        <f aca="false">'MC-01'!G64</f>
        <v>0</v>
      </c>
      <c r="M64" s="250" t="e">
        <f aca="false">ROUND(L64*$H64,2)</f>
        <v>#NAME?</v>
      </c>
      <c r="N64" s="251" t="n">
        <f aca="false">'MC-01'!H64</f>
        <v>0</v>
      </c>
      <c r="O64" s="250" t="e">
        <f aca="false">ROUND(N64*$H64,2)</f>
        <v>#NAME?</v>
      </c>
      <c r="P64" s="251" t="n">
        <f aca="false">IFERROR(ROUND((J64+L64+N64),2),"")</f>
        <v>0</v>
      </c>
      <c r="Q64" s="250" t="str">
        <f aca="false">IFERROR(ROUND((P64*H64),2),"")</f>
        <v/>
      </c>
      <c r="R64" s="251" t="str">
        <f aca="false">IFERROR(ROUND((G64-P64),2),"")</f>
        <v/>
      </c>
      <c r="S64" s="250" t="str">
        <f aca="false">IFERROR(ROUND((R64*H64),2),"")</f>
        <v/>
      </c>
      <c r="T64" s="267"/>
      <c r="U64" s="267"/>
      <c r="V64" s="182" t="e">
        <f aca="false">Q64+S64=I64</f>
        <v>#VALUE!</v>
      </c>
      <c r="W64" s="267"/>
      <c r="X64" s="267"/>
      <c r="Y64" s="267"/>
      <c r="Z64" s="267"/>
      <c r="AA64" s="267"/>
      <c r="AB64" s="267"/>
      <c r="AC64" s="267"/>
      <c r="AD64" s="267"/>
      <c r="AE64" s="267"/>
      <c r="AF64" s="267"/>
      <c r="AG64" s="267"/>
    </row>
    <row r="65" s="266" customFormat="true" ht="15" hidden="false" customHeight="false" outlineLevel="0" collapsed="false">
      <c r="A65" s="267"/>
      <c r="B65" s="243" t="e">
        <f aca="false">po!#ref!</f>
        <v>#NAME?</v>
      </c>
      <c r="C65" s="244" t="e">
        <f aca="false">po!#ref!</f>
        <v>#NAME?</v>
      </c>
      <c r="D65" s="245" t="e">
        <f aca="false">po!#ref!</f>
        <v>#NAME?</v>
      </c>
      <c r="E65" s="246" t="e">
        <f aca="false">po!#ref!</f>
        <v>#NAME?</v>
      </c>
      <c r="F65" s="247" t="e">
        <f aca="false">po!#ref!</f>
        <v>#NAME?</v>
      </c>
      <c r="G65" s="248" t="e">
        <f aca="false">po!#ref!</f>
        <v>#NAME?</v>
      </c>
      <c r="H65" s="249"/>
      <c r="I65" s="250" t="e">
        <f aca="false">SUM(I66:I67)</f>
        <v>#NAME?</v>
      </c>
      <c r="J65" s="251"/>
      <c r="K65" s="250" t="e">
        <f aca="false">SUM(K66:K67)</f>
        <v>#NAME?</v>
      </c>
      <c r="L65" s="251"/>
      <c r="M65" s="250" t="e">
        <f aca="false">SUM(M66:M67)</f>
        <v>#NAME?</v>
      </c>
      <c r="N65" s="251"/>
      <c r="O65" s="250" t="e">
        <f aca="false">SUM(O66:O67)</f>
        <v>#NAME?</v>
      </c>
      <c r="P65" s="251"/>
      <c r="Q65" s="250" t="n">
        <f aca="false">SUM(Q66:Q67)</f>
        <v>0</v>
      </c>
      <c r="R65" s="251" t="str">
        <f aca="false">IFERROR(ROUND((G65-P65),2),"")</f>
        <v/>
      </c>
      <c r="S65" s="250" t="n">
        <f aca="false">SUM(S66:S67)</f>
        <v>0</v>
      </c>
      <c r="T65" s="267"/>
      <c r="U65" s="267"/>
      <c r="V65" s="182" t="e">
        <f aca="false">Q65+S65=I65</f>
        <v>#NAME?</v>
      </c>
      <c r="W65" s="267"/>
      <c r="X65" s="267"/>
      <c r="Y65" s="267"/>
      <c r="Z65" s="267"/>
      <c r="AA65" s="267"/>
      <c r="AB65" s="267"/>
      <c r="AC65" s="267"/>
      <c r="AD65" s="267"/>
      <c r="AE65" s="267"/>
      <c r="AF65" s="267"/>
      <c r="AG65" s="267"/>
    </row>
    <row r="66" s="266" customFormat="true" ht="15" hidden="false" customHeight="false" outlineLevel="0" collapsed="false">
      <c r="A66" s="267"/>
      <c r="B66" s="243" t="e">
        <f aca="false">po!#ref!</f>
        <v>#NAME?</v>
      </c>
      <c r="C66" s="244" t="e">
        <f aca="false">po!#ref!</f>
        <v>#NAME?</v>
      </c>
      <c r="D66" s="245" t="e">
        <f aca="false">po!#ref!</f>
        <v>#NAME?</v>
      </c>
      <c r="E66" s="246" t="e">
        <f aca="false">po!#ref!</f>
        <v>#NAME?</v>
      </c>
      <c r="F66" s="247" t="e">
        <f aca="false">po!#ref!</f>
        <v>#NAME?</v>
      </c>
      <c r="G66" s="248" t="e">
        <f aca="false">po!#ref!</f>
        <v>#NAME?</v>
      </c>
      <c r="H66" s="249" t="e">
        <f aca="false">po!#ref!</f>
        <v>#NAME?</v>
      </c>
      <c r="I66" s="250" t="e">
        <f aca="false">ROUND(G66*H66,2)</f>
        <v>#NAME?</v>
      </c>
      <c r="J66" s="251" t="n">
        <f aca="false">'MC-01'!F66</f>
        <v>0</v>
      </c>
      <c r="K66" s="250" t="e">
        <f aca="false">ROUND(J66*$H66,2)</f>
        <v>#NAME?</v>
      </c>
      <c r="L66" s="251" t="n">
        <f aca="false">'MC-01'!G66</f>
        <v>0</v>
      </c>
      <c r="M66" s="250" t="e">
        <f aca="false">ROUND(L66*$H66,2)</f>
        <v>#NAME?</v>
      </c>
      <c r="N66" s="251" t="n">
        <f aca="false">'MC-01'!H66</f>
        <v>0</v>
      </c>
      <c r="O66" s="250" t="e">
        <f aca="false">ROUND(N66*$H66,2)</f>
        <v>#NAME?</v>
      </c>
      <c r="P66" s="251" t="n">
        <f aca="false">IFERROR(ROUND((J66+L66+N66),2),"")</f>
        <v>0</v>
      </c>
      <c r="Q66" s="250" t="str">
        <f aca="false">IFERROR(ROUND((P66*H66),2),"")</f>
        <v/>
      </c>
      <c r="R66" s="251" t="str">
        <f aca="false">IFERROR(ROUND((G66-P66),2),"")</f>
        <v/>
      </c>
      <c r="S66" s="250" t="str">
        <f aca="false">IFERROR(ROUND((R66*H66),2),"")</f>
        <v/>
      </c>
      <c r="T66" s="267"/>
      <c r="U66" s="267"/>
      <c r="V66" s="182" t="e">
        <f aca="false">Q66+S66=I66</f>
        <v>#VALUE!</v>
      </c>
      <c r="W66" s="267"/>
      <c r="X66" s="267"/>
      <c r="Y66" s="267"/>
      <c r="Z66" s="267"/>
      <c r="AA66" s="267"/>
      <c r="AB66" s="267"/>
      <c r="AC66" s="267"/>
      <c r="AD66" s="267"/>
      <c r="AE66" s="267"/>
      <c r="AF66" s="267"/>
      <c r="AG66" s="267"/>
    </row>
    <row r="67" s="266" customFormat="true" ht="15" hidden="false" customHeight="false" outlineLevel="0" collapsed="false">
      <c r="A67" s="267"/>
      <c r="B67" s="243" t="e">
        <f aca="false">po!#ref!</f>
        <v>#NAME?</v>
      </c>
      <c r="C67" s="244" t="e">
        <f aca="false">po!#ref!</f>
        <v>#NAME?</v>
      </c>
      <c r="D67" s="245" t="e">
        <f aca="false">po!#ref!</f>
        <v>#NAME?</v>
      </c>
      <c r="E67" s="246" t="e">
        <f aca="false">po!#ref!</f>
        <v>#NAME?</v>
      </c>
      <c r="F67" s="247" t="e">
        <f aca="false">po!#ref!</f>
        <v>#NAME?</v>
      </c>
      <c r="G67" s="248" t="e">
        <f aca="false">po!#ref!</f>
        <v>#NAME?</v>
      </c>
      <c r="H67" s="249" t="e">
        <f aca="false">po!#ref!</f>
        <v>#NAME?</v>
      </c>
      <c r="I67" s="250" t="e">
        <f aca="false">ROUND(G67*H67,2)</f>
        <v>#NAME?</v>
      </c>
      <c r="J67" s="251" t="n">
        <f aca="false">'MC-01'!F67</f>
        <v>0</v>
      </c>
      <c r="K67" s="250" t="e">
        <f aca="false">ROUND(J67*$H67,2)</f>
        <v>#NAME?</v>
      </c>
      <c r="L67" s="251" t="n">
        <f aca="false">'MC-01'!G67</f>
        <v>0</v>
      </c>
      <c r="M67" s="250" t="e">
        <f aca="false">ROUND(L67*$H67,2)</f>
        <v>#NAME?</v>
      </c>
      <c r="N67" s="251" t="n">
        <f aca="false">'MC-01'!H67</f>
        <v>0</v>
      </c>
      <c r="O67" s="250" t="e">
        <f aca="false">ROUND(N67*$H67,2)</f>
        <v>#NAME?</v>
      </c>
      <c r="P67" s="251" t="n">
        <f aca="false">IFERROR(ROUND((J67+L67+N67),2),"")</f>
        <v>0</v>
      </c>
      <c r="Q67" s="250" t="str">
        <f aca="false">IFERROR(ROUND((P67*H67),2),"")</f>
        <v/>
      </c>
      <c r="R67" s="251" t="str">
        <f aca="false">IFERROR(ROUND((G67-P67),2),"")</f>
        <v/>
      </c>
      <c r="S67" s="250" t="str">
        <f aca="false">IFERROR(ROUND((R67*H67),2),"")</f>
        <v/>
      </c>
      <c r="T67" s="267"/>
      <c r="U67" s="267"/>
      <c r="V67" s="182" t="e">
        <f aca="false">Q67+S67=I67</f>
        <v>#VALUE!</v>
      </c>
      <c r="W67" s="267"/>
      <c r="X67" s="267"/>
      <c r="Y67" s="267"/>
      <c r="Z67" s="267"/>
      <c r="AA67" s="267"/>
      <c r="AB67" s="267"/>
      <c r="AC67" s="267"/>
      <c r="AD67" s="267"/>
      <c r="AE67" s="267"/>
      <c r="AF67" s="267"/>
      <c r="AG67" s="267"/>
    </row>
    <row r="68" s="266" customFormat="true" ht="15" hidden="false" customHeight="false" outlineLevel="0" collapsed="false">
      <c r="A68" s="267"/>
      <c r="B68" s="243" t="e">
        <f aca="false">po!#ref!</f>
        <v>#NAME?</v>
      </c>
      <c r="C68" s="244" t="e">
        <f aca="false">po!#ref!</f>
        <v>#NAME?</v>
      </c>
      <c r="D68" s="245" t="e">
        <f aca="false">po!#ref!</f>
        <v>#NAME?</v>
      </c>
      <c r="E68" s="246" t="e">
        <f aca="false">po!#ref!</f>
        <v>#NAME?</v>
      </c>
      <c r="F68" s="247" t="e">
        <f aca="false">po!#ref!</f>
        <v>#NAME?</v>
      </c>
      <c r="G68" s="248" t="e">
        <f aca="false">po!#ref!</f>
        <v>#NAME?</v>
      </c>
      <c r="H68" s="249"/>
      <c r="I68" s="250" t="e">
        <f aca="false">SUM(I69)</f>
        <v>#NAME?</v>
      </c>
      <c r="J68" s="251"/>
      <c r="K68" s="250" t="e">
        <f aca="false">SUM(K69)</f>
        <v>#NAME?</v>
      </c>
      <c r="L68" s="251"/>
      <c r="M68" s="250" t="e">
        <f aca="false">SUM(M69)</f>
        <v>#NAME?</v>
      </c>
      <c r="N68" s="251"/>
      <c r="O68" s="250" t="e">
        <f aca="false">SUM(O69)</f>
        <v>#NAME?</v>
      </c>
      <c r="P68" s="251"/>
      <c r="Q68" s="250" t="n">
        <f aca="false">SUM(Q69)</f>
        <v>0</v>
      </c>
      <c r="R68" s="251" t="str">
        <f aca="false">IFERROR(ROUND((G68-P68),2),"")</f>
        <v/>
      </c>
      <c r="S68" s="250" t="n">
        <f aca="false">SUM(S69)</f>
        <v>0</v>
      </c>
      <c r="T68" s="267"/>
      <c r="U68" s="267"/>
      <c r="V68" s="182" t="e">
        <f aca="false">Q68+S68=I68</f>
        <v>#NAME?</v>
      </c>
      <c r="W68" s="267"/>
      <c r="X68" s="267"/>
      <c r="Y68" s="267"/>
      <c r="Z68" s="267"/>
      <c r="AA68" s="267"/>
      <c r="AB68" s="267"/>
      <c r="AC68" s="267"/>
      <c r="AD68" s="267"/>
      <c r="AE68" s="267"/>
      <c r="AF68" s="267"/>
      <c r="AG68" s="267"/>
    </row>
    <row r="69" customFormat="false" ht="15" hidden="false" customHeight="false" outlineLevel="0" collapsed="false">
      <c r="A69" s="267"/>
      <c r="B69" s="243" t="e">
        <f aca="false">po!#ref!</f>
        <v>#NAME?</v>
      </c>
      <c r="C69" s="244" t="e">
        <f aca="false">po!#ref!</f>
        <v>#NAME?</v>
      </c>
      <c r="D69" s="245" t="e">
        <f aca="false">po!#ref!</f>
        <v>#NAME?</v>
      </c>
      <c r="E69" s="246" t="e">
        <f aca="false">po!#ref!</f>
        <v>#NAME?</v>
      </c>
      <c r="F69" s="247" t="e">
        <f aca="false">po!#ref!</f>
        <v>#NAME?</v>
      </c>
      <c r="G69" s="248" t="e">
        <f aca="false">po!#ref!</f>
        <v>#NAME?</v>
      </c>
      <c r="H69" s="249" t="e">
        <f aca="false">po!#ref!</f>
        <v>#NAME?</v>
      </c>
      <c r="I69" s="250" t="e">
        <f aca="false">ROUND(G69*H69,2)</f>
        <v>#NAME?</v>
      </c>
      <c r="J69" s="251" t="n">
        <f aca="false">'MC-01'!F69</f>
        <v>0</v>
      </c>
      <c r="K69" s="250" t="e">
        <f aca="false">ROUND(J69*$H69,2)</f>
        <v>#NAME?</v>
      </c>
      <c r="L69" s="251" t="n">
        <f aca="false">'MC-01'!G69</f>
        <v>0</v>
      </c>
      <c r="M69" s="250" t="e">
        <f aca="false">ROUND(L69*$H69,2)</f>
        <v>#NAME?</v>
      </c>
      <c r="N69" s="251" t="n">
        <f aca="false">'MC-01'!H69</f>
        <v>0</v>
      </c>
      <c r="O69" s="250" t="e">
        <f aca="false">ROUND(N69*$H69,2)</f>
        <v>#NAME?</v>
      </c>
      <c r="P69" s="251" t="n">
        <f aca="false">IFERROR(ROUND((J69+L69+N69),2),"")</f>
        <v>0</v>
      </c>
      <c r="Q69" s="250" t="str">
        <f aca="false">IFERROR(ROUND((P69*H69),2),"")</f>
        <v/>
      </c>
      <c r="R69" s="251" t="str">
        <f aca="false">IFERROR(ROUND((G69-P69),2),"")</f>
        <v/>
      </c>
      <c r="S69" s="250" t="str">
        <f aca="false">IFERROR(ROUND((R69*H69),2),"")</f>
        <v/>
      </c>
      <c r="T69" s="267"/>
      <c r="U69" s="267"/>
      <c r="V69" s="182" t="e">
        <f aca="false">Q69+S69=I69</f>
        <v>#VALUE!</v>
      </c>
      <c r="W69" s="267"/>
      <c r="X69" s="267"/>
      <c r="Y69" s="267"/>
      <c r="Z69" s="267"/>
      <c r="AA69" s="267"/>
      <c r="AB69" s="267"/>
      <c r="AC69" s="267"/>
      <c r="AD69" s="267"/>
      <c r="AE69" s="267"/>
      <c r="AF69" s="267"/>
      <c r="AG69" s="267"/>
      <c r="AH69" s="266"/>
      <c r="AI69" s="266"/>
      <c r="AJ69" s="266"/>
      <c r="AK69" s="266"/>
      <c r="AL69" s="266"/>
      <c r="AM69" s="266"/>
      <c r="AN69" s="266"/>
      <c r="AO69" s="266"/>
      <c r="AP69" s="266"/>
      <c r="AQ69" s="266"/>
      <c r="AR69" s="266"/>
      <c r="AS69" s="266"/>
      <c r="AT69" s="266"/>
      <c r="AU69" s="266"/>
      <c r="AV69" s="266"/>
      <c r="AW69" s="266"/>
      <c r="AX69" s="266"/>
      <c r="AY69" s="266"/>
      <c r="AZ69" s="266"/>
      <c r="BA69" s="266"/>
      <c r="BB69" s="266"/>
      <c r="BC69" s="266"/>
      <c r="BD69" s="266"/>
      <c r="BE69" s="266"/>
      <c r="BF69" s="266"/>
      <c r="BG69" s="266"/>
      <c r="BH69" s="266"/>
      <c r="BI69" s="266"/>
      <c r="BJ69" s="266"/>
      <c r="BK69" s="266"/>
      <c r="BL69" s="266"/>
      <c r="BM69" s="266"/>
      <c r="BN69" s="266"/>
      <c r="BO69" s="266"/>
      <c r="BP69" s="266"/>
      <c r="BQ69" s="266"/>
      <c r="BR69" s="266"/>
      <c r="BS69" s="266"/>
      <c r="BT69" s="266"/>
      <c r="BU69" s="266"/>
      <c r="BV69" s="266"/>
      <c r="BW69" s="266"/>
      <c r="BX69" s="266"/>
      <c r="BY69" s="266"/>
      <c r="BZ69" s="266"/>
      <c r="CA69" s="266"/>
      <c r="CB69" s="266"/>
      <c r="CC69" s="266"/>
      <c r="CD69" s="266"/>
      <c r="CE69" s="266"/>
      <c r="CF69" s="266"/>
      <c r="CG69" s="266"/>
      <c r="CH69" s="266"/>
      <c r="CI69" s="266"/>
      <c r="CJ69" s="266"/>
      <c r="CK69" s="266"/>
      <c r="CL69" s="266"/>
      <c r="CM69" s="266"/>
      <c r="CN69" s="266"/>
      <c r="CO69" s="266"/>
      <c r="CP69" s="266"/>
      <c r="CQ69" s="266"/>
      <c r="CR69" s="266"/>
      <c r="CS69" s="266"/>
      <c r="CT69" s="266"/>
      <c r="CU69" s="266"/>
      <c r="CV69" s="266"/>
      <c r="CW69" s="266"/>
      <c r="CX69" s="266"/>
      <c r="CY69" s="266"/>
      <c r="CZ69" s="266"/>
      <c r="DA69" s="266"/>
      <c r="DB69" s="266"/>
      <c r="DC69" s="266"/>
      <c r="DD69" s="266"/>
      <c r="DE69" s="266"/>
      <c r="DF69" s="266"/>
      <c r="DG69" s="266"/>
      <c r="DH69" s="266"/>
      <c r="DI69" s="266"/>
      <c r="DJ69" s="266"/>
      <c r="DK69" s="266"/>
      <c r="DL69" s="266"/>
      <c r="DM69" s="266"/>
      <c r="DN69" s="266"/>
      <c r="DO69" s="266"/>
      <c r="DP69" s="266"/>
      <c r="DQ69" s="266"/>
      <c r="DR69" s="266"/>
      <c r="DS69" s="266"/>
      <c r="DT69" s="266"/>
      <c r="DU69" s="266"/>
      <c r="DV69" s="266"/>
      <c r="DW69" s="266"/>
      <c r="DX69" s="266"/>
      <c r="DY69" s="266"/>
      <c r="DZ69" s="266"/>
      <c r="EA69" s="266"/>
      <c r="EB69" s="266"/>
      <c r="EC69" s="266"/>
      <c r="ED69" s="266"/>
      <c r="EE69" s="266"/>
      <c r="EF69" s="266"/>
      <c r="EG69" s="266"/>
      <c r="EH69" s="266"/>
      <c r="EI69" s="266"/>
      <c r="EJ69" s="266"/>
      <c r="EK69" s="266"/>
      <c r="EL69" s="266"/>
      <c r="EM69" s="266"/>
      <c r="EN69" s="266"/>
      <c r="EO69" s="266"/>
      <c r="EP69" s="266"/>
      <c r="EQ69" s="266"/>
      <c r="ER69" s="266"/>
      <c r="ES69" s="266"/>
      <c r="ET69" s="266"/>
      <c r="EU69" s="266"/>
      <c r="EV69" s="266"/>
      <c r="EW69" s="266"/>
      <c r="EX69" s="266"/>
      <c r="EY69" s="266"/>
      <c r="EZ69" s="266"/>
      <c r="FA69" s="266"/>
      <c r="FB69" s="266"/>
      <c r="FC69" s="266"/>
      <c r="FD69" s="266"/>
      <c r="FE69" s="266"/>
      <c r="FF69" s="266"/>
      <c r="FG69" s="266"/>
      <c r="FH69" s="266"/>
      <c r="FI69" s="266"/>
      <c r="FJ69" s="266"/>
      <c r="FK69" s="266"/>
      <c r="FL69" s="266"/>
      <c r="FM69" s="266"/>
      <c r="FN69" s="266"/>
      <c r="FO69" s="266"/>
      <c r="FP69" s="266"/>
      <c r="FQ69" s="266"/>
      <c r="FR69" s="266"/>
      <c r="FS69" s="266"/>
      <c r="FT69" s="266"/>
      <c r="FU69" s="266"/>
      <c r="FV69" s="266"/>
      <c r="FW69" s="266"/>
      <c r="FX69" s="266"/>
      <c r="FY69" s="266"/>
      <c r="FZ69" s="266"/>
      <c r="GA69" s="266"/>
      <c r="GB69" s="266"/>
      <c r="GC69" s="266"/>
      <c r="GD69" s="266"/>
      <c r="GE69" s="266"/>
      <c r="GF69" s="266"/>
      <c r="GG69" s="266"/>
      <c r="GH69" s="266"/>
      <c r="GI69" s="266"/>
      <c r="GJ69" s="266"/>
      <c r="GK69" s="266"/>
      <c r="GL69" s="266"/>
      <c r="GM69" s="266"/>
      <c r="GN69" s="266"/>
      <c r="GO69" s="266"/>
      <c r="GP69" s="266"/>
      <c r="GQ69" s="266"/>
      <c r="GR69" s="266"/>
      <c r="GS69" s="266"/>
      <c r="GT69" s="266"/>
      <c r="GU69" s="266"/>
      <c r="GV69" s="266"/>
      <c r="GW69" s="266"/>
      <c r="GX69" s="266"/>
      <c r="GY69" s="266"/>
      <c r="GZ69" s="266"/>
      <c r="HA69" s="266"/>
      <c r="HB69" s="266"/>
      <c r="HC69" s="266"/>
      <c r="HD69" s="266"/>
      <c r="HE69" s="266"/>
      <c r="HF69" s="266"/>
      <c r="HG69" s="266"/>
      <c r="HH69" s="266"/>
      <c r="HI69" s="266"/>
      <c r="HJ69" s="266"/>
      <c r="HK69" s="266"/>
      <c r="HL69" s="266"/>
      <c r="HM69" s="266"/>
      <c r="HN69" s="266"/>
      <c r="HO69" s="266"/>
      <c r="HP69" s="266"/>
      <c r="HQ69" s="266"/>
      <c r="HR69" s="266"/>
      <c r="HS69" s="266"/>
      <c r="HT69" s="266"/>
      <c r="HU69" s="266"/>
      <c r="HV69" s="266"/>
      <c r="HW69" s="266"/>
      <c r="HX69" s="266"/>
      <c r="HY69" s="266"/>
      <c r="HZ69" s="266"/>
      <c r="IA69" s="266"/>
      <c r="IB69" s="266"/>
      <c r="IC69" s="266"/>
      <c r="ID69" s="266"/>
      <c r="IE69" s="266"/>
      <c r="IF69" s="266"/>
      <c r="IG69" s="266"/>
      <c r="IH69" s="266"/>
      <c r="II69" s="266"/>
      <c r="IJ69" s="266"/>
      <c r="IK69" s="266"/>
      <c r="IL69" s="266"/>
      <c r="IM69" s="266"/>
      <c r="IN69" s="266"/>
      <c r="IO69" s="266"/>
      <c r="IP69" s="266"/>
      <c r="IQ69" s="266"/>
      <c r="IR69" s="266"/>
      <c r="IS69" s="266"/>
      <c r="IT69" s="266"/>
      <c r="IU69" s="266"/>
      <c r="IV69" s="266"/>
      <c r="IW69" s="266"/>
      <c r="IX69" s="266"/>
      <c r="IY69" s="266"/>
      <c r="IZ69" s="266"/>
      <c r="JA69" s="266"/>
      <c r="JB69" s="266"/>
      <c r="JC69" s="266"/>
      <c r="JD69" s="266"/>
      <c r="JE69" s="266"/>
      <c r="JF69" s="266"/>
      <c r="JG69" s="266"/>
      <c r="JH69" s="266"/>
      <c r="JI69" s="266"/>
      <c r="JJ69" s="266"/>
      <c r="JK69" s="266"/>
      <c r="JL69" s="266"/>
      <c r="JM69" s="266"/>
      <c r="JN69" s="266"/>
      <c r="JO69" s="266"/>
      <c r="JP69" s="266"/>
      <c r="JQ69" s="266"/>
      <c r="JR69" s="266"/>
      <c r="JS69" s="266"/>
      <c r="JT69" s="266"/>
      <c r="JU69" s="266"/>
      <c r="JV69" s="266"/>
      <c r="JW69" s="266"/>
      <c r="JX69" s="266"/>
      <c r="JY69" s="266"/>
      <c r="JZ69" s="266"/>
      <c r="KA69" s="266"/>
      <c r="KB69" s="266"/>
      <c r="KC69" s="266"/>
      <c r="KD69" s="266"/>
      <c r="KE69" s="266"/>
      <c r="KF69" s="266"/>
      <c r="KG69" s="266"/>
      <c r="KH69" s="266"/>
      <c r="KI69" s="266"/>
      <c r="KJ69" s="266"/>
      <c r="KK69" s="266"/>
      <c r="KL69" s="266"/>
      <c r="KM69" s="266"/>
      <c r="KN69" s="266"/>
      <c r="KO69" s="266"/>
      <c r="KP69" s="266"/>
      <c r="KQ69" s="266"/>
      <c r="KR69" s="266"/>
      <c r="KS69" s="266"/>
      <c r="KT69" s="266"/>
      <c r="KU69" s="266"/>
      <c r="KV69" s="266"/>
      <c r="KW69" s="266"/>
      <c r="KX69" s="266"/>
      <c r="KY69" s="266"/>
      <c r="KZ69" s="266"/>
      <c r="LA69" s="266"/>
      <c r="LB69" s="266"/>
      <c r="LC69" s="266"/>
      <c r="LD69" s="266"/>
      <c r="LE69" s="266"/>
      <c r="LF69" s="266"/>
      <c r="LG69" s="266"/>
      <c r="LH69" s="266"/>
      <c r="LI69" s="266"/>
      <c r="LJ69" s="266"/>
      <c r="LK69" s="266"/>
      <c r="LL69" s="266"/>
      <c r="LM69" s="266"/>
      <c r="LN69" s="266"/>
      <c r="LO69" s="266"/>
      <c r="LP69" s="266"/>
      <c r="LQ69" s="266"/>
      <c r="LR69" s="266"/>
      <c r="LS69" s="266"/>
      <c r="LT69" s="266"/>
      <c r="LU69" s="266"/>
      <c r="LV69" s="266"/>
      <c r="LW69" s="266"/>
      <c r="LX69" s="266"/>
      <c r="LY69" s="266"/>
      <c r="LZ69" s="266"/>
      <c r="MA69" s="266"/>
      <c r="MB69" s="266"/>
      <c r="MC69" s="266"/>
      <c r="MD69" s="266"/>
      <c r="ME69" s="266"/>
      <c r="MF69" s="266"/>
      <c r="MG69" s="266"/>
      <c r="MH69" s="266"/>
      <c r="MI69" s="266"/>
      <c r="MJ69" s="266"/>
      <c r="MK69" s="266"/>
      <c r="ML69" s="266"/>
      <c r="MM69" s="266"/>
      <c r="MN69" s="266"/>
      <c r="MO69" s="266"/>
      <c r="MP69" s="266"/>
      <c r="MQ69" s="266"/>
      <c r="MR69" s="266"/>
      <c r="MS69" s="266"/>
      <c r="MT69" s="266"/>
      <c r="MU69" s="266"/>
      <c r="MV69" s="266"/>
      <c r="MW69" s="266"/>
      <c r="MX69" s="266"/>
      <c r="MY69" s="266"/>
      <c r="MZ69" s="266"/>
      <c r="NA69" s="266"/>
      <c r="NB69" s="266"/>
      <c r="NC69" s="266"/>
      <c r="ND69" s="266"/>
      <c r="NE69" s="266"/>
      <c r="NF69" s="266"/>
      <c r="NG69" s="266"/>
      <c r="NH69" s="266"/>
      <c r="NI69" s="266"/>
      <c r="NJ69" s="266"/>
      <c r="NK69" s="266"/>
      <c r="NL69" s="266"/>
      <c r="NM69" s="266"/>
      <c r="NN69" s="266"/>
      <c r="NO69" s="266"/>
      <c r="NP69" s="266"/>
      <c r="NQ69" s="266"/>
      <c r="NR69" s="266"/>
      <c r="NS69" s="266"/>
      <c r="NT69" s="266"/>
      <c r="NU69" s="266"/>
      <c r="NV69" s="266"/>
      <c r="NW69" s="266"/>
      <c r="NX69" s="266"/>
      <c r="NY69" s="266"/>
      <c r="NZ69" s="266"/>
      <c r="OA69" s="266"/>
      <c r="OB69" s="266"/>
      <c r="OC69" s="266"/>
      <c r="OD69" s="266"/>
      <c r="OE69" s="266"/>
      <c r="OF69" s="266"/>
      <c r="OG69" s="266"/>
      <c r="OH69" s="266"/>
      <c r="OI69" s="266"/>
      <c r="OJ69" s="266"/>
      <c r="OK69" s="266"/>
      <c r="OL69" s="266"/>
      <c r="OM69" s="266"/>
      <c r="ON69" s="266"/>
      <c r="OO69" s="266"/>
      <c r="OP69" s="266"/>
      <c r="OQ69" s="266"/>
      <c r="OR69" s="266"/>
      <c r="OS69" s="266"/>
      <c r="OT69" s="266"/>
      <c r="OU69" s="266"/>
      <c r="OV69" s="266"/>
      <c r="OW69" s="266"/>
      <c r="OX69" s="266"/>
      <c r="OY69" s="266"/>
      <c r="OZ69" s="266"/>
      <c r="PA69" s="266"/>
      <c r="PB69" s="266"/>
      <c r="PC69" s="266"/>
      <c r="PD69" s="266"/>
      <c r="PE69" s="266"/>
      <c r="PF69" s="266"/>
      <c r="PG69" s="266"/>
      <c r="PH69" s="266"/>
      <c r="PI69" s="266"/>
      <c r="PJ69" s="266"/>
      <c r="PK69" s="266"/>
      <c r="PL69" s="266"/>
      <c r="PM69" s="266"/>
      <c r="PN69" s="266"/>
      <c r="PO69" s="266"/>
      <c r="PP69" s="266"/>
      <c r="PQ69" s="266"/>
      <c r="PR69" s="266"/>
      <c r="PS69" s="266"/>
      <c r="PT69" s="266"/>
      <c r="PU69" s="266"/>
      <c r="PV69" s="266"/>
      <c r="PW69" s="266"/>
      <c r="PX69" s="266"/>
      <c r="PY69" s="266"/>
      <c r="PZ69" s="266"/>
      <c r="QA69" s="266"/>
      <c r="QB69" s="266"/>
      <c r="QC69" s="266"/>
      <c r="QD69" s="266"/>
      <c r="QE69" s="266"/>
      <c r="QF69" s="266"/>
      <c r="QG69" s="266"/>
      <c r="QH69" s="266"/>
      <c r="QI69" s="266"/>
      <c r="QJ69" s="266"/>
      <c r="QK69" s="266"/>
      <c r="QL69" s="266"/>
      <c r="QM69" s="266"/>
      <c r="QN69" s="266"/>
      <c r="QO69" s="266"/>
      <c r="QP69" s="266"/>
      <c r="QQ69" s="266"/>
      <c r="QR69" s="266"/>
      <c r="QS69" s="266"/>
      <c r="QT69" s="266"/>
      <c r="QU69" s="266"/>
      <c r="QV69" s="266"/>
      <c r="QW69" s="266"/>
      <c r="QX69" s="266"/>
      <c r="QY69" s="266"/>
      <c r="QZ69" s="266"/>
      <c r="RA69" s="266"/>
      <c r="RB69" s="266"/>
      <c r="RC69" s="266"/>
      <c r="RD69" s="266"/>
      <c r="RE69" s="266"/>
      <c r="RF69" s="266"/>
      <c r="RG69" s="266"/>
      <c r="RH69" s="266"/>
      <c r="RI69" s="266"/>
      <c r="RJ69" s="266"/>
      <c r="RK69" s="266"/>
      <c r="RL69" s="266"/>
      <c r="RM69" s="266"/>
      <c r="RN69" s="266"/>
      <c r="RO69" s="266"/>
      <c r="RP69" s="266"/>
      <c r="RQ69" s="266"/>
      <c r="RR69" s="266"/>
      <c r="RS69" s="266"/>
      <c r="RT69" s="266"/>
      <c r="RU69" s="266"/>
      <c r="RV69" s="266"/>
      <c r="RW69" s="266"/>
      <c r="RX69" s="266"/>
      <c r="RY69" s="266"/>
      <c r="RZ69" s="266"/>
      <c r="SA69" s="266"/>
      <c r="SB69" s="266"/>
      <c r="SC69" s="266"/>
      <c r="SD69" s="266"/>
      <c r="SE69" s="266"/>
      <c r="SF69" s="266"/>
      <c r="SG69" s="266"/>
      <c r="SH69" s="266"/>
      <c r="SI69" s="266"/>
      <c r="SJ69" s="266"/>
      <c r="SK69" s="266"/>
      <c r="SL69" s="266"/>
      <c r="SM69" s="266"/>
      <c r="SN69" s="266"/>
      <c r="SO69" s="266"/>
      <c r="SP69" s="266"/>
      <c r="SQ69" s="266"/>
      <c r="SR69" s="266"/>
      <c r="SS69" s="266"/>
      <c r="ST69" s="266"/>
      <c r="SU69" s="266"/>
      <c r="SV69" s="266"/>
      <c r="SW69" s="266"/>
      <c r="SX69" s="266"/>
      <c r="SY69" s="266"/>
      <c r="SZ69" s="266"/>
      <c r="TA69" s="266"/>
      <c r="TB69" s="266"/>
      <c r="TC69" s="266"/>
      <c r="TD69" s="266"/>
      <c r="TE69" s="266"/>
      <c r="TF69" s="266"/>
      <c r="TG69" s="266"/>
      <c r="TH69" s="266"/>
      <c r="TI69" s="266"/>
      <c r="TJ69" s="266"/>
      <c r="TK69" s="266"/>
      <c r="TL69" s="266"/>
      <c r="TM69" s="266"/>
      <c r="TN69" s="266"/>
      <c r="TO69" s="266"/>
      <c r="TP69" s="266"/>
      <c r="TQ69" s="266"/>
      <c r="TR69" s="266"/>
      <c r="TS69" s="266"/>
      <c r="TT69" s="266"/>
      <c r="TU69" s="266"/>
      <c r="TV69" s="266"/>
      <c r="TW69" s="266"/>
      <c r="TX69" s="266"/>
      <c r="TY69" s="266"/>
      <c r="TZ69" s="266"/>
      <c r="UA69" s="266"/>
      <c r="UB69" s="266"/>
      <c r="UC69" s="266"/>
      <c r="UD69" s="266"/>
      <c r="UE69" s="266"/>
      <c r="UF69" s="266"/>
      <c r="UG69" s="266"/>
      <c r="UH69" s="266"/>
      <c r="UI69" s="266"/>
      <c r="UJ69" s="266"/>
      <c r="UK69" s="266"/>
      <c r="UL69" s="266"/>
      <c r="UM69" s="266"/>
      <c r="UN69" s="266"/>
      <c r="UO69" s="266"/>
      <c r="UP69" s="266"/>
      <c r="UQ69" s="266"/>
      <c r="UR69" s="266"/>
      <c r="US69" s="266"/>
      <c r="UT69" s="266"/>
      <c r="UU69" s="266"/>
      <c r="UV69" s="266"/>
      <c r="UW69" s="266"/>
      <c r="UX69" s="266"/>
      <c r="UY69" s="266"/>
      <c r="UZ69" s="266"/>
      <c r="VA69" s="266"/>
      <c r="VB69" s="266"/>
      <c r="VC69" s="266"/>
      <c r="VD69" s="266"/>
      <c r="VE69" s="266"/>
      <c r="VF69" s="266"/>
      <c r="VG69" s="266"/>
      <c r="VH69" s="266"/>
      <c r="VI69" s="266"/>
      <c r="VJ69" s="266"/>
      <c r="VK69" s="266"/>
      <c r="VL69" s="266"/>
      <c r="VM69" s="266"/>
      <c r="VN69" s="266"/>
      <c r="VO69" s="266"/>
      <c r="VP69" s="266"/>
      <c r="VQ69" s="266"/>
      <c r="VR69" s="266"/>
      <c r="VS69" s="266"/>
      <c r="VT69" s="266"/>
      <c r="VU69" s="266"/>
      <c r="VV69" s="266"/>
      <c r="VW69" s="266"/>
      <c r="VX69" s="266"/>
      <c r="VY69" s="266"/>
      <c r="VZ69" s="266"/>
      <c r="WA69" s="266"/>
      <c r="WB69" s="266"/>
      <c r="WC69" s="266"/>
      <c r="WD69" s="266"/>
      <c r="WE69" s="266"/>
      <c r="WF69" s="266"/>
      <c r="WG69" s="266"/>
      <c r="WH69" s="266"/>
      <c r="WI69" s="266"/>
      <c r="WJ69" s="266"/>
      <c r="WK69" s="266"/>
      <c r="WL69" s="266"/>
      <c r="WM69" s="266"/>
      <c r="WN69" s="266"/>
      <c r="WO69" s="266"/>
      <c r="WP69" s="266"/>
      <c r="WQ69" s="266"/>
      <c r="WR69" s="266"/>
      <c r="WS69" s="266"/>
      <c r="WT69" s="266"/>
      <c r="WU69" s="266"/>
      <c r="WV69" s="266"/>
      <c r="WW69" s="266"/>
      <c r="WX69" s="266"/>
      <c r="WY69" s="266"/>
      <c r="WZ69" s="266"/>
      <c r="XA69" s="266"/>
      <c r="XB69" s="266"/>
      <c r="XC69" s="266"/>
      <c r="XD69" s="266"/>
      <c r="XE69" s="266"/>
      <c r="XF69" s="266"/>
      <c r="XG69" s="266"/>
      <c r="XH69" s="266"/>
      <c r="XI69" s="266"/>
      <c r="XJ69" s="266"/>
      <c r="XK69" s="266"/>
      <c r="XL69" s="266"/>
      <c r="XM69" s="266"/>
      <c r="XN69" s="266"/>
      <c r="XO69" s="266"/>
      <c r="XP69" s="266"/>
      <c r="XQ69" s="266"/>
      <c r="XR69" s="266"/>
      <c r="XS69" s="266"/>
      <c r="XT69" s="266"/>
      <c r="XU69" s="266"/>
      <c r="XV69" s="266"/>
      <c r="XW69" s="266"/>
      <c r="XX69" s="266"/>
      <c r="XY69" s="266"/>
      <c r="XZ69" s="266"/>
      <c r="YA69" s="266"/>
      <c r="YB69" s="266"/>
      <c r="YC69" s="266"/>
      <c r="YD69" s="266"/>
      <c r="YE69" s="266"/>
      <c r="YF69" s="266"/>
      <c r="YG69" s="266"/>
      <c r="YH69" s="266"/>
      <c r="YI69" s="266"/>
      <c r="YJ69" s="266"/>
      <c r="YK69" s="266"/>
      <c r="YL69" s="266"/>
      <c r="YM69" s="266"/>
      <c r="YN69" s="266"/>
      <c r="YO69" s="266"/>
      <c r="YP69" s="266"/>
      <c r="YQ69" s="266"/>
      <c r="YR69" s="266"/>
      <c r="YS69" s="266"/>
      <c r="YT69" s="266"/>
      <c r="YU69" s="266"/>
      <c r="YV69" s="266"/>
      <c r="YW69" s="266"/>
      <c r="YX69" s="266"/>
      <c r="YY69" s="266"/>
      <c r="YZ69" s="266"/>
      <c r="ZA69" s="266"/>
      <c r="ZB69" s="266"/>
      <c r="ZC69" s="266"/>
      <c r="ZD69" s="266"/>
      <c r="ZE69" s="266"/>
      <c r="ZF69" s="266"/>
      <c r="ZG69" s="266"/>
      <c r="ZH69" s="266"/>
      <c r="ZI69" s="266"/>
      <c r="ZJ69" s="266"/>
      <c r="ZK69" s="266"/>
      <c r="ZL69" s="266"/>
      <c r="ZM69" s="266"/>
      <c r="ZN69" s="266"/>
      <c r="ZO69" s="266"/>
      <c r="ZP69" s="266"/>
      <c r="ZQ69" s="266"/>
      <c r="ZR69" s="266"/>
      <c r="ZS69" s="266"/>
      <c r="ZT69" s="266"/>
      <c r="ZU69" s="266"/>
      <c r="ZV69" s="266"/>
      <c r="ZW69" s="266"/>
      <c r="ZX69" s="266"/>
      <c r="ZY69" s="266"/>
      <c r="ZZ69" s="266"/>
      <c r="AAA69" s="266"/>
      <c r="AAB69" s="266"/>
      <c r="AAC69" s="266"/>
      <c r="AAD69" s="266"/>
      <c r="AAE69" s="266"/>
      <c r="AAF69" s="266"/>
      <c r="AAG69" s="266"/>
      <c r="AAH69" s="266"/>
      <c r="AAI69" s="266"/>
      <c r="AAJ69" s="266"/>
      <c r="AAK69" s="266"/>
      <c r="AAL69" s="266"/>
      <c r="AAM69" s="266"/>
      <c r="AAN69" s="266"/>
      <c r="AAO69" s="266"/>
      <c r="AAP69" s="266"/>
      <c r="AAQ69" s="266"/>
      <c r="AAR69" s="266"/>
      <c r="AAS69" s="266"/>
      <c r="AAT69" s="266"/>
      <c r="AAU69" s="266"/>
      <c r="AAV69" s="266"/>
      <c r="AAW69" s="266"/>
      <c r="AAX69" s="266"/>
      <c r="AAY69" s="266"/>
      <c r="AAZ69" s="266"/>
      <c r="ABA69" s="266"/>
      <c r="ABB69" s="266"/>
      <c r="ABC69" s="266"/>
      <c r="ABD69" s="266"/>
      <c r="ABE69" s="266"/>
      <c r="ABF69" s="266"/>
      <c r="ABG69" s="266"/>
      <c r="ABH69" s="266"/>
      <c r="ABI69" s="266"/>
      <c r="ABJ69" s="266"/>
      <c r="ABK69" s="266"/>
      <c r="ABL69" s="266"/>
      <c r="ABM69" s="266"/>
      <c r="ABN69" s="266"/>
      <c r="ABO69" s="266"/>
      <c r="ABP69" s="266"/>
      <c r="ABQ69" s="266"/>
      <c r="ABR69" s="266"/>
      <c r="ABS69" s="266"/>
      <c r="ABT69" s="266"/>
      <c r="ABU69" s="266"/>
      <c r="ABV69" s="266"/>
      <c r="ABW69" s="266"/>
      <c r="ABX69" s="266"/>
      <c r="ABY69" s="266"/>
      <c r="ABZ69" s="266"/>
      <c r="ACA69" s="266"/>
      <c r="ACB69" s="266"/>
      <c r="ACC69" s="266"/>
      <c r="ACD69" s="266"/>
      <c r="ACE69" s="266"/>
      <c r="ACF69" s="266"/>
      <c r="ACG69" s="266"/>
      <c r="ACH69" s="266"/>
      <c r="ACI69" s="266"/>
      <c r="ACJ69" s="266"/>
      <c r="ACK69" s="266"/>
      <c r="ACL69" s="266"/>
      <c r="ACM69" s="266"/>
      <c r="ACN69" s="266"/>
      <c r="ACO69" s="266"/>
      <c r="ACP69" s="266"/>
      <c r="ACQ69" s="266"/>
      <c r="ACR69" s="266"/>
      <c r="ACS69" s="266"/>
      <c r="ACT69" s="266"/>
      <c r="ACU69" s="266"/>
      <c r="ACV69" s="266"/>
      <c r="ACW69" s="266"/>
      <c r="ACX69" s="266"/>
      <c r="ACY69" s="266"/>
      <c r="ACZ69" s="266"/>
      <c r="ADA69" s="266"/>
      <c r="ADB69" s="266"/>
      <c r="ADC69" s="266"/>
      <c r="ADD69" s="266"/>
      <c r="ADE69" s="266"/>
      <c r="ADF69" s="266"/>
      <c r="ADG69" s="266"/>
      <c r="ADH69" s="266"/>
      <c r="ADI69" s="266"/>
      <c r="ADJ69" s="266"/>
      <c r="ADK69" s="266"/>
      <c r="ADL69" s="266"/>
      <c r="ADM69" s="266"/>
      <c r="ADN69" s="266"/>
      <c r="ADO69" s="266"/>
      <c r="ADP69" s="266"/>
      <c r="ADQ69" s="266"/>
      <c r="ADR69" s="266"/>
      <c r="ADS69" s="266"/>
      <c r="ADT69" s="266"/>
      <c r="ADU69" s="266"/>
      <c r="ADV69" s="266"/>
      <c r="ADW69" s="266"/>
      <c r="ADX69" s="266"/>
      <c r="ADY69" s="266"/>
      <c r="ADZ69" s="266"/>
      <c r="AEA69" s="266"/>
      <c r="AEB69" s="266"/>
      <c r="AEC69" s="266"/>
      <c r="AED69" s="266"/>
      <c r="AEE69" s="266"/>
      <c r="AEF69" s="266"/>
      <c r="AEG69" s="266"/>
      <c r="AEH69" s="266"/>
      <c r="AEI69" s="266"/>
      <c r="AEJ69" s="266"/>
      <c r="AEK69" s="266"/>
      <c r="AEL69" s="266"/>
      <c r="AEM69" s="266"/>
      <c r="AEN69" s="266"/>
      <c r="AEO69" s="266"/>
      <c r="AEP69" s="266"/>
      <c r="AEQ69" s="266"/>
      <c r="AER69" s="266"/>
      <c r="AES69" s="266"/>
      <c r="AET69" s="266"/>
      <c r="AEU69" s="266"/>
      <c r="AEV69" s="266"/>
      <c r="AEW69" s="266"/>
      <c r="AEX69" s="266"/>
      <c r="AEY69" s="266"/>
      <c r="AEZ69" s="266"/>
      <c r="AFA69" s="266"/>
      <c r="AFB69" s="266"/>
      <c r="AFC69" s="266"/>
      <c r="AFD69" s="266"/>
      <c r="AFE69" s="266"/>
      <c r="AFF69" s="266"/>
      <c r="AFG69" s="266"/>
      <c r="AFH69" s="266"/>
      <c r="AFI69" s="266"/>
      <c r="AFJ69" s="266"/>
      <c r="AFK69" s="266"/>
      <c r="AFL69" s="266"/>
      <c r="AFM69" s="266"/>
      <c r="AFN69" s="266"/>
      <c r="AFO69" s="266"/>
      <c r="AFP69" s="266"/>
      <c r="AFQ69" s="266"/>
      <c r="AFR69" s="266"/>
      <c r="AFS69" s="266"/>
      <c r="AFT69" s="266"/>
      <c r="AFU69" s="266"/>
      <c r="AFV69" s="266"/>
      <c r="AFW69" s="266"/>
      <c r="AFX69" s="266"/>
      <c r="AFY69" s="266"/>
      <c r="AFZ69" s="266"/>
      <c r="AGA69" s="266"/>
      <c r="AGB69" s="266"/>
      <c r="AGC69" s="266"/>
      <c r="AGD69" s="266"/>
      <c r="AGE69" s="266"/>
      <c r="AGF69" s="266"/>
      <c r="AGG69" s="266"/>
      <c r="AGH69" s="266"/>
      <c r="AGI69" s="266"/>
      <c r="AGJ69" s="266"/>
      <c r="AGK69" s="266"/>
      <c r="AGL69" s="266"/>
      <c r="AGM69" s="266"/>
      <c r="AGN69" s="266"/>
      <c r="AGO69" s="266"/>
      <c r="AGP69" s="266"/>
      <c r="AGQ69" s="266"/>
      <c r="AGR69" s="266"/>
      <c r="AGS69" s="266"/>
      <c r="AGT69" s="266"/>
      <c r="AGU69" s="266"/>
      <c r="AGV69" s="266"/>
      <c r="AGW69" s="266"/>
      <c r="AGX69" s="266"/>
      <c r="AGY69" s="266"/>
      <c r="AGZ69" s="266"/>
      <c r="AHA69" s="266"/>
      <c r="AHB69" s="266"/>
      <c r="AHC69" s="266"/>
      <c r="AHD69" s="266"/>
      <c r="AHE69" s="266"/>
      <c r="AHF69" s="266"/>
      <c r="AHG69" s="266"/>
      <c r="AHH69" s="266"/>
      <c r="AHI69" s="266"/>
      <c r="AHJ69" s="266"/>
      <c r="AHK69" s="266"/>
      <c r="AHL69" s="266"/>
      <c r="AHM69" s="266"/>
      <c r="AHN69" s="266"/>
      <c r="AHO69" s="266"/>
      <c r="AHP69" s="266"/>
      <c r="AHQ69" s="266"/>
      <c r="AHR69" s="266"/>
      <c r="AHS69" s="266"/>
      <c r="AHT69" s="266"/>
      <c r="AHU69" s="266"/>
      <c r="AHV69" s="266"/>
      <c r="AHW69" s="266"/>
      <c r="AHX69" s="266"/>
      <c r="AHY69" s="266"/>
      <c r="AHZ69" s="266"/>
      <c r="AIA69" s="266"/>
      <c r="AIB69" s="266"/>
      <c r="AIC69" s="266"/>
      <c r="AID69" s="266"/>
      <c r="AIE69" s="266"/>
      <c r="AIF69" s="266"/>
      <c r="AIG69" s="266"/>
      <c r="AIH69" s="266"/>
      <c r="AII69" s="266"/>
      <c r="AIJ69" s="266"/>
      <c r="AIK69" s="266"/>
      <c r="AIL69" s="266"/>
      <c r="AIM69" s="266"/>
      <c r="AIN69" s="266"/>
      <c r="AIO69" s="266"/>
      <c r="AIP69" s="266"/>
      <c r="AIQ69" s="266"/>
      <c r="AIR69" s="266"/>
      <c r="AIS69" s="266"/>
      <c r="AIT69" s="266"/>
      <c r="AIU69" s="266"/>
      <c r="AIV69" s="266"/>
      <c r="AIW69" s="266"/>
      <c r="AIX69" s="266"/>
      <c r="AIY69" s="266"/>
      <c r="AIZ69" s="266"/>
      <c r="AJA69" s="266"/>
      <c r="AJB69" s="266"/>
      <c r="AJC69" s="266"/>
      <c r="AJD69" s="266"/>
      <c r="AJE69" s="266"/>
      <c r="AJF69" s="266"/>
      <c r="AJG69" s="266"/>
      <c r="AJH69" s="266"/>
      <c r="AJI69" s="266"/>
      <c r="AJJ69" s="266"/>
      <c r="AJK69" s="266"/>
      <c r="AJL69" s="266"/>
      <c r="AJM69" s="266"/>
      <c r="AJN69" s="266"/>
      <c r="AJO69" s="266"/>
      <c r="AJP69" s="266"/>
      <c r="AJQ69" s="266"/>
      <c r="AJR69" s="266"/>
      <c r="AJS69" s="266"/>
      <c r="AJT69" s="266"/>
      <c r="AJU69" s="266"/>
      <c r="AJV69" s="266"/>
      <c r="AJW69" s="266"/>
      <c r="AJX69" s="266"/>
      <c r="AJY69" s="266"/>
      <c r="AJZ69" s="266"/>
      <c r="AKA69" s="266"/>
      <c r="AKB69" s="266"/>
      <c r="AKC69" s="266"/>
      <c r="AKD69" s="266"/>
      <c r="AKE69" s="266"/>
      <c r="AKF69" s="266"/>
      <c r="AKG69" s="266"/>
      <c r="AKH69" s="266"/>
      <c r="AKI69" s="266"/>
      <c r="AKJ69" s="266"/>
      <c r="AKK69" s="266"/>
      <c r="AKL69" s="266"/>
      <c r="AKM69" s="266"/>
      <c r="AKN69" s="266"/>
      <c r="AKO69" s="266"/>
      <c r="AKP69" s="266"/>
      <c r="AKQ69" s="266"/>
      <c r="AKR69" s="266"/>
      <c r="AKS69" s="266"/>
      <c r="AKT69" s="266"/>
      <c r="AKU69" s="266"/>
      <c r="AKV69" s="266"/>
      <c r="AKW69" s="266"/>
      <c r="AKX69" s="266"/>
      <c r="AKY69" s="266"/>
      <c r="AKZ69" s="266"/>
      <c r="ALA69" s="266"/>
      <c r="ALB69" s="266"/>
      <c r="ALC69" s="266"/>
      <c r="ALD69" s="266"/>
      <c r="ALE69" s="266"/>
      <c r="ALF69" s="266"/>
      <c r="ALG69" s="266"/>
      <c r="ALH69" s="266"/>
      <c r="ALI69" s="266"/>
      <c r="ALJ69" s="266"/>
      <c r="ALK69" s="266"/>
      <c r="ALL69" s="266"/>
      <c r="ALM69" s="266"/>
      <c r="ALN69" s="266"/>
      <c r="ALO69" s="266"/>
      <c r="ALP69" s="266"/>
      <c r="ALQ69" s="266"/>
      <c r="ALR69" s="266"/>
      <c r="ALS69" s="266"/>
      <c r="ALT69" s="266"/>
      <c r="ALU69" s="266"/>
      <c r="ALV69" s="266"/>
      <c r="ALW69" s="266"/>
      <c r="ALX69" s="266"/>
      <c r="ALY69" s="266"/>
      <c r="ALZ69" s="266"/>
      <c r="AMA69" s="266"/>
      <c r="AMB69" s="266"/>
      <c r="AMC69" s="266"/>
      <c r="AMD69" s="266"/>
      <c r="AME69" s="266"/>
      <c r="AMF69" s="266"/>
      <c r="AMG69" s="266"/>
      <c r="AMH69" s="266"/>
      <c r="AMI69" s="266"/>
      <c r="AMJ69" s="266"/>
    </row>
    <row r="70" customFormat="false" ht="15.75" hidden="false" customHeight="true" outlineLevel="0" collapsed="false">
      <c r="A70" s="268"/>
      <c r="B70" s="269" t="s">
        <v>248</v>
      </c>
      <c r="C70" s="269"/>
      <c r="D70" s="269"/>
      <c r="E70" s="269"/>
      <c r="F70" s="269"/>
      <c r="G70" s="269"/>
      <c r="H70" s="270" t="s">
        <v>249</v>
      </c>
      <c r="I70" s="271" t="e">
        <f aca="false">I16+I18+I23+I26+I59+I61+I65+I68</f>
        <v>#NAME?</v>
      </c>
      <c r="J70" s="272" t="s">
        <v>250</v>
      </c>
      <c r="K70" s="271" t="e">
        <f aca="false">K16+K18+K23+K26+K59+K61+K65+K68</f>
        <v>#NAME?</v>
      </c>
      <c r="L70" s="273"/>
      <c r="M70" s="271" t="e">
        <f aca="false">M16+M18+M23+M26+M59+M61+M65+M68</f>
        <v>#NAME?</v>
      </c>
      <c r="N70" s="274"/>
      <c r="O70" s="271" t="e">
        <f aca="false">O16+O18+O23+O26+O59+O61+O65+O68</f>
        <v>#NAME?</v>
      </c>
      <c r="P70" s="273"/>
      <c r="Q70" s="271" t="n">
        <f aca="false">Q16+Q18+Q23+Q26+Q59+Q61+Q65+Q68</f>
        <v>0</v>
      </c>
      <c r="R70" s="273"/>
      <c r="S70" s="271" t="n">
        <f aca="false">S16+S18+S23+S26+S59+S61+S65+S68</f>
        <v>0</v>
      </c>
      <c r="T70" s="268"/>
      <c r="U70" s="232"/>
      <c r="V70" s="182" t="e">
        <f aca="false">Q70+S70=I70</f>
        <v>#NAME?</v>
      </c>
      <c r="W70" s="232"/>
      <c r="X70" s="232"/>
      <c r="Y70" s="232"/>
      <c r="Z70" s="232"/>
      <c r="AA70" s="232"/>
      <c r="AB70" s="232"/>
      <c r="AC70" s="232"/>
      <c r="AD70" s="232"/>
      <c r="AE70" s="232"/>
      <c r="AF70" s="232"/>
      <c r="AG70" s="232"/>
    </row>
    <row r="71" customFormat="false" ht="7.5" hidden="false" customHeight="true" outlineLevel="0" collapsed="false">
      <c r="A71" s="179"/>
      <c r="B71" s="275"/>
      <c r="C71" s="275"/>
      <c r="D71" s="275"/>
      <c r="E71" s="276"/>
      <c r="F71" s="275"/>
      <c r="G71" s="277"/>
      <c r="H71" s="278"/>
      <c r="I71" s="279"/>
      <c r="J71" s="280"/>
      <c r="K71" s="281"/>
      <c r="L71" s="282"/>
      <c r="M71" s="281"/>
      <c r="N71" s="282"/>
      <c r="O71" s="281"/>
      <c r="P71" s="282"/>
      <c r="Q71" s="281"/>
      <c r="R71" s="282"/>
      <c r="S71" s="281"/>
      <c r="T71" s="179"/>
      <c r="U71" s="182"/>
      <c r="V71" s="182"/>
      <c r="W71" s="182"/>
      <c r="X71" s="182"/>
      <c r="Y71" s="182"/>
      <c r="Z71" s="182"/>
      <c r="AA71" s="182"/>
      <c r="AB71" s="182"/>
      <c r="AC71" s="182"/>
      <c r="AD71" s="182"/>
      <c r="AE71" s="182"/>
      <c r="AF71" s="182"/>
      <c r="AG71" s="182"/>
    </row>
    <row r="72" customFormat="false" ht="30" hidden="false" customHeight="true" outlineLevel="0" collapsed="false">
      <c r="A72" s="179"/>
      <c r="B72" s="283"/>
      <c r="C72" s="283"/>
      <c r="D72" s="283"/>
      <c r="E72" s="283"/>
      <c r="F72" s="266"/>
      <c r="G72" s="284"/>
      <c r="H72" s="278"/>
      <c r="I72" s="285"/>
      <c r="J72" s="286"/>
      <c r="K72" s="287"/>
      <c r="L72" s="288"/>
      <c r="M72" s="287"/>
      <c r="N72" s="288"/>
      <c r="O72" s="287"/>
      <c r="P72" s="288"/>
      <c r="Q72" s="287"/>
      <c r="R72" s="288"/>
      <c r="S72" s="287"/>
      <c r="T72" s="179"/>
      <c r="U72" s="182"/>
      <c r="V72" s="182"/>
      <c r="W72" s="182"/>
      <c r="X72" s="182"/>
      <c r="Y72" s="182"/>
      <c r="Z72" s="182"/>
      <c r="AA72" s="182"/>
      <c r="AB72" s="182"/>
      <c r="AC72" s="182"/>
      <c r="AD72" s="182"/>
      <c r="AE72" s="182"/>
      <c r="AF72" s="182"/>
      <c r="AG72" s="182"/>
    </row>
    <row r="73" customFormat="false" ht="39.75" hidden="false" customHeight="true" outlineLevel="0" collapsed="false">
      <c r="A73" s="152"/>
      <c r="B73" s="289"/>
      <c r="C73" s="289"/>
      <c r="D73" s="289"/>
      <c r="E73" s="290"/>
      <c r="F73" s="289"/>
      <c r="G73" s="291"/>
      <c r="H73" s="278"/>
      <c r="I73" s="285" t="e">
        <f aca="false">I70=PO!K134</f>
        <v>#NAME?</v>
      </c>
      <c r="J73" s="286"/>
      <c r="K73" s="292"/>
      <c r="L73" s="293"/>
      <c r="M73" s="292"/>
      <c r="N73" s="293"/>
      <c r="O73" s="292"/>
      <c r="P73" s="293"/>
      <c r="Q73" s="292"/>
      <c r="R73" s="293"/>
      <c r="S73" s="292"/>
      <c r="T73" s="152"/>
      <c r="U73" s="159"/>
      <c r="V73" s="159"/>
      <c r="W73" s="159"/>
      <c r="X73" s="159"/>
      <c r="Y73" s="159"/>
      <c r="Z73" s="159"/>
      <c r="AA73" s="159"/>
      <c r="AB73" s="159"/>
      <c r="AC73" s="159"/>
      <c r="AD73" s="159"/>
      <c r="AE73" s="159"/>
      <c r="AF73" s="159"/>
      <c r="AG73" s="159"/>
    </row>
    <row r="74" customFormat="false" ht="39.75" hidden="false" customHeight="true" outlineLevel="0" collapsed="false">
      <c r="A74" s="152"/>
      <c r="B74" s="289"/>
      <c r="C74" s="289"/>
      <c r="D74" s="289"/>
      <c r="E74" s="290"/>
      <c r="F74" s="289"/>
      <c r="G74" s="294"/>
      <c r="H74" s="295"/>
      <c r="I74" s="296"/>
      <c r="J74" s="297"/>
      <c r="K74" s="298"/>
      <c r="L74" s="299"/>
      <c r="M74" s="298"/>
      <c r="N74" s="299"/>
      <c r="O74" s="298"/>
      <c r="P74" s="299"/>
      <c r="Q74" s="298"/>
      <c r="R74" s="299"/>
      <c r="S74" s="298"/>
      <c r="T74" s="152"/>
      <c r="U74" s="159"/>
      <c r="V74" s="159"/>
      <c r="W74" s="159"/>
      <c r="X74" s="159"/>
      <c r="Y74" s="159"/>
      <c r="Z74" s="159"/>
      <c r="AA74" s="159"/>
      <c r="AB74" s="159"/>
      <c r="AC74" s="159"/>
      <c r="AD74" s="159"/>
      <c r="AE74" s="159"/>
      <c r="AF74" s="159"/>
      <c r="AG74" s="159"/>
    </row>
    <row r="75" customFormat="false" ht="39.75" hidden="false" customHeight="true" outlineLevel="0" collapsed="false">
      <c r="A75" s="152"/>
      <c r="B75" s="289"/>
      <c r="C75" s="289"/>
      <c r="D75" s="289"/>
      <c r="E75" s="290"/>
      <c r="F75" s="289"/>
      <c r="G75" s="294"/>
      <c r="H75" s="300"/>
      <c r="I75" s="294"/>
      <c r="J75" s="297"/>
      <c r="K75" s="294"/>
      <c r="L75" s="297"/>
      <c r="M75" s="294"/>
      <c r="N75" s="297"/>
      <c r="O75" s="294"/>
      <c r="P75" s="297"/>
      <c r="Q75" s="294"/>
      <c r="R75" s="297"/>
      <c r="S75" s="294"/>
      <c r="T75" s="152"/>
      <c r="U75" s="159"/>
      <c r="V75" s="159"/>
      <c r="W75" s="159"/>
      <c r="X75" s="159"/>
      <c r="Y75" s="159"/>
      <c r="Z75" s="159"/>
      <c r="AA75" s="159"/>
      <c r="AB75" s="159"/>
      <c r="AC75" s="159"/>
      <c r="AD75" s="159"/>
      <c r="AE75" s="159"/>
      <c r="AF75" s="159"/>
      <c r="AG75" s="159"/>
    </row>
    <row r="76" customFormat="false" ht="39.75" hidden="false" customHeight="true" outlineLevel="0" collapsed="false">
      <c r="A76" s="152"/>
      <c r="B76" s="289"/>
      <c r="C76" s="289"/>
      <c r="D76" s="289"/>
      <c r="E76" s="301"/>
      <c r="F76" s="289"/>
      <c r="G76" s="294"/>
      <c r="H76" s="300"/>
      <c r="I76" s="294"/>
      <c r="J76" s="297"/>
      <c r="K76" s="294"/>
      <c r="L76" s="297"/>
      <c r="M76" s="294"/>
      <c r="N76" s="297"/>
      <c r="O76" s="294"/>
      <c r="P76" s="297"/>
      <c r="Q76" s="294"/>
      <c r="R76" s="297"/>
      <c r="S76" s="294"/>
      <c r="T76" s="152"/>
      <c r="U76" s="159"/>
      <c r="V76" s="159"/>
      <c r="W76" s="159"/>
      <c r="X76" s="159"/>
      <c r="Y76" s="159"/>
      <c r="Z76" s="159"/>
      <c r="AA76" s="159"/>
      <c r="AB76" s="159"/>
      <c r="AC76" s="159"/>
      <c r="AD76" s="159"/>
      <c r="AE76" s="159"/>
      <c r="AF76" s="159"/>
      <c r="AG76" s="159"/>
    </row>
    <row r="77" customFormat="false" ht="39.75" hidden="false" customHeight="true" outlineLevel="0" collapsed="false">
      <c r="A77" s="152"/>
      <c r="B77" s="289"/>
      <c r="C77" s="289"/>
      <c r="D77" s="289"/>
      <c r="E77" s="301"/>
      <c r="F77" s="289"/>
      <c r="G77" s="294"/>
      <c r="H77" s="300"/>
      <c r="I77" s="294"/>
      <c r="J77" s="297"/>
      <c r="K77" s="294"/>
      <c r="L77" s="297"/>
      <c r="M77" s="294"/>
      <c r="N77" s="297"/>
      <c r="O77" s="294"/>
      <c r="P77" s="297"/>
      <c r="Q77" s="294"/>
      <c r="R77" s="297"/>
      <c r="S77" s="294"/>
      <c r="T77" s="152"/>
      <c r="U77" s="159"/>
      <c r="V77" s="159"/>
      <c r="W77" s="159"/>
      <c r="X77" s="159"/>
      <c r="Y77" s="159"/>
      <c r="Z77" s="159"/>
      <c r="AA77" s="159"/>
      <c r="AB77" s="159"/>
      <c r="AC77" s="159"/>
      <c r="AD77" s="159"/>
      <c r="AE77" s="159"/>
      <c r="AF77" s="159"/>
      <c r="AG77" s="159"/>
    </row>
    <row r="78" customFormat="false" ht="39.75" hidden="false" customHeight="true" outlineLevel="0" collapsed="false">
      <c r="A78" s="152"/>
      <c r="B78" s="289"/>
      <c r="C78" s="289"/>
      <c r="D78" s="289"/>
      <c r="E78" s="301"/>
      <c r="F78" s="289"/>
      <c r="G78" s="294"/>
      <c r="H78" s="300"/>
      <c r="I78" s="294"/>
      <c r="J78" s="297"/>
      <c r="K78" s="294"/>
      <c r="L78" s="297"/>
      <c r="M78" s="294"/>
      <c r="N78" s="297"/>
      <c r="O78" s="294"/>
      <c r="P78" s="297"/>
      <c r="Q78" s="294"/>
      <c r="R78" s="297"/>
      <c r="S78" s="294"/>
      <c r="T78" s="152"/>
      <c r="U78" s="159"/>
      <c r="V78" s="159"/>
      <c r="W78" s="159"/>
      <c r="X78" s="159"/>
      <c r="Y78" s="159"/>
      <c r="Z78" s="159"/>
      <c r="AA78" s="159"/>
      <c r="AB78" s="159"/>
      <c r="AC78" s="159"/>
      <c r="AD78" s="159"/>
      <c r="AE78" s="159"/>
      <c r="AF78" s="159"/>
      <c r="AG78" s="159"/>
    </row>
    <row r="79" customFormat="false" ht="39.75" hidden="false" customHeight="true" outlineLevel="0" collapsed="false">
      <c r="A79" s="152"/>
      <c r="B79" s="289"/>
      <c r="C79" s="289"/>
      <c r="D79" s="289"/>
      <c r="E79" s="301"/>
      <c r="F79" s="289"/>
      <c r="G79" s="294"/>
      <c r="H79" s="300"/>
      <c r="I79" s="294"/>
      <c r="J79" s="297"/>
      <c r="K79" s="294"/>
      <c r="L79" s="297"/>
      <c r="M79" s="294"/>
      <c r="N79" s="297"/>
      <c r="O79" s="294"/>
      <c r="P79" s="297"/>
      <c r="Q79" s="294"/>
      <c r="R79" s="297"/>
      <c r="S79" s="294"/>
      <c r="T79" s="152"/>
      <c r="U79" s="159"/>
      <c r="V79" s="159"/>
      <c r="W79" s="159"/>
      <c r="X79" s="159"/>
      <c r="Y79" s="159"/>
      <c r="Z79" s="159"/>
      <c r="AA79" s="159"/>
      <c r="AB79" s="159"/>
      <c r="AC79" s="159"/>
      <c r="AD79" s="159"/>
      <c r="AE79" s="159"/>
      <c r="AF79" s="159"/>
      <c r="AG79" s="159"/>
    </row>
    <row r="80" customFormat="false" ht="39.75" hidden="false" customHeight="true" outlineLevel="0" collapsed="false">
      <c r="A80" s="152"/>
      <c r="B80" s="289"/>
      <c r="C80" s="289"/>
      <c r="D80" s="289"/>
      <c r="E80" s="301"/>
      <c r="F80" s="289"/>
      <c r="G80" s="294"/>
      <c r="H80" s="300"/>
      <c r="I80" s="294"/>
      <c r="J80" s="297"/>
      <c r="K80" s="294"/>
      <c r="L80" s="297"/>
      <c r="M80" s="294"/>
      <c r="N80" s="297"/>
      <c r="O80" s="294"/>
      <c r="P80" s="297"/>
      <c r="Q80" s="294"/>
      <c r="R80" s="297"/>
      <c r="S80" s="294"/>
      <c r="T80" s="152"/>
      <c r="U80" s="159"/>
      <c r="V80" s="159"/>
      <c r="W80" s="159"/>
      <c r="X80" s="159"/>
      <c r="Y80" s="159"/>
      <c r="Z80" s="159"/>
      <c r="AA80" s="159"/>
      <c r="AB80" s="159"/>
      <c r="AC80" s="159"/>
      <c r="AD80" s="159"/>
      <c r="AE80" s="159"/>
      <c r="AF80" s="159"/>
      <c r="AG80" s="159"/>
    </row>
    <row r="81" customFormat="false" ht="39.75" hidden="false" customHeight="true" outlineLevel="0" collapsed="false">
      <c r="A81" s="152"/>
      <c r="B81" s="289"/>
      <c r="C81" s="289"/>
      <c r="D81" s="289"/>
      <c r="E81" s="301"/>
      <c r="F81" s="289"/>
      <c r="G81" s="294"/>
      <c r="H81" s="300"/>
      <c r="I81" s="294"/>
      <c r="J81" s="297"/>
      <c r="K81" s="294"/>
      <c r="L81" s="297"/>
      <c r="M81" s="294"/>
      <c r="N81" s="297"/>
      <c r="O81" s="294"/>
      <c r="P81" s="297"/>
      <c r="Q81" s="294"/>
      <c r="R81" s="297"/>
      <c r="S81" s="294"/>
      <c r="T81" s="152"/>
      <c r="U81" s="159"/>
      <c r="V81" s="159"/>
      <c r="W81" s="159"/>
      <c r="X81" s="159"/>
      <c r="Y81" s="159"/>
      <c r="Z81" s="159"/>
      <c r="AA81" s="159"/>
      <c r="AB81" s="159"/>
      <c r="AC81" s="159"/>
      <c r="AD81" s="159"/>
      <c r="AE81" s="159"/>
      <c r="AF81" s="159"/>
      <c r="AG81" s="159"/>
    </row>
    <row r="82" customFormat="false" ht="39.75" hidden="false" customHeight="true" outlineLevel="0" collapsed="false">
      <c r="A82" s="152"/>
      <c r="B82" s="289"/>
      <c r="C82" s="289"/>
      <c r="D82" s="289"/>
      <c r="E82" s="301"/>
      <c r="F82" s="289"/>
      <c r="G82" s="294"/>
      <c r="H82" s="300"/>
      <c r="I82" s="294"/>
      <c r="J82" s="297"/>
      <c r="K82" s="294"/>
      <c r="L82" s="297"/>
      <c r="M82" s="294"/>
      <c r="N82" s="297"/>
      <c r="O82" s="294"/>
      <c r="P82" s="297"/>
      <c r="Q82" s="294"/>
      <c r="R82" s="297"/>
      <c r="S82" s="294"/>
      <c r="T82" s="152"/>
      <c r="U82" s="159"/>
      <c r="V82" s="159"/>
      <c r="W82" s="159"/>
      <c r="X82" s="159"/>
      <c r="Y82" s="159"/>
      <c r="Z82" s="159"/>
      <c r="AA82" s="159"/>
      <c r="AB82" s="159"/>
      <c r="AC82" s="159"/>
      <c r="AD82" s="159"/>
      <c r="AE82" s="159"/>
      <c r="AF82" s="159"/>
      <c r="AG82" s="159"/>
    </row>
    <row r="83" customFormat="false" ht="39.75" hidden="false" customHeight="true" outlineLevel="0" collapsed="false">
      <c r="A83" s="152"/>
      <c r="B83" s="289"/>
      <c r="C83" s="289"/>
      <c r="D83" s="289"/>
      <c r="E83" s="301"/>
      <c r="F83" s="289"/>
      <c r="G83" s="294"/>
      <c r="H83" s="300"/>
      <c r="I83" s="294"/>
      <c r="J83" s="297"/>
      <c r="K83" s="294"/>
      <c r="L83" s="297"/>
      <c r="M83" s="294"/>
      <c r="N83" s="297"/>
      <c r="O83" s="294"/>
      <c r="P83" s="297"/>
      <c r="Q83" s="294"/>
      <c r="R83" s="297"/>
      <c r="S83" s="294"/>
      <c r="T83" s="152"/>
      <c r="U83" s="159"/>
      <c r="V83" s="159"/>
      <c r="W83" s="159"/>
      <c r="X83" s="159"/>
      <c r="Y83" s="159"/>
      <c r="Z83" s="159"/>
      <c r="AA83" s="159"/>
      <c r="AB83" s="159"/>
      <c r="AC83" s="159"/>
      <c r="AD83" s="159"/>
      <c r="AE83" s="159"/>
      <c r="AF83" s="159"/>
      <c r="AG83" s="159"/>
    </row>
    <row r="84" customFormat="false" ht="39.75" hidden="false" customHeight="true" outlineLevel="0" collapsed="false">
      <c r="A84" s="152"/>
      <c r="B84" s="289"/>
      <c r="C84" s="289"/>
      <c r="D84" s="289"/>
      <c r="E84" s="301"/>
      <c r="F84" s="289"/>
      <c r="G84" s="294"/>
      <c r="H84" s="300"/>
      <c r="I84" s="294"/>
      <c r="J84" s="297"/>
      <c r="K84" s="294"/>
      <c r="L84" s="297"/>
      <c r="M84" s="294"/>
      <c r="N84" s="297"/>
      <c r="O84" s="294"/>
      <c r="P84" s="297"/>
      <c r="Q84" s="294"/>
      <c r="R84" s="297"/>
      <c r="S84" s="294"/>
      <c r="T84" s="152"/>
      <c r="U84" s="159"/>
      <c r="V84" s="159"/>
      <c r="W84" s="159"/>
      <c r="X84" s="159"/>
      <c r="Y84" s="159"/>
      <c r="Z84" s="159"/>
      <c r="AA84" s="159"/>
      <c r="AB84" s="159"/>
      <c r="AC84" s="159"/>
      <c r="AD84" s="159"/>
      <c r="AE84" s="159"/>
      <c r="AF84" s="159"/>
      <c r="AG84" s="159"/>
    </row>
    <row r="85" customFormat="false" ht="39.75" hidden="false" customHeight="true" outlineLevel="0" collapsed="false">
      <c r="A85" s="152"/>
      <c r="B85" s="289"/>
      <c r="C85" s="289"/>
      <c r="D85" s="289"/>
      <c r="E85" s="301"/>
      <c r="F85" s="289"/>
      <c r="G85" s="294"/>
      <c r="H85" s="300"/>
      <c r="I85" s="294"/>
      <c r="J85" s="297"/>
      <c r="K85" s="294"/>
      <c r="L85" s="297"/>
      <c r="M85" s="294"/>
      <c r="N85" s="297"/>
      <c r="O85" s="294"/>
      <c r="P85" s="297"/>
      <c r="Q85" s="294"/>
      <c r="R85" s="297"/>
      <c r="S85" s="294"/>
      <c r="T85" s="152"/>
      <c r="U85" s="159"/>
      <c r="V85" s="159"/>
      <c r="W85" s="159"/>
      <c r="X85" s="159"/>
      <c r="Y85" s="159"/>
      <c r="Z85" s="159"/>
      <c r="AA85" s="159"/>
      <c r="AB85" s="159"/>
      <c r="AC85" s="159"/>
      <c r="AD85" s="159"/>
      <c r="AE85" s="159"/>
      <c r="AF85" s="159"/>
      <c r="AG85" s="159"/>
    </row>
    <row r="86" customFormat="false" ht="39.75" hidden="false" customHeight="true" outlineLevel="0" collapsed="false">
      <c r="A86" s="152"/>
      <c r="B86" s="289"/>
      <c r="C86" s="289"/>
      <c r="D86" s="289"/>
      <c r="E86" s="301"/>
      <c r="F86" s="289"/>
      <c r="G86" s="294"/>
      <c r="H86" s="300"/>
      <c r="I86" s="294"/>
      <c r="J86" s="297"/>
      <c r="K86" s="294"/>
      <c r="L86" s="297"/>
      <c r="M86" s="294"/>
      <c r="N86" s="297"/>
      <c r="O86" s="294"/>
      <c r="P86" s="297"/>
      <c r="Q86" s="294"/>
      <c r="R86" s="297"/>
      <c r="S86" s="294"/>
      <c r="T86" s="152"/>
      <c r="U86" s="159"/>
      <c r="V86" s="159"/>
      <c r="W86" s="159"/>
      <c r="X86" s="159"/>
      <c r="Y86" s="159"/>
      <c r="Z86" s="159"/>
      <c r="AA86" s="159"/>
      <c r="AB86" s="159"/>
      <c r="AC86" s="159"/>
      <c r="AD86" s="159"/>
      <c r="AE86" s="159"/>
      <c r="AF86" s="159"/>
      <c r="AG86" s="159"/>
    </row>
    <row r="87" customFormat="false" ht="39.75" hidden="false" customHeight="true" outlineLevel="0" collapsed="false">
      <c r="A87" s="152"/>
      <c r="B87" s="289"/>
      <c r="C87" s="289"/>
      <c r="D87" s="289"/>
      <c r="E87" s="301"/>
      <c r="F87" s="289"/>
      <c r="G87" s="294"/>
      <c r="H87" s="300"/>
      <c r="I87" s="294"/>
      <c r="J87" s="297"/>
      <c r="K87" s="294"/>
      <c r="L87" s="297"/>
      <c r="M87" s="294"/>
      <c r="N87" s="297"/>
      <c r="O87" s="294"/>
      <c r="P87" s="297"/>
      <c r="Q87" s="294"/>
      <c r="R87" s="297"/>
      <c r="S87" s="294"/>
      <c r="T87" s="152"/>
      <c r="U87" s="159"/>
      <c r="V87" s="159"/>
      <c r="W87" s="159"/>
      <c r="X87" s="159"/>
      <c r="Y87" s="159"/>
      <c r="Z87" s="159"/>
      <c r="AA87" s="159"/>
      <c r="AB87" s="159"/>
      <c r="AC87" s="159"/>
      <c r="AD87" s="159"/>
      <c r="AE87" s="159"/>
      <c r="AF87" s="159"/>
      <c r="AG87" s="159"/>
    </row>
    <row r="88" customFormat="false" ht="39.75" hidden="false" customHeight="true" outlineLevel="0" collapsed="false">
      <c r="A88" s="152"/>
      <c r="B88" s="289"/>
      <c r="C88" s="289"/>
      <c r="D88" s="289"/>
      <c r="E88" s="301"/>
      <c r="F88" s="289"/>
      <c r="G88" s="294"/>
      <c r="H88" s="300"/>
      <c r="I88" s="294"/>
      <c r="J88" s="297"/>
      <c r="K88" s="294"/>
      <c r="L88" s="297"/>
      <c r="M88" s="294"/>
      <c r="N88" s="297"/>
      <c r="O88" s="294"/>
      <c r="P88" s="297"/>
      <c r="Q88" s="294"/>
      <c r="R88" s="297"/>
      <c r="S88" s="294"/>
      <c r="T88" s="152"/>
      <c r="U88" s="159"/>
      <c r="V88" s="159"/>
      <c r="W88" s="159"/>
      <c r="X88" s="159"/>
      <c r="Y88" s="159"/>
      <c r="Z88" s="159"/>
      <c r="AA88" s="159"/>
      <c r="AB88" s="159"/>
      <c r="AC88" s="159"/>
      <c r="AD88" s="159"/>
      <c r="AE88" s="159"/>
      <c r="AF88" s="159"/>
      <c r="AG88" s="159"/>
    </row>
    <row r="89" customFormat="false" ht="39.75" hidden="false" customHeight="true" outlineLevel="0" collapsed="false">
      <c r="A89" s="152"/>
      <c r="B89" s="289"/>
      <c r="C89" s="289"/>
      <c r="D89" s="289"/>
      <c r="E89" s="301"/>
      <c r="F89" s="289"/>
      <c r="G89" s="294"/>
      <c r="H89" s="300"/>
      <c r="I89" s="294"/>
      <c r="J89" s="297"/>
      <c r="K89" s="294"/>
      <c r="L89" s="297"/>
      <c r="M89" s="294"/>
      <c r="N89" s="297"/>
      <c r="O89" s="294"/>
      <c r="P89" s="297"/>
      <c r="Q89" s="294"/>
      <c r="R89" s="297"/>
      <c r="S89" s="294"/>
      <c r="T89" s="152"/>
      <c r="U89" s="159"/>
      <c r="V89" s="159"/>
      <c r="W89" s="159"/>
      <c r="X89" s="159"/>
      <c r="Y89" s="159"/>
      <c r="Z89" s="159"/>
      <c r="AA89" s="159"/>
      <c r="AB89" s="159"/>
      <c r="AC89" s="159"/>
      <c r="AD89" s="159"/>
      <c r="AE89" s="159"/>
      <c r="AF89" s="159"/>
      <c r="AG89" s="159"/>
    </row>
    <row r="90" customFormat="false" ht="39.75" hidden="false" customHeight="true" outlineLevel="0" collapsed="false">
      <c r="A90" s="152"/>
      <c r="B90" s="289"/>
      <c r="C90" s="289"/>
      <c r="D90" s="289"/>
      <c r="E90" s="301"/>
      <c r="F90" s="289"/>
      <c r="G90" s="294"/>
      <c r="H90" s="300"/>
      <c r="I90" s="294"/>
      <c r="J90" s="297"/>
      <c r="K90" s="294"/>
      <c r="L90" s="297"/>
      <c r="M90" s="294"/>
      <c r="N90" s="297"/>
      <c r="O90" s="294"/>
      <c r="P90" s="297"/>
      <c r="Q90" s="294"/>
      <c r="R90" s="297"/>
      <c r="S90" s="294"/>
      <c r="T90" s="152"/>
      <c r="U90" s="159"/>
      <c r="V90" s="159"/>
      <c r="W90" s="159"/>
      <c r="X90" s="159"/>
      <c r="Y90" s="159"/>
      <c r="Z90" s="159"/>
      <c r="AA90" s="159"/>
      <c r="AB90" s="159"/>
      <c r="AC90" s="159"/>
      <c r="AD90" s="159"/>
      <c r="AE90" s="159"/>
      <c r="AF90" s="159"/>
      <c r="AG90" s="159"/>
    </row>
    <row r="91" customFormat="false" ht="39.75" hidden="false" customHeight="true" outlineLevel="0" collapsed="false">
      <c r="A91" s="152"/>
      <c r="B91" s="289"/>
      <c r="C91" s="289"/>
      <c r="D91" s="289"/>
      <c r="E91" s="301"/>
      <c r="F91" s="289"/>
      <c r="G91" s="294"/>
      <c r="H91" s="300"/>
      <c r="I91" s="294"/>
      <c r="J91" s="297"/>
      <c r="K91" s="294"/>
      <c r="L91" s="297"/>
      <c r="M91" s="294"/>
      <c r="N91" s="297"/>
      <c r="O91" s="294"/>
      <c r="P91" s="297"/>
      <c r="Q91" s="294"/>
      <c r="R91" s="297"/>
      <c r="S91" s="294"/>
      <c r="T91" s="152"/>
      <c r="U91" s="159"/>
      <c r="V91" s="159"/>
      <c r="W91" s="159"/>
      <c r="X91" s="159"/>
      <c r="Y91" s="159"/>
      <c r="Z91" s="159"/>
      <c r="AA91" s="159"/>
      <c r="AB91" s="159"/>
      <c r="AC91" s="159"/>
      <c r="AD91" s="159"/>
      <c r="AE91" s="159"/>
      <c r="AF91" s="159"/>
      <c r="AG91" s="159"/>
    </row>
    <row r="92" customFormat="false" ht="39.75" hidden="false" customHeight="true" outlineLevel="0" collapsed="false">
      <c r="A92" s="152"/>
      <c r="B92" s="289"/>
      <c r="C92" s="289"/>
      <c r="D92" s="289"/>
      <c r="E92" s="301"/>
      <c r="F92" s="289"/>
      <c r="G92" s="294"/>
      <c r="H92" s="300"/>
      <c r="I92" s="294"/>
      <c r="J92" s="297"/>
      <c r="K92" s="294"/>
      <c r="L92" s="297"/>
      <c r="M92" s="294"/>
      <c r="N92" s="297"/>
      <c r="O92" s="294"/>
      <c r="P92" s="297"/>
      <c r="Q92" s="294"/>
      <c r="R92" s="297"/>
      <c r="S92" s="294"/>
      <c r="T92" s="152"/>
      <c r="U92" s="159"/>
      <c r="V92" s="159"/>
      <c r="W92" s="159"/>
      <c r="X92" s="159"/>
      <c r="Y92" s="159"/>
      <c r="Z92" s="159"/>
      <c r="AA92" s="159"/>
      <c r="AB92" s="159"/>
      <c r="AC92" s="159"/>
      <c r="AD92" s="159"/>
      <c r="AE92" s="159"/>
      <c r="AF92" s="159"/>
      <c r="AG92" s="159"/>
    </row>
    <row r="93" customFormat="false" ht="39.75" hidden="false" customHeight="true" outlineLevel="0" collapsed="false">
      <c r="A93" s="152"/>
      <c r="B93" s="289"/>
      <c r="C93" s="289"/>
      <c r="D93" s="289"/>
      <c r="E93" s="301"/>
      <c r="F93" s="289"/>
      <c r="G93" s="294"/>
      <c r="H93" s="300"/>
      <c r="I93" s="294"/>
      <c r="J93" s="297"/>
      <c r="K93" s="294"/>
      <c r="L93" s="297"/>
      <c r="M93" s="294"/>
      <c r="N93" s="297"/>
      <c r="O93" s="294"/>
      <c r="P93" s="297"/>
      <c r="Q93" s="294"/>
      <c r="R93" s="297"/>
      <c r="S93" s="294"/>
      <c r="T93" s="152"/>
      <c r="U93" s="159"/>
      <c r="V93" s="159"/>
      <c r="W93" s="159"/>
      <c r="X93" s="159"/>
      <c r="Y93" s="159"/>
      <c r="Z93" s="159"/>
      <c r="AA93" s="159"/>
      <c r="AB93" s="159"/>
      <c r="AC93" s="159"/>
      <c r="AD93" s="159"/>
      <c r="AE93" s="159"/>
      <c r="AF93" s="159"/>
      <c r="AG93" s="159"/>
    </row>
    <row r="94" customFormat="false" ht="39.75" hidden="false" customHeight="true" outlineLevel="0" collapsed="false">
      <c r="A94" s="152"/>
      <c r="B94" s="289"/>
      <c r="C94" s="289"/>
      <c r="D94" s="289"/>
      <c r="E94" s="301"/>
      <c r="F94" s="289"/>
      <c r="G94" s="294"/>
      <c r="H94" s="300"/>
      <c r="I94" s="294"/>
      <c r="J94" s="297"/>
      <c r="K94" s="294"/>
      <c r="L94" s="297"/>
      <c r="M94" s="294"/>
      <c r="N94" s="297"/>
      <c r="O94" s="294"/>
      <c r="P94" s="297"/>
      <c r="Q94" s="294"/>
      <c r="R94" s="297"/>
      <c r="S94" s="294"/>
      <c r="T94" s="152"/>
      <c r="U94" s="159"/>
      <c r="V94" s="159"/>
      <c r="W94" s="159"/>
      <c r="X94" s="159"/>
      <c r="Y94" s="159"/>
      <c r="Z94" s="159"/>
      <c r="AA94" s="159"/>
      <c r="AB94" s="159"/>
      <c r="AC94" s="159"/>
      <c r="AD94" s="159"/>
      <c r="AE94" s="159"/>
      <c r="AF94" s="159"/>
      <c r="AG94" s="159"/>
    </row>
    <row r="95" customFormat="false" ht="39.75" hidden="false" customHeight="true" outlineLevel="0" collapsed="false">
      <c r="A95" s="152"/>
      <c r="B95" s="289"/>
      <c r="C95" s="289"/>
      <c r="D95" s="289"/>
      <c r="E95" s="301"/>
      <c r="F95" s="289"/>
      <c r="G95" s="294"/>
      <c r="H95" s="300"/>
      <c r="I95" s="294"/>
      <c r="J95" s="297"/>
      <c r="K95" s="294"/>
      <c r="L95" s="297"/>
      <c r="M95" s="294"/>
      <c r="N95" s="297"/>
      <c r="O95" s="294"/>
      <c r="P95" s="297"/>
      <c r="Q95" s="294"/>
      <c r="R95" s="297"/>
      <c r="S95" s="294"/>
      <c r="T95" s="152"/>
      <c r="U95" s="159"/>
      <c r="V95" s="159"/>
      <c r="W95" s="159"/>
      <c r="X95" s="159"/>
      <c r="Y95" s="159"/>
      <c r="Z95" s="159"/>
      <c r="AA95" s="159"/>
      <c r="AB95" s="159"/>
      <c r="AC95" s="159"/>
      <c r="AD95" s="159"/>
      <c r="AE95" s="159"/>
      <c r="AF95" s="159"/>
      <c r="AG95" s="159"/>
    </row>
    <row r="96" customFormat="false" ht="39.75" hidden="false" customHeight="true" outlineLevel="0" collapsed="false">
      <c r="A96" s="152"/>
      <c r="B96" s="289"/>
      <c r="C96" s="289"/>
      <c r="D96" s="289"/>
      <c r="E96" s="301"/>
      <c r="F96" s="289"/>
      <c r="G96" s="294"/>
      <c r="H96" s="300"/>
      <c r="I96" s="294"/>
      <c r="J96" s="297"/>
      <c r="K96" s="294"/>
      <c r="L96" s="297"/>
      <c r="M96" s="294"/>
      <c r="N96" s="297"/>
      <c r="O96" s="294"/>
      <c r="P96" s="297"/>
      <c r="Q96" s="294"/>
      <c r="R96" s="297"/>
      <c r="S96" s="294"/>
      <c r="T96" s="152"/>
      <c r="U96" s="159"/>
      <c r="V96" s="159"/>
      <c r="W96" s="159"/>
      <c r="X96" s="159"/>
      <c r="Y96" s="159"/>
      <c r="Z96" s="159"/>
      <c r="AA96" s="159"/>
      <c r="AB96" s="159"/>
      <c r="AC96" s="159"/>
      <c r="AD96" s="159"/>
      <c r="AE96" s="159"/>
      <c r="AF96" s="159"/>
      <c r="AG96" s="159"/>
    </row>
    <row r="97" customFormat="false" ht="39.75" hidden="false" customHeight="true" outlineLevel="0" collapsed="false">
      <c r="A97" s="152"/>
      <c r="B97" s="289"/>
      <c r="C97" s="289"/>
      <c r="D97" s="289"/>
      <c r="E97" s="301"/>
      <c r="F97" s="289"/>
      <c r="G97" s="294"/>
      <c r="H97" s="300"/>
      <c r="I97" s="294"/>
      <c r="J97" s="297"/>
      <c r="K97" s="294"/>
      <c r="L97" s="297"/>
      <c r="M97" s="294"/>
      <c r="N97" s="297"/>
      <c r="O97" s="294"/>
      <c r="P97" s="297"/>
      <c r="Q97" s="294"/>
      <c r="R97" s="297"/>
      <c r="S97" s="294"/>
      <c r="T97" s="152"/>
      <c r="U97" s="159"/>
      <c r="V97" s="159"/>
      <c r="W97" s="159"/>
      <c r="X97" s="159"/>
      <c r="Y97" s="159"/>
      <c r="Z97" s="159"/>
      <c r="AA97" s="159"/>
      <c r="AB97" s="159"/>
      <c r="AC97" s="159"/>
      <c r="AD97" s="159"/>
      <c r="AE97" s="159"/>
      <c r="AF97" s="159"/>
      <c r="AG97" s="159"/>
    </row>
    <row r="98" customFormat="false" ht="39.75" hidden="false" customHeight="true" outlineLevel="0" collapsed="false">
      <c r="A98" s="152"/>
      <c r="B98" s="289"/>
      <c r="C98" s="289"/>
      <c r="D98" s="289"/>
      <c r="E98" s="301"/>
      <c r="F98" s="289"/>
      <c r="G98" s="294"/>
      <c r="H98" s="300"/>
      <c r="I98" s="294"/>
      <c r="J98" s="297"/>
      <c r="K98" s="294"/>
      <c r="L98" s="297"/>
      <c r="M98" s="294"/>
      <c r="N98" s="297"/>
      <c r="O98" s="294"/>
      <c r="P98" s="297"/>
      <c r="Q98" s="294"/>
      <c r="R98" s="297"/>
      <c r="S98" s="294"/>
      <c r="T98" s="152"/>
      <c r="U98" s="159"/>
      <c r="V98" s="159"/>
      <c r="W98" s="159"/>
      <c r="X98" s="159"/>
      <c r="Y98" s="159"/>
      <c r="Z98" s="159"/>
      <c r="AA98" s="159"/>
      <c r="AB98" s="159"/>
      <c r="AC98" s="159"/>
      <c r="AD98" s="159"/>
      <c r="AE98" s="159"/>
      <c r="AF98" s="159"/>
      <c r="AG98" s="159"/>
    </row>
    <row r="99" customFormat="false" ht="39.75" hidden="false" customHeight="true" outlineLevel="0" collapsed="false">
      <c r="A99" s="152"/>
      <c r="B99" s="289"/>
      <c r="C99" s="289"/>
      <c r="D99" s="289"/>
      <c r="E99" s="301"/>
      <c r="F99" s="289"/>
      <c r="G99" s="294"/>
      <c r="H99" s="300"/>
      <c r="I99" s="294"/>
      <c r="J99" s="297"/>
      <c r="K99" s="294"/>
      <c r="L99" s="297"/>
      <c r="M99" s="294"/>
      <c r="N99" s="297"/>
      <c r="O99" s="294"/>
      <c r="P99" s="297"/>
      <c r="Q99" s="294"/>
      <c r="R99" s="297"/>
      <c r="S99" s="294"/>
      <c r="T99" s="152"/>
      <c r="U99" s="159"/>
      <c r="V99" s="159"/>
      <c r="W99" s="159"/>
      <c r="X99" s="159"/>
      <c r="Y99" s="159"/>
      <c r="Z99" s="159"/>
      <c r="AA99" s="159"/>
      <c r="AB99" s="159"/>
      <c r="AC99" s="159"/>
      <c r="AD99" s="159"/>
      <c r="AE99" s="159"/>
      <c r="AF99" s="159"/>
      <c r="AG99" s="159"/>
    </row>
    <row r="100" customFormat="false" ht="39.75" hidden="false" customHeight="true" outlineLevel="0" collapsed="false">
      <c r="A100" s="152"/>
      <c r="B100" s="289"/>
      <c r="C100" s="289"/>
      <c r="D100" s="289"/>
      <c r="E100" s="301"/>
      <c r="F100" s="289"/>
      <c r="G100" s="294"/>
      <c r="H100" s="300"/>
      <c r="I100" s="294"/>
      <c r="J100" s="297"/>
      <c r="K100" s="294"/>
      <c r="L100" s="297"/>
      <c r="M100" s="294"/>
      <c r="N100" s="297"/>
      <c r="O100" s="294"/>
      <c r="P100" s="297"/>
      <c r="Q100" s="294"/>
      <c r="R100" s="297"/>
      <c r="S100" s="294"/>
      <c r="T100" s="152"/>
      <c r="U100" s="159"/>
      <c r="V100" s="159"/>
      <c r="W100" s="159"/>
      <c r="X100" s="159"/>
      <c r="Y100" s="159"/>
      <c r="Z100" s="159"/>
      <c r="AA100" s="159"/>
      <c r="AB100" s="159"/>
      <c r="AC100" s="159"/>
      <c r="AD100" s="159"/>
      <c r="AE100" s="159"/>
      <c r="AF100" s="159"/>
      <c r="AG100" s="159"/>
    </row>
    <row r="101" customFormat="false" ht="39.75" hidden="false" customHeight="true" outlineLevel="0" collapsed="false">
      <c r="A101" s="152"/>
      <c r="B101" s="289"/>
      <c r="C101" s="289"/>
      <c r="D101" s="289"/>
      <c r="E101" s="301"/>
      <c r="F101" s="289"/>
      <c r="G101" s="294"/>
      <c r="H101" s="300"/>
      <c r="I101" s="294"/>
      <c r="J101" s="297"/>
      <c r="K101" s="294"/>
      <c r="L101" s="297"/>
      <c r="M101" s="294"/>
      <c r="N101" s="297"/>
      <c r="O101" s="294"/>
      <c r="P101" s="297"/>
      <c r="Q101" s="294"/>
      <c r="R101" s="297"/>
      <c r="S101" s="294"/>
      <c r="T101" s="152"/>
      <c r="U101" s="159"/>
      <c r="V101" s="159"/>
      <c r="W101" s="159"/>
      <c r="X101" s="159"/>
      <c r="Y101" s="159"/>
      <c r="Z101" s="159"/>
      <c r="AA101" s="159"/>
      <c r="AB101" s="159"/>
      <c r="AC101" s="159"/>
      <c r="AD101" s="159"/>
      <c r="AE101" s="159"/>
      <c r="AF101" s="159"/>
      <c r="AG101" s="159"/>
    </row>
    <row r="102" customFormat="false" ht="39.75" hidden="false" customHeight="true" outlineLevel="0" collapsed="false">
      <c r="A102" s="152"/>
      <c r="B102" s="289"/>
      <c r="C102" s="289"/>
      <c r="D102" s="289"/>
      <c r="E102" s="301"/>
      <c r="F102" s="289"/>
      <c r="G102" s="294"/>
      <c r="H102" s="300"/>
      <c r="I102" s="294"/>
      <c r="J102" s="297"/>
      <c r="K102" s="294"/>
      <c r="L102" s="297"/>
      <c r="M102" s="294"/>
      <c r="N102" s="297"/>
      <c r="O102" s="294"/>
      <c r="P102" s="297"/>
      <c r="Q102" s="294"/>
      <c r="R102" s="297"/>
      <c r="S102" s="294"/>
      <c r="T102" s="152"/>
      <c r="U102" s="159"/>
      <c r="V102" s="159"/>
      <c r="W102" s="159"/>
      <c r="X102" s="159"/>
      <c r="Y102" s="159"/>
      <c r="Z102" s="159"/>
      <c r="AA102" s="159"/>
      <c r="AB102" s="159"/>
      <c r="AC102" s="159"/>
      <c r="AD102" s="159"/>
      <c r="AE102" s="159"/>
      <c r="AF102" s="159"/>
      <c r="AG102" s="159"/>
    </row>
    <row r="103" customFormat="false" ht="39.75" hidden="false" customHeight="true" outlineLevel="0" collapsed="false">
      <c r="A103" s="152"/>
      <c r="B103" s="289"/>
      <c r="C103" s="289"/>
      <c r="D103" s="289"/>
      <c r="E103" s="301"/>
      <c r="F103" s="289"/>
      <c r="G103" s="294"/>
      <c r="H103" s="300"/>
      <c r="I103" s="294"/>
      <c r="J103" s="297"/>
      <c r="K103" s="294"/>
      <c r="L103" s="297"/>
      <c r="M103" s="294"/>
      <c r="N103" s="297"/>
      <c r="O103" s="294"/>
      <c r="P103" s="297"/>
      <c r="Q103" s="294"/>
      <c r="R103" s="297"/>
      <c r="S103" s="294"/>
      <c r="T103" s="152"/>
      <c r="U103" s="159"/>
      <c r="V103" s="159"/>
      <c r="W103" s="159"/>
      <c r="X103" s="159"/>
      <c r="Y103" s="159"/>
      <c r="Z103" s="159"/>
      <c r="AA103" s="159"/>
      <c r="AB103" s="159"/>
      <c r="AC103" s="159"/>
      <c r="AD103" s="159"/>
      <c r="AE103" s="159"/>
      <c r="AF103" s="159"/>
      <c r="AG103" s="159"/>
    </row>
    <row r="104" customFormat="false" ht="39.75" hidden="false" customHeight="true" outlineLevel="0" collapsed="false">
      <c r="A104" s="152"/>
      <c r="B104" s="289"/>
      <c r="C104" s="289"/>
      <c r="D104" s="289"/>
      <c r="E104" s="301"/>
      <c r="F104" s="289"/>
      <c r="G104" s="294"/>
      <c r="H104" s="300"/>
      <c r="I104" s="294"/>
      <c r="J104" s="297"/>
      <c r="K104" s="294"/>
      <c r="L104" s="297"/>
      <c r="M104" s="294"/>
      <c r="N104" s="297"/>
      <c r="O104" s="294"/>
      <c r="P104" s="297"/>
      <c r="Q104" s="294"/>
      <c r="R104" s="297"/>
      <c r="S104" s="294"/>
      <c r="T104" s="152"/>
      <c r="U104" s="159"/>
      <c r="V104" s="159"/>
      <c r="W104" s="159"/>
      <c r="X104" s="159"/>
      <c r="Y104" s="159"/>
      <c r="Z104" s="159"/>
      <c r="AA104" s="159"/>
      <c r="AB104" s="159"/>
      <c r="AC104" s="159"/>
      <c r="AD104" s="159"/>
      <c r="AE104" s="159"/>
      <c r="AF104" s="159"/>
      <c r="AG104" s="159"/>
    </row>
    <row r="105" customFormat="false" ht="39.75" hidden="false" customHeight="true" outlineLevel="0" collapsed="false">
      <c r="A105" s="152"/>
      <c r="B105" s="289"/>
      <c r="C105" s="289"/>
      <c r="D105" s="289"/>
      <c r="E105" s="301"/>
      <c r="F105" s="289"/>
      <c r="G105" s="294"/>
      <c r="H105" s="300"/>
      <c r="I105" s="294"/>
      <c r="J105" s="297"/>
      <c r="K105" s="294"/>
      <c r="L105" s="297"/>
      <c r="M105" s="294"/>
      <c r="N105" s="297"/>
      <c r="O105" s="294"/>
      <c r="P105" s="297"/>
      <c r="Q105" s="294"/>
      <c r="R105" s="297"/>
      <c r="S105" s="294"/>
      <c r="T105" s="152"/>
      <c r="U105" s="159"/>
      <c r="V105" s="159"/>
      <c r="W105" s="159"/>
      <c r="X105" s="159"/>
      <c r="Y105" s="159"/>
      <c r="Z105" s="159"/>
      <c r="AA105" s="159"/>
      <c r="AB105" s="159"/>
      <c r="AC105" s="159"/>
      <c r="AD105" s="159"/>
      <c r="AE105" s="159"/>
      <c r="AF105" s="159"/>
      <c r="AG105" s="159"/>
    </row>
    <row r="106" customFormat="false" ht="39.75" hidden="false" customHeight="true" outlineLevel="0" collapsed="false">
      <c r="A106" s="152"/>
      <c r="B106" s="289"/>
      <c r="C106" s="289"/>
      <c r="D106" s="289"/>
      <c r="E106" s="301"/>
      <c r="F106" s="289"/>
      <c r="G106" s="294"/>
      <c r="H106" s="300"/>
      <c r="I106" s="294"/>
      <c r="J106" s="297"/>
      <c r="K106" s="294"/>
      <c r="L106" s="297"/>
      <c r="M106" s="294"/>
      <c r="N106" s="297"/>
      <c r="O106" s="294"/>
      <c r="P106" s="297"/>
      <c r="Q106" s="294"/>
      <c r="R106" s="297"/>
      <c r="S106" s="294"/>
      <c r="T106" s="152"/>
      <c r="U106" s="159"/>
      <c r="V106" s="159"/>
      <c r="W106" s="159"/>
      <c r="X106" s="159"/>
      <c r="Y106" s="159"/>
      <c r="Z106" s="159"/>
      <c r="AA106" s="159"/>
      <c r="AB106" s="159"/>
      <c r="AC106" s="159"/>
      <c r="AD106" s="159"/>
      <c r="AE106" s="159"/>
      <c r="AF106" s="159"/>
      <c r="AG106" s="159"/>
    </row>
    <row r="107" customFormat="false" ht="39.75" hidden="false" customHeight="true" outlineLevel="0" collapsed="false">
      <c r="A107" s="152"/>
      <c r="B107" s="289"/>
      <c r="C107" s="289"/>
      <c r="D107" s="289"/>
      <c r="E107" s="301"/>
      <c r="F107" s="289"/>
      <c r="G107" s="294"/>
      <c r="H107" s="300"/>
      <c r="I107" s="294"/>
      <c r="J107" s="297"/>
      <c r="K107" s="294"/>
      <c r="L107" s="297"/>
      <c r="M107" s="294"/>
      <c r="N107" s="297"/>
      <c r="O107" s="294"/>
      <c r="P107" s="297"/>
      <c r="Q107" s="294"/>
      <c r="R107" s="297"/>
      <c r="S107" s="294"/>
      <c r="T107" s="152"/>
      <c r="U107" s="159"/>
      <c r="V107" s="159"/>
      <c r="W107" s="159"/>
      <c r="X107" s="159"/>
      <c r="Y107" s="159"/>
      <c r="Z107" s="159"/>
      <c r="AA107" s="159"/>
      <c r="AB107" s="159"/>
      <c r="AC107" s="159"/>
      <c r="AD107" s="159"/>
      <c r="AE107" s="159"/>
      <c r="AF107" s="159"/>
      <c r="AG107" s="159"/>
    </row>
    <row r="108" customFormat="false" ht="39.75" hidden="false" customHeight="true" outlineLevel="0" collapsed="false">
      <c r="A108" s="152"/>
      <c r="B108" s="289"/>
      <c r="C108" s="289"/>
      <c r="D108" s="289"/>
      <c r="E108" s="301"/>
      <c r="F108" s="289"/>
      <c r="G108" s="294"/>
      <c r="H108" s="300"/>
      <c r="I108" s="294"/>
      <c r="J108" s="297"/>
      <c r="K108" s="294"/>
      <c r="L108" s="297"/>
      <c r="M108" s="294"/>
      <c r="N108" s="297"/>
      <c r="O108" s="294"/>
      <c r="P108" s="297"/>
      <c r="Q108" s="294"/>
      <c r="R108" s="297"/>
      <c r="S108" s="294"/>
      <c r="T108" s="152"/>
      <c r="U108" s="159"/>
      <c r="V108" s="159"/>
      <c r="W108" s="159"/>
      <c r="X108" s="159"/>
      <c r="Y108" s="159"/>
      <c r="Z108" s="159"/>
      <c r="AA108" s="159"/>
      <c r="AB108" s="159"/>
      <c r="AC108" s="159"/>
      <c r="AD108" s="159"/>
      <c r="AE108" s="159"/>
      <c r="AF108" s="159"/>
      <c r="AG108" s="159"/>
    </row>
    <row r="109" customFormat="false" ht="39.75" hidden="false" customHeight="true" outlineLevel="0" collapsed="false">
      <c r="A109" s="152"/>
      <c r="B109" s="289"/>
      <c r="C109" s="289"/>
      <c r="D109" s="289"/>
      <c r="E109" s="301"/>
      <c r="F109" s="289"/>
      <c r="G109" s="294"/>
      <c r="H109" s="300"/>
      <c r="I109" s="294"/>
      <c r="J109" s="297"/>
      <c r="K109" s="294"/>
      <c r="L109" s="297"/>
      <c r="M109" s="294"/>
      <c r="N109" s="297"/>
      <c r="O109" s="294"/>
      <c r="P109" s="297"/>
      <c r="Q109" s="294"/>
      <c r="R109" s="297"/>
      <c r="S109" s="294"/>
      <c r="T109" s="152"/>
      <c r="U109" s="159"/>
      <c r="V109" s="159"/>
      <c r="W109" s="159"/>
      <c r="X109" s="159"/>
      <c r="Y109" s="159"/>
      <c r="Z109" s="159"/>
      <c r="AA109" s="159"/>
      <c r="AB109" s="159"/>
      <c r="AC109" s="159"/>
      <c r="AD109" s="159"/>
      <c r="AE109" s="159"/>
      <c r="AF109" s="159"/>
      <c r="AG109" s="159"/>
    </row>
    <row r="110" customFormat="false" ht="39.75" hidden="false" customHeight="true" outlineLevel="0" collapsed="false">
      <c r="A110" s="152"/>
      <c r="B110" s="289"/>
      <c r="C110" s="289"/>
      <c r="D110" s="289"/>
      <c r="E110" s="301"/>
      <c r="F110" s="289"/>
      <c r="G110" s="294"/>
      <c r="H110" s="300"/>
      <c r="I110" s="294"/>
      <c r="J110" s="297"/>
      <c r="K110" s="294"/>
      <c r="L110" s="297"/>
      <c r="M110" s="294"/>
      <c r="N110" s="297"/>
      <c r="O110" s="294"/>
      <c r="P110" s="297"/>
      <c r="Q110" s="294"/>
      <c r="R110" s="297"/>
      <c r="S110" s="294"/>
      <c r="T110" s="152"/>
      <c r="U110" s="159"/>
      <c r="V110" s="159"/>
      <c r="W110" s="159"/>
      <c r="X110" s="159"/>
      <c r="Y110" s="159"/>
      <c r="Z110" s="159"/>
      <c r="AA110" s="159"/>
      <c r="AB110" s="159"/>
      <c r="AC110" s="159"/>
      <c r="AD110" s="159"/>
      <c r="AE110" s="159"/>
      <c r="AF110" s="159"/>
      <c r="AG110" s="159"/>
    </row>
    <row r="111" customFormat="false" ht="39.75" hidden="false" customHeight="true" outlineLevel="0" collapsed="false">
      <c r="A111" s="152"/>
      <c r="B111" s="289"/>
      <c r="C111" s="289"/>
      <c r="D111" s="289"/>
      <c r="E111" s="301"/>
      <c r="F111" s="289"/>
      <c r="G111" s="294"/>
      <c r="H111" s="300"/>
      <c r="I111" s="294"/>
      <c r="J111" s="297"/>
      <c r="K111" s="294"/>
      <c r="L111" s="297"/>
      <c r="M111" s="294"/>
      <c r="N111" s="297"/>
      <c r="O111" s="294"/>
      <c r="P111" s="297"/>
      <c r="Q111" s="294"/>
      <c r="R111" s="297"/>
      <c r="S111" s="294"/>
      <c r="T111" s="152"/>
      <c r="U111" s="159"/>
      <c r="V111" s="159"/>
      <c r="W111" s="159"/>
      <c r="X111" s="159"/>
      <c r="Y111" s="159"/>
      <c r="Z111" s="159"/>
      <c r="AA111" s="159"/>
      <c r="AB111" s="159"/>
      <c r="AC111" s="159"/>
      <c r="AD111" s="159"/>
      <c r="AE111" s="159"/>
      <c r="AF111" s="159"/>
      <c r="AG111" s="159"/>
    </row>
    <row r="112" customFormat="false" ht="39.75" hidden="false" customHeight="true" outlineLevel="0" collapsed="false">
      <c r="A112" s="152"/>
      <c r="B112" s="289"/>
      <c r="C112" s="289"/>
      <c r="D112" s="289"/>
      <c r="E112" s="301"/>
      <c r="F112" s="289"/>
      <c r="G112" s="294"/>
      <c r="H112" s="300"/>
      <c r="I112" s="294"/>
      <c r="J112" s="297"/>
      <c r="K112" s="294"/>
      <c r="L112" s="297"/>
      <c r="M112" s="294"/>
      <c r="N112" s="297"/>
      <c r="O112" s="294"/>
      <c r="P112" s="297"/>
      <c r="Q112" s="294"/>
      <c r="R112" s="297"/>
      <c r="S112" s="294"/>
      <c r="T112" s="152"/>
      <c r="U112" s="159"/>
      <c r="V112" s="159"/>
      <c r="W112" s="159"/>
      <c r="X112" s="159"/>
      <c r="Y112" s="159"/>
      <c r="Z112" s="159"/>
      <c r="AA112" s="159"/>
      <c r="AB112" s="159"/>
      <c r="AC112" s="159"/>
      <c r="AD112" s="159"/>
      <c r="AE112" s="159"/>
      <c r="AF112" s="159"/>
      <c r="AG112" s="159"/>
    </row>
    <row r="113" customFormat="false" ht="39.75" hidden="false" customHeight="true" outlineLevel="0" collapsed="false">
      <c r="A113" s="152"/>
      <c r="B113" s="289"/>
      <c r="C113" s="289"/>
      <c r="D113" s="289"/>
      <c r="E113" s="301"/>
      <c r="F113" s="289"/>
      <c r="G113" s="294"/>
      <c r="H113" s="300"/>
      <c r="I113" s="294"/>
      <c r="J113" s="297"/>
      <c r="K113" s="294"/>
      <c r="L113" s="297"/>
      <c r="M113" s="294"/>
      <c r="N113" s="297"/>
      <c r="O113" s="294"/>
      <c r="P113" s="297"/>
      <c r="Q113" s="294"/>
      <c r="R113" s="297"/>
      <c r="S113" s="294"/>
      <c r="T113" s="152"/>
      <c r="U113" s="159"/>
      <c r="V113" s="159"/>
      <c r="W113" s="159"/>
      <c r="X113" s="159"/>
      <c r="Y113" s="159"/>
      <c r="Z113" s="159"/>
      <c r="AA113" s="159"/>
      <c r="AB113" s="159"/>
      <c r="AC113" s="159"/>
      <c r="AD113" s="159"/>
      <c r="AE113" s="159"/>
      <c r="AF113" s="159"/>
      <c r="AG113" s="159"/>
    </row>
    <row r="114" customFormat="false" ht="39.75" hidden="false" customHeight="true" outlineLevel="0" collapsed="false">
      <c r="A114" s="152"/>
      <c r="B114" s="289"/>
      <c r="C114" s="289"/>
      <c r="D114" s="289"/>
      <c r="E114" s="301"/>
      <c r="F114" s="289"/>
      <c r="G114" s="294"/>
      <c r="H114" s="300"/>
      <c r="I114" s="294"/>
      <c r="J114" s="297"/>
      <c r="K114" s="294"/>
      <c r="L114" s="297"/>
      <c r="M114" s="294"/>
      <c r="N114" s="297"/>
      <c r="O114" s="294"/>
      <c r="P114" s="297"/>
      <c r="Q114" s="294"/>
      <c r="R114" s="297"/>
      <c r="S114" s="294"/>
      <c r="T114" s="152"/>
      <c r="U114" s="159"/>
      <c r="V114" s="159"/>
      <c r="W114" s="159"/>
      <c r="X114" s="159"/>
      <c r="Y114" s="159"/>
      <c r="Z114" s="159"/>
      <c r="AA114" s="159"/>
      <c r="AB114" s="159"/>
      <c r="AC114" s="159"/>
      <c r="AD114" s="159"/>
      <c r="AE114" s="159"/>
      <c r="AF114" s="159"/>
      <c r="AG114" s="159"/>
    </row>
    <row r="115" customFormat="false" ht="39.75" hidden="false" customHeight="true" outlineLevel="0" collapsed="false">
      <c r="A115" s="152"/>
      <c r="B115" s="289"/>
      <c r="C115" s="289"/>
      <c r="D115" s="289"/>
      <c r="E115" s="301"/>
      <c r="F115" s="289"/>
      <c r="G115" s="294"/>
      <c r="H115" s="300"/>
      <c r="I115" s="294"/>
      <c r="J115" s="297"/>
      <c r="K115" s="294"/>
      <c r="L115" s="297"/>
      <c r="M115" s="294"/>
      <c r="N115" s="297"/>
      <c r="O115" s="294"/>
      <c r="P115" s="297"/>
      <c r="Q115" s="294"/>
      <c r="R115" s="297"/>
      <c r="S115" s="294"/>
      <c r="T115" s="152"/>
      <c r="U115" s="159"/>
      <c r="V115" s="159"/>
      <c r="W115" s="159"/>
      <c r="X115" s="159"/>
      <c r="Y115" s="159"/>
      <c r="Z115" s="159"/>
      <c r="AA115" s="159"/>
      <c r="AB115" s="159"/>
      <c r="AC115" s="159"/>
      <c r="AD115" s="159"/>
      <c r="AE115" s="159"/>
      <c r="AF115" s="159"/>
      <c r="AG115" s="159"/>
    </row>
    <row r="116" customFormat="false" ht="39.75" hidden="false" customHeight="true" outlineLevel="0" collapsed="false">
      <c r="A116" s="152"/>
      <c r="B116" s="289"/>
      <c r="C116" s="289"/>
      <c r="D116" s="289"/>
      <c r="E116" s="301"/>
      <c r="F116" s="289"/>
      <c r="G116" s="294"/>
      <c r="H116" s="300"/>
      <c r="I116" s="294"/>
      <c r="J116" s="297"/>
      <c r="K116" s="294"/>
      <c r="L116" s="297"/>
      <c r="M116" s="294"/>
      <c r="N116" s="297"/>
      <c r="O116" s="294"/>
      <c r="P116" s="297"/>
      <c r="Q116" s="294"/>
      <c r="R116" s="297"/>
      <c r="S116" s="294"/>
      <c r="T116" s="152"/>
      <c r="U116" s="159"/>
      <c r="V116" s="159"/>
      <c r="W116" s="159"/>
      <c r="X116" s="159"/>
      <c r="Y116" s="159"/>
      <c r="Z116" s="159"/>
      <c r="AA116" s="159"/>
      <c r="AB116" s="159"/>
      <c r="AC116" s="159"/>
      <c r="AD116" s="159"/>
      <c r="AE116" s="159"/>
      <c r="AF116" s="159"/>
      <c r="AG116" s="159"/>
    </row>
    <row r="117" customFormat="false" ht="39.75" hidden="false" customHeight="true" outlineLevel="0" collapsed="false">
      <c r="A117" s="152"/>
      <c r="B117" s="289"/>
      <c r="C117" s="289"/>
      <c r="D117" s="289"/>
      <c r="E117" s="301"/>
      <c r="F117" s="289"/>
      <c r="G117" s="294"/>
      <c r="H117" s="300"/>
      <c r="I117" s="294"/>
      <c r="J117" s="297"/>
      <c r="K117" s="294"/>
      <c r="L117" s="297"/>
      <c r="M117" s="294"/>
      <c r="N117" s="297"/>
      <c r="O117" s="294"/>
      <c r="P117" s="297"/>
      <c r="Q117" s="294"/>
      <c r="R117" s="297"/>
      <c r="S117" s="294"/>
      <c r="T117" s="152"/>
      <c r="U117" s="159"/>
      <c r="V117" s="159"/>
      <c r="W117" s="159"/>
      <c r="X117" s="159"/>
      <c r="Y117" s="159"/>
      <c r="Z117" s="159"/>
      <c r="AA117" s="159"/>
      <c r="AB117" s="159"/>
      <c r="AC117" s="159"/>
      <c r="AD117" s="159"/>
      <c r="AE117" s="159"/>
      <c r="AF117" s="159"/>
      <c r="AG117" s="159"/>
    </row>
    <row r="118" customFormat="false" ht="39.75" hidden="false" customHeight="true" outlineLevel="0" collapsed="false">
      <c r="A118" s="152"/>
      <c r="B118" s="289"/>
      <c r="C118" s="289"/>
      <c r="D118" s="289"/>
      <c r="E118" s="301"/>
      <c r="F118" s="289"/>
      <c r="G118" s="294"/>
      <c r="H118" s="300"/>
      <c r="I118" s="294"/>
      <c r="J118" s="297"/>
      <c r="K118" s="294"/>
      <c r="L118" s="297"/>
      <c r="M118" s="294"/>
      <c r="N118" s="297"/>
      <c r="O118" s="294"/>
      <c r="P118" s="297"/>
      <c r="Q118" s="294"/>
      <c r="R118" s="297"/>
      <c r="S118" s="294"/>
      <c r="T118" s="152"/>
      <c r="U118" s="159"/>
      <c r="V118" s="159"/>
      <c r="W118" s="159"/>
      <c r="X118" s="159"/>
      <c r="Y118" s="159"/>
      <c r="Z118" s="159"/>
      <c r="AA118" s="159"/>
      <c r="AB118" s="159"/>
      <c r="AC118" s="159"/>
      <c r="AD118" s="159"/>
      <c r="AE118" s="159"/>
      <c r="AF118" s="159"/>
      <c r="AG118" s="159"/>
    </row>
    <row r="119" customFormat="false" ht="39.75" hidden="false" customHeight="true" outlineLevel="0" collapsed="false">
      <c r="A119" s="152"/>
      <c r="B119" s="289"/>
      <c r="C119" s="289"/>
      <c r="D119" s="289"/>
      <c r="E119" s="301"/>
      <c r="F119" s="289"/>
      <c r="G119" s="294"/>
      <c r="H119" s="300"/>
      <c r="I119" s="294"/>
      <c r="J119" s="297"/>
      <c r="K119" s="294"/>
      <c r="L119" s="297"/>
      <c r="M119" s="294"/>
      <c r="N119" s="297"/>
      <c r="O119" s="294"/>
      <c r="P119" s="297"/>
      <c r="Q119" s="294"/>
      <c r="R119" s="297"/>
      <c r="S119" s="294"/>
      <c r="T119" s="152"/>
      <c r="U119" s="159"/>
      <c r="V119" s="159"/>
      <c r="W119" s="159"/>
      <c r="X119" s="159"/>
      <c r="Y119" s="159"/>
      <c r="Z119" s="159"/>
      <c r="AA119" s="159"/>
      <c r="AB119" s="159"/>
      <c r="AC119" s="159"/>
      <c r="AD119" s="159"/>
      <c r="AE119" s="159"/>
      <c r="AF119" s="159"/>
      <c r="AG119" s="159"/>
    </row>
    <row r="120" customFormat="false" ht="39.75" hidden="false" customHeight="true" outlineLevel="0" collapsed="false">
      <c r="A120" s="152"/>
      <c r="B120" s="289"/>
      <c r="C120" s="289"/>
      <c r="D120" s="289"/>
      <c r="E120" s="301"/>
      <c r="F120" s="289"/>
      <c r="G120" s="294"/>
      <c r="H120" s="300"/>
      <c r="I120" s="294"/>
      <c r="J120" s="297"/>
      <c r="K120" s="294"/>
      <c r="L120" s="297"/>
      <c r="M120" s="294"/>
      <c r="N120" s="297"/>
      <c r="O120" s="294"/>
      <c r="P120" s="297"/>
      <c r="Q120" s="294"/>
      <c r="R120" s="297"/>
      <c r="S120" s="294"/>
      <c r="T120" s="152"/>
      <c r="U120" s="159"/>
      <c r="V120" s="159"/>
      <c r="W120" s="159"/>
      <c r="X120" s="159"/>
      <c r="Y120" s="159"/>
      <c r="Z120" s="159"/>
      <c r="AA120" s="159"/>
      <c r="AB120" s="159"/>
      <c r="AC120" s="159"/>
      <c r="AD120" s="159"/>
      <c r="AE120" s="159"/>
      <c r="AF120" s="159"/>
      <c r="AG120" s="159"/>
    </row>
    <row r="121" customFormat="false" ht="39.75" hidden="false" customHeight="true" outlineLevel="0" collapsed="false">
      <c r="A121" s="152"/>
      <c r="B121" s="289"/>
      <c r="C121" s="289"/>
      <c r="D121" s="289"/>
      <c r="E121" s="301"/>
      <c r="F121" s="289"/>
      <c r="G121" s="294"/>
      <c r="H121" s="300"/>
      <c r="I121" s="294"/>
      <c r="J121" s="297"/>
      <c r="K121" s="294"/>
      <c r="L121" s="297"/>
      <c r="M121" s="294"/>
      <c r="N121" s="297"/>
      <c r="O121" s="294"/>
      <c r="P121" s="297"/>
      <c r="Q121" s="294"/>
      <c r="R121" s="297"/>
      <c r="S121" s="294"/>
      <c r="T121" s="152"/>
      <c r="U121" s="159"/>
      <c r="V121" s="159"/>
      <c r="W121" s="159"/>
      <c r="X121" s="159"/>
      <c r="Y121" s="159"/>
      <c r="Z121" s="159"/>
      <c r="AA121" s="159"/>
      <c r="AB121" s="159"/>
      <c r="AC121" s="159"/>
      <c r="AD121" s="159"/>
      <c r="AE121" s="159"/>
      <c r="AF121" s="159"/>
      <c r="AG121" s="159"/>
    </row>
    <row r="122" customFormat="false" ht="39.75" hidden="false" customHeight="true" outlineLevel="0" collapsed="false">
      <c r="A122" s="152"/>
      <c r="B122" s="289"/>
      <c r="C122" s="289"/>
      <c r="D122" s="289"/>
      <c r="E122" s="301"/>
      <c r="F122" s="289"/>
      <c r="G122" s="294"/>
      <c r="H122" s="300"/>
      <c r="I122" s="294"/>
      <c r="J122" s="297"/>
      <c r="K122" s="294"/>
      <c r="L122" s="297"/>
      <c r="M122" s="294"/>
      <c r="N122" s="297"/>
      <c r="O122" s="294"/>
      <c r="P122" s="297"/>
      <c r="Q122" s="294"/>
      <c r="R122" s="297"/>
      <c r="S122" s="294"/>
      <c r="T122" s="152"/>
      <c r="U122" s="159"/>
      <c r="V122" s="159"/>
      <c r="W122" s="159"/>
      <c r="X122" s="159"/>
      <c r="Y122" s="159"/>
      <c r="Z122" s="159"/>
      <c r="AA122" s="159"/>
      <c r="AB122" s="159"/>
      <c r="AC122" s="159"/>
      <c r="AD122" s="159"/>
      <c r="AE122" s="159"/>
      <c r="AF122" s="159"/>
      <c r="AG122" s="159"/>
    </row>
    <row r="123" customFormat="false" ht="39.75" hidden="false" customHeight="true" outlineLevel="0" collapsed="false">
      <c r="A123" s="152"/>
      <c r="B123" s="289"/>
      <c r="C123" s="289"/>
      <c r="D123" s="289"/>
      <c r="E123" s="301"/>
      <c r="F123" s="289"/>
      <c r="G123" s="294"/>
      <c r="H123" s="300"/>
      <c r="I123" s="294"/>
      <c r="J123" s="297"/>
      <c r="K123" s="294"/>
      <c r="L123" s="297"/>
      <c r="M123" s="294"/>
      <c r="N123" s="297"/>
      <c r="O123" s="294"/>
      <c r="P123" s="297"/>
      <c r="Q123" s="294"/>
      <c r="R123" s="297"/>
      <c r="S123" s="294"/>
      <c r="T123" s="152"/>
      <c r="U123" s="159"/>
      <c r="V123" s="159"/>
      <c r="W123" s="159"/>
      <c r="X123" s="159"/>
      <c r="Y123" s="159"/>
      <c r="Z123" s="159"/>
      <c r="AA123" s="159"/>
      <c r="AB123" s="159"/>
      <c r="AC123" s="159"/>
      <c r="AD123" s="159"/>
      <c r="AE123" s="159"/>
      <c r="AF123" s="159"/>
      <c r="AG123" s="159"/>
    </row>
    <row r="124" customFormat="false" ht="39.75" hidden="false" customHeight="true" outlineLevel="0" collapsed="false">
      <c r="A124" s="152"/>
      <c r="B124" s="289"/>
      <c r="C124" s="289"/>
      <c r="D124" s="289"/>
      <c r="E124" s="301"/>
      <c r="F124" s="289"/>
      <c r="G124" s="294"/>
      <c r="H124" s="300"/>
      <c r="I124" s="294"/>
      <c r="J124" s="297"/>
      <c r="K124" s="294"/>
      <c r="L124" s="297"/>
      <c r="M124" s="294"/>
      <c r="N124" s="297"/>
      <c r="O124" s="294"/>
      <c r="P124" s="297"/>
      <c r="Q124" s="294"/>
      <c r="R124" s="297"/>
      <c r="S124" s="294"/>
      <c r="T124" s="152"/>
      <c r="U124" s="159"/>
      <c r="V124" s="159"/>
      <c r="W124" s="159"/>
      <c r="X124" s="159"/>
      <c r="Y124" s="159"/>
      <c r="Z124" s="159"/>
      <c r="AA124" s="159"/>
      <c r="AB124" s="159"/>
      <c r="AC124" s="159"/>
      <c r="AD124" s="159"/>
      <c r="AE124" s="159"/>
      <c r="AF124" s="159"/>
      <c r="AG124" s="159"/>
    </row>
    <row r="125" customFormat="false" ht="39.75" hidden="false" customHeight="true" outlineLevel="0" collapsed="false">
      <c r="A125" s="152"/>
      <c r="B125" s="289"/>
      <c r="C125" s="289"/>
      <c r="D125" s="289"/>
      <c r="E125" s="301"/>
      <c r="F125" s="289"/>
      <c r="G125" s="294"/>
      <c r="H125" s="300"/>
      <c r="I125" s="294"/>
      <c r="J125" s="297"/>
      <c r="K125" s="294"/>
      <c r="L125" s="297"/>
      <c r="M125" s="294"/>
      <c r="N125" s="297"/>
      <c r="O125" s="294"/>
      <c r="P125" s="297"/>
      <c r="Q125" s="294"/>
      <c r="R125" s="297"/>
      <c r="S125" s="294"/>
      <c r="T125" s="152"/>
      <c r="U125" s="159"/>
      <c r="V125" s="159"/>
      <c r="W125" s="159"/>
      <c r="X125" s="159"/>
      <c r="Y125" s="159"/>
      <c r="Z125" s="159"/>
      <c r="AA125" s="159"/>
      <c r="AB125" s="159"/>
      <c r="AC125" s="159"/>
      <c r="AD125" s="159"/>
      <c r="AE125" s="159"/>
      <c r="AF125" s="159"/>
      <c r="AG125" s="159"/>
    </row>
    <row r="126" customFormat="false" ht="39.75" hidden="false" customHeight="true" outlineLevel="0" collapsed="false">
      <c r="A126" s="152"/>
      <c r="B126" s="289"/>
      <c r="C126" s="289"/>
      <c r="D126" s="289"/>
      <c r="E126" s="301"/>
      <c r="F126" s="289"/>
      <c r="G126" s="294"/>
      <c r="H126" s="300"/>
      <c r="I126" s="294"/>
      <c r="J126" s="297"/>
      <c r="K126" s="294"/>
      <c r="L126" s="297"/>
      <c r="M126" s="294"/>
      <c r="N126" s="297"/>
      <c r="O126" s="294"/>
      <c r="P126" s="297"/>
      <c r="Q126" s="294"/>
      <c r="R126" s="297"/>
      <c r="S126" s="294"/>
      <c r="T126" s="152"/>
      <c r="U126" s="159"/>
      <c r="V126" s="159"/>
      <c r="W126" s="159"/>
      <c r="X126" s="159"/>
      <c r="Y126" s="159"/>
      <c r="Z126" s="159"/>
      <c r="AA126" s="159"/>
      <c r="AB126" s="159"/>
      <c r="AC126" s="159"/>
      <c r="AD126" s="159"/>
      <c r="AE126" s="159"/>
      <c r="AF126" s="159"/>
      <c r="AG126" s="159"/>
    </row>
    <row r="127" customFormat="false" ht="39.75" hidden="false" customHeight="true" outlineLevel="0" collapsed="false">
      <c r="A127" s="152"/>
      <c r="B127" s="289"/>
      <c r="C127" s="289"/>
      <c r="D127" s="289"/>
      <c r="E127" s="301"/>
      <c r="F127" s="289"/>
      <c r="G127" s="294"/>
      <c r="H127" s="300"/>
      <c r="I127" s="294"/>
      <c r="J127" s="297"/>
      <c r="K127" s="294"/>
      <c r="L127" s="297"/>
      <c r="M127" s="294"/>
      <c r="N127" s="297"/>
      <c r="O127" s="294"/>
      <c r="P127" s="297"/>
      <c r="Q127" s="294"/>
      <c r="R127" s="297"/>
      <c r="S127" s="294"/>
      <c r="T127" s="152"/>
      <c r="U127" s="159"/>
      <c r="V127" s="159"/>
      <c r="W127" s="159"/>
      <c r="X127" s="159"/>
      <c r="Y127" s="159"/>
      <c r="Z127" s="159"/>
      <c r="AA127" s="159"/>
      <c r="AB127" s="159"/>
      <c r="AC127" s="159"/>
      <c r="AD127" s="159"/>
      <c r="AE127" s="159"/>
      <c r="AF127" s="159"/>
      <c r="AG127" s="159"/>
    </row>
    <row r="128" customFormat="false" ht="39.75" hidden="false" customHeight="true" outlineLevel="0" collapsed="false">
      <c r="A128" s="152"/>
      <c r="B128" s="289"/>
      <c r="C128" s="289"/>
      <c r="D128" s="289"/>
      <c r="E128" s="301"/>
      <c r="F128" s="289"/>
      <c r="G128" s="294"/>
      <c r="H128" s="300"/>
      <c r="I128" s="294"/>
      <c r="J128" s="297"/>
      <c r="K128" s="294"/>
      <c r="L128" s="297"/>
      <c r="M128" s="294"/>
      <c r="N128" s="297"/>
      <c r="O128" s="294"/>
      <c r="P128" s="297"/>
      <c r="Q128" s="294"/>
      <c r="R128" s="297"/>
      <c r="S128" s="294"/>
      <c r="T128" s="152"/>
      <c r="U128" s="159"/>
      <c r="V128" s="159"/>
      <c r="W128" s="159"/>
      <c r="X128" s="159"/>
      <c r="Y128" s="159"/>
      <c r="Z128" s="159"/>
      <c r="AA128" s="159"/>
      <c r="AB128" s="159"/>
      <c r="AC128" s="159"/>
      <c r="AD128" s="159"/>
      <c r="AE128" s="159"/>
      <c r="AF128" s="159"/>
      <c r="AG128" s="159"/>
    </row>
    <row r="129" customFormat="false" ht="39.75" hidden="false" customHeight="true" outlineLevel="0" collapsed="false">
      <c r="A129" s="152"/>
      <c r="B129" s="289"/>
      <c r="C129" s="289"/>
      <c r="D129" s="289"/>
      <c r="E129" s="301"/>
      <c r="F129" s="289"/>
      <c r="G129" s="294"/>
      <c r="H129" s="300"/>
      <c r="I129" s="294"/>
      <c r="J129" s="297"/>
      <c r="K129" s="294"/>
      <c r="L129" s="297"/>
      <c r="M129" s="294"/>
      <c r="N129" s="297"/>
      <c r="O129" s="294"/>
      <c r="P129" s="297"/>
      <c r="Q129" s="294"/>
      <c r="R129" s="297"/>
      <c r="S129" s="294"/>
      <c r="T129" s="152"/>
      <c r="U129" s="159"/>
      <c r="V129" s="159"/>
      <c r="W129" s="159"/>
      <c r="X129" s="159"/>
      <c r="Y129" s="159"/>
      <c r="Z129" s="159"/>
      <c r="AA129" s="159"/>
      <c r="AB129" s="159"/>
      <c r="AC129" s="159"/>
      <c r="AD129" s="159"/>
      <c r="AE129" s="159"/>
      <c r="AF129" s="159"/>
      <c r="AG129" s="159"/>
    </row>
    <row r="130" customFormat="false" ht="39.75" hidden="false" customHeight="true" outlineLevel="0" collapsed="false">
      <c r="A130" s="152"/>
      <c r="B130" s="289"/>
      <c r="C130" s="289"/>
      <c r="D130" s="289"/>
      <c r="E130" s="301"/>
      <c r="F130" s="289"/>
      <c r="G130" s="294"/>
      <c r="H130" s="300"/>
      <c r="I130" s="294"/>
      <c r="J130" s="297"/>
      <c r="K130" s="294"/>
      <c r="L130" s="297"/>
      <c r="M130" s="294"/>
      <c r="N130" s="297"/>
      <c r="O130" s="294"/>
      <c r="P130" s="297"/>
      <c r="Q130" s="294"/>
      <c r="R130" s="297"/>
      <c r="S130" s="294"/>
      <c r="T130" s="152"/>
      <c r="U130" s="159"/>
      <c r="V130" s="159"/>
      <c r="W130" s="159"/>
      <c r="X130" s="159"/>
      <c r="Y130" s="159"/>
      <c r="Z130" s="159"/>
      <c r="AA130" s="159"/>
      <c r="AB130" s="159"/>
      <c r="AC130" s="159"/>
      <c r="AD130" s="159"/>
      <c r="AE130" s="159"/>
      <c r="AF130" s="159"/>
      <c r="AG130" s="159"/>
    </row>
    <row r="131" customFormat="false" ht="39.75" hidden="false" customHeight="true" outlineLevel="0" collapsed="false">
      <c r="A131" s="152"/>
      <c r="B131" s="289"/>
      <c r="C131" s="289"/>
      <c r="D131" s="289"/>
      <c r="E131" s="301"/>
      <c r="F131" s="289"/>
      <c r="G131" s="294"/>
      <c r="H131" s="300"/>
      <c r="I131" s="294"/>
      <c r="J131" s="297"/>
      <c r="K131" s="294"/>
      <c r="L131" s="297"/>
      <c r="M131" s="294"/>
      <c r="N131" s="297"/>
      <c r="O131" s="294"/>
      <c r="P131" s="297"/>
      <c r="Q131" s="294"/>
      <c r="R131" s="297"/>
      <c r="S131" s="294"/>
      <c r="T131" s="152"/>
      <c r="U131" s="159"/>
      <c r="V131" s="159"/>
      <c r="W131" s="159"/>
      <c r="X131" s="159"/>
      <c r="Y131" s="159"/>
      <c r="Z131" s="159"/>
      <c r="AA131" s="159"/>
      <c r="AB131" s="159"/>
      <c r="AC131" s="159"/>
      <c r="AD131" s="159"/>
      <c r="AE131" s="159"/>
      <c r="AF131" s="159"/>
      <c r="AG131" s="159"/>
    </row>
    <row r="132" customFormat="false" ht="39.75" hidden="false" customHeight="true" outlineLevel="0" collapsed="false">
      <c r="A132" s="152"/>
      <c r="B132" s="289"/>
      <c r="C132" s="289"/>
      <c r="D132" s="289"/>
      <c r="E132" s="301"/>
      <c r="F132" s="289"/>
      <c r="G132" s="294"/>
      <c r="H132" s="300"/>
      <c r="I132" s="294"/>
      <c r="J132" s="297"/>
      <c r="K132" s="294"/>
      <c r="L132" s="297"/>
      <c r="M132" s="294"/>
      <c r="N132" s="297"/>
      <c r="O132" s="294"/>
      <c r="P132" s="297"/>
      <c r="Q132" s="294"/>
      <c r="R132" s="297"/>
      <c r="S132" s="294"/>
      <c r="T132" s="152"/>
      <c r="U132" s="159"/>
      <c r="V132" s="159"/>
      <c r="W132" s="159"/>
      <c r="X132" s="159"/>
      <c r="Y132" s="159"/>
      <c r="Z132" s="159"/>
      <c r="AA132" s="159"/>
      <c r="AB132" s="159"/>
      <c r="AC132" s="159"/>
      <c r="AD132" s="159"/>
      <c r="AE132" s="159"/>
      <c r="AF132" s="159"/>
      <c r="AG132" s="159"/>
    </row>
    <row r="133" customFormat="false" ht="39.75" hidden="false" customHeight="true" outlineLevel="0" collapsed="false">
      <c r="A133" s="152"/>
      <c r="B133" s="289"/>
      <c r="C133" s="289"/>
      <c r="D133" s="289"/>
      <c r="E133" s="301"/>
      <c r="F133" s="289"/>
      <c r="G133" s="294"/>
      <c r="H133" s="300"/>
      <c r="I133" s="294"/>
      <c r="J133" s="297"/>
      <c r="K133" s="294"/>
      <c r="L133" s="297"/>
      <c r="M133" s="294"/>
      <c r="N133" s="297"/>
      <c r="O133" s="294"/>
      <c r="P133" s="297"/>
      <c r="Q133" s="294"/>
      <c r="R133" s="297"/>
      <c r="S133" s="294"/>
      <c r="T133" s="152"/>
      <c r="U133" s="159"/>
      <c r="V133" s="159"/>
      <c r="W133" s="159"/>
      <c r="X133" s="159"/>
      <c r="Y133" s="159"/>
      <c r="Z133" s="159"/>
      <c r="AA133" s="159"/>
      <c r="AB133" s="159"/>
      <c r="AC133" s="159"/>
      <c r="AD133" s="159"/>
      <c r="AE133" s="159"/>
      <c r="AF133" s="159"/>
      <c r="AG133" s="159"/>
    </row>
    <row r="134" customFormat="false" ht="39.75" hidden="false" customHeight="true" outlineLevel="0" collapsed="false">
      <c r="A134" s="152"/>
      <c r="B134" s="289"/>
      <c r="C134" s="289"/>
      <c r="D134" s="289"/>
      <c r="E134" s="301"/>
      <c r="F134" s="289"/>
      <c r="G134" s="294"/>
      <c r="H134" s="300"/>
      <c r="I134" s="294"/>
      <c r="J134" s="297"/>
      <c r="K134" s="294"/>
      <c r="L134" s="297"/>
      <c r="M134" s="294"/>
      <c r="N134" s="297"/>
      <c r="O134" s="294"/>
      <c r="P134" s="297"/>
      <c r="Q134" s="294"/>
      <c r="R134" s="297"/>
      <c r="S134" s="294"/>
      <c r="T134" s="152"/>
      <c r="U134" s="159"/>
      <c r="V134" s="159"/>
      <c r="W134" s="159"/>
      <c r="X134" s="159"/>
      <c r="Y134" s="159"/>
      <c r="Z134" s="159"/>
      <c r="AA134" s="159"/>
      <c r="AB134" s="159"/>
      <c r="AC134" s="159"/>
      <c r="AD134" s="159"/>
      <c r="AE134" s="159"/>
      <c r="AF134" s="159"/>
      <c r="AG134" s="159"/>
    </row>
    <row r="135" customFormat="false" ht="39.75" hidden="false" customHeight="true" outlineLevel="0" collapsed="false">
      <c r="A135" s="152"/>
      <c r="B135" s="289"/>
      <c r="C135" s="289"/>
      <c r="D135" s="289"/>
      <c r="E135" s="301"/>
      <c r="F135" s="289"/>
      <c r="G135" s="294"/>
      <c r="H135" s="300"/>
      <c r="I135" s="294"/>
      <c r="J135" s="297"/>
      <c r="K135" s="294"/>
      <c r="L135" s="297"/>
      <c r="M135" s="294"/>
      <c r="N135" s="297"/>
      <c r="O135" s="294"/>
      <c r="P135" s="297"/>
      <c r="Q135" s="294"/>
      <c r="R135" s="297"/>
      <c r="S135" s="294"/>
      <c r="T135" s="152"/>
      <c r="U135" s="159"/>
      <c r="V135" s="159"/>
      <c r="W135" s="159"/>
      <c r="X135" s="159"/>
      <c r="Y135" s="159"/>
      <c r="Z135" s="159"/>
      <c r="AA135" s="159"/>
      <c r="AB135" s="159"/>
      <c r="AC135" s="159"/>
      <c r="AD135" s="159"/>
      <c r="AE135" s="159"/>
      <c r="AF135" s="159"/>
      <c r="AG135" s="159"/>
    </row>
    <row r="136" customFormat="false" ht="39.75" hidden="false" customHeight="true" outlineLevel="0" collapsed="false">
      <c r="A136" s="152"/>
      <c r="B136" s="289"/>
      <c r="C136" s="289"/>
      <c r="D136" s="289"/>
      <c r="E136" s="301"/>
      <c r="F136" s="289"/>
      <c r="G136" s="294"/>
      <c r="H136" s="300"/>
      <c r="I136" s="294"/>
      <c r="J136" s="297"/>
      <c r="K136" s="294"/>
      <c r="L136" s="297"/>
      <c r="M136" s="294"/>
      <c r="N136" s="297"/>
      <c r="O136" s="294"/>
      <c r="P136" s="297"/>
      <c r="Q136" s="294"/>
      <c r="R136" s="297"/>
      <c r="S136" s="294"/>
      <c r="T136" s="152"/>
      <c r="U136" s="159"/>
      <c r="V136" s="159"/>
      <c r="W136" s="159"/>
      <c r="X136" s="159"/>
      <c r="Y136" s="159"/>
      <c r="Z136" s="159"/>
      <c r="AA136" s="159"/>
      <c r="AB136" s="159"/>
      <c r="AC136" s="159"/>
      <c r="AD136" s="159"/>
      <c r="AE136" s="159"/>
      <c r="AF136" s="159"/>
      <c r="AG136" s="159"/>
    </row>
    <row r="137" customFormat="false" ht="39.75" hidden="false" customHeight="true" outlineLevel="0" collapsed="false">
      <c r="A137" s="152"/>
      <c r="B137" s="289"/>
      <c r="C137" s="289"/>
      <c r="D137" s="289"/>
      <c r="E137" s="301"/>
      <c r="F137" s="289"/>
      <c r="G137" s="294"/>
      <c r="H137" s="300"/>
      <c r="I137" s="294"/>
      <c r="J137" s="297"/>
      <c r="K137" s="294"/>
      <c r="L137" s="297"/>
      <c r="M137" s="294"/>
      <c r="N137" s="297"/>
      <c r="O137" s="294"/>
      <c r="P137" s="297"/>
      <c r="Q137" s="294"/>
      <c r="R137" s="297"/>
      <c r="S137" s="294"/>
      <c r="T137" s="152"/>
      <c r="U137" s="159"/>
      <c r="V137" s="159"/>
      <c r="W137" s="159"/>
      <c r="X137" s="159"/>
      <c r="Y137" s="159"/>
      <c r="Z137" s="159"/>
      <c r="AA137" s="159"/>
      <c r="AB137" s="159"/>
      <c r="AC137" s="159"/>
      <c r="AD137" s="159"/>
      <c r="AE137" s="159"/>
      <c r="AF137" s="159"/>
      <c r="AG137" s="159"/>
    </row>
    <row r="138" customFormat="false" ht="39.75" hidden="false" customHeight="true" outlineLevel="0" collapsed="false">
      <c r="A138" s="152"/>
      <c r="B138" s="289"/>
      <c r="C138" s="289"/>
      <c r="D138" s="289"/>
      <c r="E138" s="301"/>
      <c r="F138" s="289"/>
      <c r="G138" s="294"/>
      <c r="H138" s="300"/>
      <c r="I138" s="294"/>
      <c r="J138" s="297"/>
      <c r="K138" s="294"/>
      <c r="L138" s="297"/>
      <c r="M138" s="294"/>
      <c r="N138" s="297"/>
      <c r="O138" s="294"/>
      <c r="P138" s="297"/>
      <c r="Q138" s="294"/>
      <c r="R138" s="297"/>
      <c r="S138" s="294"/>
      <c r="T138" s="152"/>
      <c r="U138" s="159"/>
      <c r="V138" s="159"/>
      <c r="W138" s="159"/>
      <c r="X138" s="159"/>
      <c r="Y138" s="159"/>
      <c r="Z138" s="159"/>
      <c r="AA138" s="159"/>
      <c r="AB138" s="159"/>
      <c r="AC138" s="159"/>
      <c r="AD138" s="159"/>
      <c r="AE138" s="159"/>
      <c r="AF138" s="159"/>
      <c r="AG138" s="159"/>
    </row>
    <row r="139" customFormat="false" ht="39.75" hidden="false" customHeight="true" outlineLevel="0" collapsed="false">
      <c r="A139" s="152"/>
      <c r="B139" s="289"/>
      <c r="C139" s="289"/>
      <c r="D139" s="289"/>
      <c r="E139" s="301"/>
      <c r="F139" s="289"/>
      <c r="G139" s="294"/>
      <c r="H139" s="300"/>
      <c r="I139" s="294"/>
      <c r="J139" s="297"/>
      <c r="K139" s="294"/>
      <c r="L139" s="297"/>
      <c r="M139" s="294"/>
      <c r="N139" s="297"/>
      <c r="O139" s="294"/>
      <c r="P139" s="297"/>
      <c r="Q139" s="294"/>
      <c r="R139" s="297"/>
      <c r="S139" s="294"/>
      <c r="T139" s="152"/>
      <c r="U139" s="159"/>
      <c r="V139" s="159"/>
      <c r="W139" s="159"/>
      <c r="X139" s="159"/>
      <c r="Y139" s="159"/>
      <c r="Z139" s="159"/>
      <c r="AA139" s="159"/>
      <c r="AB139" s="159"/>
      <c r="AC139" s="159"/>
      <c r="AD139" s="159"/>
      <c r="AE139" s="159"/>
      <c r="AF139" s="159"/>
      <c r="AG139" s="159"/>
    </row>
    <row r="140" customFormat="false" ht="39.75" hidden="false" customHeight="true" outlineLevel="0" collapsed="false">
      <c r="A140" s="152"/>
      <c r="B140" s="289"/>
      <c r="C140" s="289"/>
      <c r="D140" s="289"/>
      <c r="E140" s="301"/>
      <c r="F140" s="289"/>
      <c r="G140" s="294"/>
      <c r="H140" s="300"/>
      <c r="I140" s="294"/>
      <c r="J140" s="297"/>
      <c r="K140" s="294"/>
      <c r="L140" s="297"/>
      <c r="M140" s="294"/>
      <c r="N140" s="297"/>
      <c r="O140" s="294"/>
      <c r="P140" s="297"/>
      <c r="Q140" s="294"/>
      <c r="R140" s="297"/>
      <c r="S140" s="294"/>
      <c r="T140" s="152"/>
      <c r="U140" s="159"/>
      <c r="V140" s="159"/>
      <c r="W140" s="159"/>
      <c r="X140" s="159"/>
      <c r="Y140" s="159"/>
      <c r="Z140" s="159"/>
      <c r="AA140" s="159"/>
      <c r="AB140" s="159"/>
      <c r="AC140" s="159"/>
      <c r="AD140" s="159"/>
      <c r="AE140" s="159"/>
      <c r="AF140" s="159"/>
      <c r="AG140" s="159"/>
    </row>
    <row r="141" customFormat="false" ht="39.75" hidden="false" customHeight="true" outlineLevel="0" collapsed="false">
      <c r="A141" s="152"/>
      <c r="B141" s="289"/>
      <c r="C141" s="289"/>
      <c r="D141" s="289"/>
      <c r="E141" s="301"/>
      <c r="F141" s="289"/>
      <c r="G141" s="294"/>
      <c r="H141" s="300"/>
      <c r="I141" s="294"/>
      <c r="J141" s="297"/>
      <c r="K141" s="294"/>
      <c r="L141" s="297"/>
      <c r="M141" s="294"/>
      <c r="N141" s="297"/>
      <c r="O141" s="294"/>
      <c r="P141" s="297"/>
      <c r="Q141" s="294"/>
      <c r="R141" s="297"/>
      <c r="S141" s="294"/>
      <c r="T141" s="152"/>
      <c r="U141" s="159"/>
      <c r="V141" s="159"/>
      <c r="W141" s="159"/>
      <c r="X141" s="159"/>
      <c r="Y141" s="159"/>
      <c r="Z141" s="159"/>
      <c r="AA141" s="159"/>
      <c r="AB141" s="159"/>
      <c r="AC141" s="159"/>
      <c r="AD141" s="159"/>
      <c r="AE141" s="159"/>
      <c r="AF141" s="159"/>
      <c r="AG141" s="159"/>
    </row>
    <row r="142" customFormat="false" ht="39.75" hidden="false" customHeight="true" outlineLevel="0" collapsed="false">
      <c r="A142" s="152"/>
      <c r="B142" s="289"/>
      <c r="C142" s="289"/>
      <c r="D142" s="289"/>
      <c r="E142" s="301"/>
      <c r="F142" s="289"/>
      <c r="G142" s="294"/>
      <c r="H142" s="300"/>
      <c r="I142" s="294"/>
      <c r="J142" s="297"/>
      <c r="K142" s="294"/>
      <c r="L142" s="297"/>
      <c r="M142" s="294"/>
      <c r="N142" s="297"/>
      <c r="O142" s="294"/>
      <c r="P142" s="297"/>
      <c r="Q142" s="294"/>
      <c r="R142" s="297"/>
      <c r="S142" s="294"/>
      <c r="T142" s="152"/>
      <c r="U142" s="159"/>
      <c r="V142" s="159"/>
      <c r="W142" s="159"/>
      <c r="X142" s="159"/>
      <c r="Y142" s="159"/>
      <c r="Z142" s="159"/>
      <c r="AA142" s="159"/>
      <c r="AB142" s="159"/>
      <c r="AC142" s="159"/>
      <c r="AD142" s="159"/>
      <c r="AE142" s="159"/>
      <c r="AF142" s="159"/>
      <c r="AG142" s="159"/>
    </row>
    <row r="143" customFormat="false" ht="39.75" hidden="false" customHeight="true" outlineLevel="0" collapsed="false">
      <c r="A143" s="152"/>
      <c r="B143" s="289"/>
      <c r="C143" s="289"/>
      <c r="D143" s="289"/>
      <c r="E143" s="301"/>
      <c r="F143" s="289"/>
      <c r="G143" s="294"/>
      <c r="H143" s="300"/>
      <c r="I143" s="294"/>
      <c r="J143" s="297"/>
      <c r="K143" s="294"/>
      <c r="L143" s="297"/>
      <c r="M143" s="294"/>
      <c r="N143" s="297"/>
      <c r="O143" s="294"/>
      <c r="P143" s="297"/>
      <c r="Q143" s="294"/>
      <c r="R143" s="297"/>
      <c r="S143" s="294"/>
      <c r="T143" s="152"/>
      <c r="U143" s="159"/>
      <c r="V143" s="159"/>
      <c r="W143" s="159"/>
      <c r="X143" s="159"/>
      <c r="Y143" s="159"/>
      <c r="Z143" s="159"/>
      <c r="AA143" s="159"/>
      <c r="AB143" s="159"/>
      <c r="AC143" s="159"/>
      <c r="AD143" s="159"/>
      <c r="AE143" s="159"/>
      <c r="AF143" s="159"/>
      <c r="AG143" s="159"/>
    </row>
    <row r="144" customFormat="false" ht="39.75" hidden="false" customHeight="true" outlineLevel="0" collapsed="false">
      <c r="A144" s="152"/>
      <c r="B144" s="289"/>
      <c r="C144" s="289"/>
      <c r="D144" s="289"/>
      <c r="E144" s="301"/>
      <c r="F144" s="289"/>
      <c r="G144" s="294"/>
      <c r="H144" s="300"/>
      <c r="I144" s="294"/>
      <c r="J144" s="297"/>
      <c r="K144" s="294"/>
      <c r="L144" s="297"/>
      <c r="M144" s="294"/>
      <c r="N144" s="297"/>
      <c r="O144" s="294"/>
      <c r="P144" s="297"/>
      <c r="Q144" s="294"/>
      <c r="R144" s="297"/>
      <c r="S144" s="294"/>
      <c r="T144" s="152"/>
      <c r="U144" s="159"/>
      <c r="V144" s="159"/>
      <c r="W144" s="159"/>
      <c r="X144" s="159"/>
      <c r="Y144" s="159"/>
      <c r="Z144" s="159"/>
      <c r="AA144" s="159"/>
      <c r="AB144" s="159"/>
      <c r="AC144" s="159"/>
      <c r="AD144" s="159"/>
      <c r="AE144" s="159"/>
      <c r="AF144" s="159"/>
      <c r="AG144" s="159"/>
    </row>
    <row r="145" customFormat="false" ht="39.75" hidden="false" customHeight="true" outlineLevel="0" collapsed="false">
      <c r="A145" s="152"/>
      <c r="B145" s="289"/>
      <c r="C145" s="289"/>
      <c r="D145" s="289"/>
      <c r="E145" s="301"/>
      <c r="F145" s="289"/>
      <c r="G145" s="294"/>
      <c r="H145" s="300"/>
      <c r="I145" s="294"/>
      <c r="J145" s="297"/>
      <c r="K145" s="294"/>
      <c r="L145" s="297"/>
      <c r="M145" s="294"/>
      <c r="N145" s="297"/>
      <c r="O145" s="294"/>
      <c r="P145" s="297"/>
      <c r="Q145" s="294"/>
      <c r="R145" s="297"/>
      <c r="S145" s="294"/>
      <c r="T145" s="152"/>
      <c r="U145" s="159"/>
      <c r="V145" s="159"/>
      <c r="W145" s="159"/>
      <c r="X145" s="159"/>
      <c r="Y145" s="159"/>
      <c r="Z145" s="159"/>
      <c r="AA145" s="159"/>
      <c r="AB145" s="159"/>
      <c r="AC145" s="159"/>
      <c r="AD145" s="159"/>
      <c r="AE145" s="159"/>
      <c r="AF145" s="159"/>
      <c r="AG145" s="159"/>
    </row>
    <row r="146" customFormat="false" ht="39.75" hidden="false" customHeight="true" outlineLevel="0" collapsed="false">
      <c r="A146" s="152"/>
      <c r="B146" s="289"/>
      <c r="C146" s="289"/>
      <c r="D146" s="289"/>
      <c r="E146" s="301"/>
      <c r="F146" s="289"/>
      <c r="G146" s="294"/>
      <c r="H146" s="300"/>
      <c r="I146" s="294"/>
      <c r="J146" s="297"/>
      <c r="K146" s="294"/>
      <c r="L146" s="297"/>
      <c r="M146" s="294"/>
      <c r="N146" s="297"/>
      <c r="O146" s="294"/>
      <c r="P146" s="297"/>
      <c r="Q146" s="294"/>
      <c r="R146" s="297"/>
      <c r="S146" s="294"/>
      <c r="T146" s="152"/>
      <c r="U146" s="159"/>
      <c r="V146" s="159"/>
      <c r="W146" s="159"/>
      <c r="X146" s="159"/>
      <c r="Y146" s="159"/>
      <c r="Z146" s="159"/>
      <c r="AA146" s="159"/>
      <c r="AB146" s="159"/>
      <c r="AC146" s="159"/>
      <c r="AD146" s="159"/>
      <c r="AE146" s="159"/>
      <c r="AF146" s="159"/>
      <c r="AG146" s="159"/>
    </row>
    <row r="147" customFormat="false" ht="39.75" hidden="false" customHeight="true" outlineLevel="0" collapsed="false">
      <c r="A147" s="152"/>
      <c r="B147" s="289"/>
      <c r="C147" s="289"/>
      <c r="D147" s="289"/>
      <c r="E147" s="301"/>
      <c r="F147" s="289"/>
      <c r="G147" s="294"/>
      <c r="H147" s="300"/>
      <c r="I147" s="294"/>
      <c r="J147" s="297"/>
      <c r="K147" s="294"/>
      <c r="L147" s="297"/>
      <c r="M147" s="294"/>
      <c r="N147" s="297"/>
      <c r="O147" s="294"/>
      <c r="P147" s="297"/>
      <c r="Q147" s="294"/>
      <c r="R147" s="297"/>
      <c r="S147" s="294"/>
      <c r="T147" s="152"/>
      <c r="U147" s="159"/>
      <c r="V147" s="159"/>
      <c r="W147" s="159"/>
      <c r="X147" s="159"/>
      <c r="Y147" s="159"/>
      <c r="Z147" s="159"/>
      <c r="AA147" s="159"/>
      <c r="AB147" s="159"/>
      <c r="AC147" s="159"/>
      <c r="AD147" s="159"/>
      <c r="AE147" s="159"/>
      <c r="AF147" s="159"/>
      <c r="AG147" s="159"/>
    </row>
    <row r="148" customFormat="false" ht="39.75" hidden="false" customHeight="true" outlineLevel="0" collapsed="false">
      <c r="A148" s="152"/>
      <c r="B148" s="289"/>
      <c r="C148" s="289"/>
      <c r="D148" s="289"/>
      <c r="E148" s="301"/>
      <c r="F148" s="289"/>
      <c r="G148" s="294"/>
      <c r="H148" s="300"/>
      <c r="I148" s="294"/>
      <c r="J148" s="297"/>
      <c r="K148" s="294"/>
      <c r="L148" s="297"/>
      <c r="M148" s="294"/>
      <c r="N148" s="297"/>
      <c r="O148" s="294"/>
      <c r="P148" s="297"/>
      <c r="Q148" s="294"/>
      <c r="R148" s="297"/>
      <c r="S148" s="294"/>
      <c r="T148" s="152"/>
      <c r="U148" s="159"/>
      <c r="V148" s="159"/>
      <c r="W148" s="159"/>
      <c r="X148" s="159"/>
      <c r="Y148" s="159"/>
      <c r="Z148" s="159"/>
      <c r="AA148" s="159"/>
      <c r="AB148" s="159"/>
      <c r="AC148" s="159"/>
      <c r="AD148" s="159"/>
      <c r="AE148" s="159"/>
      <c r="AF148" s="159"/>
      <c r="AG148" s="159"/>
    </row>
    <row r="149" customFormat="false" ht="39.75" hidden="false" customHeight="true" outlineLevel="0" collapsed="false">
      <c r="A149" s="152"/>
      <c r="B149" s="289"/>
      <c r="C149" s="289"/>
      <c r="D149" s="289"/>
      <c r="E149" s="301"/>
      <c r="F149" s="289"/>
      <c r="G149" s="294"/>
      <c r="H149" s="300"/>
      <c r="I149" s="294"/>
      <c r="J149" s="297"/>
      <c r="K149" s="294"/>
      <c r="L149" s="297"/>
      <c r="M149" s="294"/>
      <c r="N149" s="297"/>
      <c r="O149" s="294"/>
      <c r="P149" s="297"/>
      <c r="Q149" s="294"/>
      <c r="R149" s="297"/>
      <c r="S149" s="294"/>
      <c r="T149" s="152"/>
      <c r="U149" s="159"/>
      <c r="V149" s="159"/>
      <c r="W149" s="159"/>
      <c r="X149" s="159"/>
      <c r="Y149" s="159"/>
      <c r="Z149" s="159"/>
      <c r="AA149" s="159"/>
      <c r="AB149" s="159"/>
      <c r="AC149" s="159"/>
      <c r="AD149" s="159"/>
      <c r="AE149" s="159"/>
      <c r="AF149" s="159"/>
      <c r="AG149" s="159"/>
    </row>
    <row r="150" customFormat="false" ht="39.75" hidden="false" customHeight="true" outlineLevel="0" collapsed="false">
      <c r="A150" s="152"/>
      <c r="B150" s="289"/>
      <c r="C150" s="289"/>
      <c r="D150" s="289"/>
      <c r="E150" s="301"/>
      <c r="F150" s="289"/>
      <c r="G150" s="294"/>
      <c r="H150" s="300"/>
      <c r="I150" s="294"/>
      <c r="J150" s="297"/>
      <c r="K150" s="294"/>
      <c r="L150" s="297"/>
      <c r="M150" s="294"/>
      <c r="N150" s="297"/>
      <c r="O150" s="294"/>
      <c r="P150" s="297"/>
      <c r="Q150" s="294"/>
      <c r="R150" s="297"/>
      <c r="S150" s="294"/>
      <c r="T150" s="152"/>
      <c r="U150" s="159"/>
      <c r="V150" s="159"/>
      <c r="W150" s="159"/>
      <c r="X150" s="159"/>
      <c r="Y150" s="159"/>
      <c r="Z150" s="159"/>
      <c r="AA150" s="159"/>
      <c r="AB150" s="159"/>
      <c r="AC150" s="159"/>
      <c r="AD150" s="159"/>
      <c r="AE150" s="159"/>
      <c r="AF150" s="159"/>
      <c r="AG150" s="159"/>
    </row>
    <row r="151" customFormat="false" ht="39.75" hidden="false" customHeight="true" outlineLevel="0" collapsed="false">
      <c r="A151" s="152"/>
      <c r="B151" s="289"/>
      <c r="C151" s="289"/>
      <c r="D151" s="289"/>
      <c r="E151" s="301"/>
      <c r="F151" s="289"/>
      <c r="G151" s="294"/>
      <c r="H151" s="300"/>
      <c r="I151" s="294"/>
      <c r="J151" s="297"/>
      <c r="K151" s="294"/>
      <c r="L151" s="297"/>
      <c r="M151" s="294"/>
      <c r="N151" s="297"/>
      <c r="O151" s="294"/>
      <c r="P151" s="297"/>
      <c r="Q151" s="294"/>
      <c r="R151" s="297"/>
      <c r="S151" s="294"/>
      <c r="T151" s="152"/>
      <c r="U151" s="159"/>
      <c r="V151" s="159"/>
      <c r="W151" s="159"/>
      <c r="X151" s="159"/>
      <c r="Y151" s="159"/>
      <c r="Z151" s="159"/>
      <c r="AA151" s="159"/>
      <c r="AB151" s="159"/>
      <c r="AC151" s="159"/>
      <c r="AD151" s="159"/>
      <c r="AE151" s="159"/>
      <c r="AF151" s="159"/>
      <c r="AG151" s="159"/>
    </row>
    <row r="152" customFormat="false" ht="39.75" hidden="false" customHeight="true" outlineLevel="0" collapsed="false">
      <c r="A152" s="152"/>
      <c r="B152" s="289"/>
      <c r="C152" s="289"/>
      <c r="D152" s="289"/>
      <c r="E152" s="301"/>
      <c r="F152" s="289"/>
      <c r="G152" s="294"/>
      <c r="H152" s="300"/>
      <c r="I152" s="294"/>
      <c r="J152" s="297"/>
      <c r="K152" s="294"/>
      <c r="L152" s="297"/>
      <c r="M152" s="294"/>
      <c r="N152" s="297"/>
      <c r="O152" s="294"/>
      <c r="P152" s="297"/>
      <c r="Q152" s="294"/>
      <c r="R152" s="297"/>
      <c r="S152" s="294"/>
      <c r="T152" s="152"/>
      <c r="U152" s="159"/>
      <c r="V152" s="159"/>
      <c r="W152" s="159"/>
      <c r="X152" s="159"/>
      <c r="Y152" s="159"/>
      <c r="Z152" s="159"/>
      <c r="AA152" s="159"/>
      <c r="AB152" s="159"/>
      <c r="AC152" s="159"/>
      <c r="AD152" s="159"/>
      <c r="AE152" s="159"/>
      <c r="AF152" s="159"/>
      <c r="AG152" s="159"/>
    </row>
    <row r="153" customFormat="false" ht="39.75" hidden="false" customHeight="true" outlineLevel="0" collapsed="false">
      <c r="A153" s="152"/>
      <c r="B153" s="289"/>
      <c r="C153" s="289"/>
      <c r="D153" s="289"/>
      <c r="E153" s="301"/>
      <c r="F153" s="289"/>
      <c r="G153" s="294"/>
      <c r="H153" s="300"/>
      <c r="I153" s="294"/>
      <c r="J153" s="297"/>
      <c r="K153" s="294"/>
      <c r="L153" s="297"/>
      <c r="M153" s="294"/>
      <c r="N153" s="297"/>
      <c r="O153" s="294"/>
      <c r="P153" s="297"/>
      <c r="Q153" s="294"/>
      <c r="R153" s="297"/>
      <c r="S153" s="294"/>
      <c r="T153" s="152"/>
      <c r="U153" s="159"/>
      <c r="V153" s="159"/>
      <c r="W153" s="159"/>
      <c r="X153" s="159"/>
      <c r="Y153" s="159"/>
      <c r="Z153" s="159"/>
      <c r="AA153" s="159"/>
      <c r="AB153" s="159"/>
      <c r="AC153" s="159"/>
      <c r="AD153" s="159"/>
      <c r="AE153" s="159"/>
      <c r="AF153" s="159"/>
      <c r="AG153" s="159"/>
    </row>
    <row r="154" customFormat="false" ht="39.75" hidden="false" customHeight="true" outlineLevel="0" collapsed="false">
      <c r="A154" s="152"/>
      <c r="B154" s="289"/>
      <c r="C154" s="289"/>
      <c r="D154" s="289"/>
      <c r="E154" s="301"/>
      <c r="F154" s="289"/>
      <c r="G154" s="294"/>
      <c r="H154" s="300"/>
      <c r="I154" s="294"/>
      <c r="J154" s="297"/>
      <c r="K154" s="294"/>
      <c r="L154" s="297"/>
      <c r="M154" s="294"/>
      <c r="N154" s="297"/>
      <c r="O154" s="294"/>
      <c r="P154" s="297"/>
      <c r="Q154" s="294"/>
      <c r="R154" s="297"/>
      <c r="S154" s="294"/>
      <c r="T154" s="152"/>
      <c r="U154" s="159"/>
      <c r="V154" s="159"/>
      <c r="W154" s="159"/>
      <c r="X154" s="159"/>
      <c r="Y154" s="159"/>
      <c r="Z154" s="159"/>
      <c r="AA154" s="159"/>
      <c r="AB154" s="159"/>
      <c r="AC154" s="159"/>
      <c r="AD154" s="159"/>
      <c r="AE154" s="159"/>
      <c r="AF154" s="159"/>
      <c r="AG154" s="159"/>
    </row>
    <row r="155" customFormat="false" ht="39.75" hidden="false" customHeight="true" outlineLevel="0" collapsed="false">
      <c r="A155" s="152"/>
      <c r="B155" s="289"/>
      <c r="C155" s="289"/>
      <c r="D155" s="289"/>
      <c r="E155" s="301"/>
      <c r="F155" s="289"/>
      <c r="G155" s="294"/>
      <c r="H155" s="300"/>
      <c r="I155" s="294"/>
      <c r="J155" s="297"/>
      <c r="K155" s="294"/>
      <c r="L155" s="297"/>
      <c r="M155" s="294"/>
      <c r="N155" s="297"/>
      <c r="O155" s="294"/>
      <c r="P155" s="297"/>
      <c r="Q155" s="294"/>
      <c r="R155" s="297"/>
      <c r="S155" s="294"/>
      <c r="T155" s="152"/>
      <c r="U155" s="159"/>
      <c r="V155" s="159"/>
      <c r="W155" s="159"/>
      <c r="X155" s="159"/>
      <c r="Y155" s="159"/>
      <c r="Z155" s="159"/>
      <c r="AA155" s="159"/>
      <c r="AB155" s="159"/>
      <c r="AC155" s="159"/>
      <c r="AD155" s="159"/>
      <c r="AE155" s="159"/>
      <c r="AF155" s="159"/>
      <c r="AG155" s="159"/>
    </row>
    <row r="156" customFormat="false" ht="39.75" hidden="false" customHeight="true" outlineLevel="0" collapsed="false">
      <c r="A156" s="152"/>
      <c r="B156" s="289"/>
      <c r="C156" s="289"/>
      <c r="D156" s="289"/>
      <c r="E156" s="301"/>
      <c r="F156" s="289"/>
      <c r="G156" s="294"/>
      <c r="H156" s="300"/>
      <c r="I156" s="294"/>
      <c r="J156" s="297"/>
      <c r="K156" s="294"/>
      <c r="L156" s="297"/>
      <c r="M156" s="294"/>
      <c r="N156" s="297"/>
      <c r="O156" s="294"/>
      <c r="P156" s="297"/>
      <c r="Q156" s="294"/>
      <c r="R156" s="297"/>
      <c r="S156" s="294"/>
      <c r="T156" s="152"/>
      <c r="U156" s="159"/>
      <c r="V156" s="159"/>
      <c r="W156" s="159"/>
      <c r="X156" s="159"/>
      <c r="Y156" s="159"/>
      <c r="Z156" s="159"/>
      <c r="AA156" s="159"/>
      <c r="AB156" s="159"/>
      <c r="AC156" s="159"/>
      <c r="AD156" s="159"/>
      <c r="AE156" s="159"/>
      <c r="AF156" s="159"/>
      <c r="AG156" s="159"/>
    </row>
    <row r="157" customFormat="false" ht="39.75" hidden="false" customHeight="true" outlineLevel="0" collapsed="false">
      <c r="A157" s="152"/>
      <c r="B157" s="289"/>
      <c r="C157" s="289"/>
      <c r="D157" s="289"/>
      <c r="E157" s="301"/>
      <c r="F157" s="289"/>
      <c r="G157" s="294"/>
      <c r="H157" s="300"/>
      <c r="I157" s="294"/>
      <c r="J157" s="297"/>
      <c r="K157" s="294"/>
      <c r="L157" s="297"/>
      <c r="M157" s="294"/>
      <c r="N157" s="297"/>
      <c r="O157" s="294"/>
      <c r="P157" s="297"/>
      <c r="Q157" s="294"/>
      <c r="R157" s="297"/>
      <c r="S157" s="294"/>
      <c r="T157" s="152"/>
      <c r="U157" s="159"/>
      <c r="V157" s="159"/>
      <c r="W157" s="159"/>
      <c r="X157" s="159"/>
      <c r="Y157" s="159"/>
      <c r="Z157" s="159"/>
      <c r="AA157" s="159"/>
      <c r="AB157" s="159"/>
      <c r="AC157" s="159"/>
      <c r="AD157" s="159"/>
      <c r="AE157" s="159"/>
      <c r="AF157" s="159"/>
      <c r="AG157" s="159"/>
    </row>
    <row r="158" customFormat="false" ht="39.75" hidden="false" customHeight="true" outlineLevel="0" collapsed="false">
      <c r="A158" s="152"/>
      <c r="B158" s="289"/>
      <c r="C158" s="289"/>
      <c r="D158" s="289"/>
      <c r="E158" s="301"/>
      <c r="F158" s="289"/>
      <c r="G158" s="294"/>
      <c r="H158" s="300"/>
      <c r="I158" s="294"/>
      <c r="J158" s="297"/>
      <c r="K158" s="294"/>
      <c r="L158" s="297"/>
      <c r="M158" s="294"/>
      <c r="N158" s="297"/>
      <c r="O158" s="294"/>
      <c r="P158" s="297"/>
      <c r="Q158" s="294"/>
      <c r="R158" s="297"/>
      <c r="S158" s="294"/>
      <c r="T158" s="152"/>
      <c r="U158" s="159"/>
      <c r="V158" s="159"/>
      <c r="W158" s="159"/>
      <c r="X158" s="159"/>
      <c r="Y158" s="159"/>
      <c r="Z158" s="159"/>
      <c r="AA158" s="159"/>
      <c r="AB158" s="159"/>
      <c r="AC158" s="159"/>
      <c r="AD158" s="159"/>
      <c r="AE158" s="159"/>
      <c r="AF158" s="159"/>
      <c r="AG158" s="159"/>
    </row>
    <row r="159" customFormat="false" ht="39.75" hidden="false" customHeight="true" outlineLevel="0" collapsed="false">
      <c r="A159" s="152"/>
      <c r="B159" s="289"/>
      <c r="C159" s="289"/>
      <c r="D159" s="289"/>
      <c r="E159" s="301"/>
      <c r="F159" s="289"/>
      <c r="G159" s="294"/>
      <c r="H159" s="300"/>
      <c r="I159" s="294"/>
      <c r="J159" s="297"/>
      <c r="K159" s="294"/>
      <c r="L159" s="297"/>
      <c r="M159" s="294"/>
      <c r="N159" s="297"/>
      <c r="O159" s="294"/>
      <c r="P159" s="297"/>
      <c r="Q159" s="294"/>
      <c r="R159" s="297"/>
      <c r="S159" s="294"/>
      <c r="T159" s="152"/>
      <c r="U159" s="159"/>
      <c r="V159" s="159"/>
      <c r="W159" s="159"/>
      <c r="X159" s="159"/>
      <c r="Y159" s="159"/>
      <c r="Z159" s="159"/>
      <c r="AA159" s="159"/>
      <c r="AB159" s="159"/>
      <c r="AC159" s="159"/>
      <c r="AD159" s="159"/>
      <c r="AE159" s="159"/>
      <c r="AF159" s="159"/>
      <c r="AG159" s="159"/>
    </row>
    <row r="160" customFormat="false" ht="39.75" hidden="false" customHeight="true" outlineLevel="0" collapsed="false">
      <c r="A160" s="152"/>
      <c r="B160" s="289"/>
      <c r="C160" s="289"/>
      <c r="D160" s="289"/>
      <c r="E160" s="301"/>
      <c r="F160" s="289"/>
      <c r="G160" s="294"/>
      <c r="H160" s="300"/>
      <c r="I160" s="294"/>
      <c r="J160" s="297"/>
      <c r="K160" s="294"/>
      <c r="L160" s="297"/>
      <c r="M160" s="294"/>
      <c r="N160" s="297"/>
      <c r="O160" s="294"/>
      <c r="P160" s="297"/>
      <c r="Q160" s="294"/>
      <c r="R160" s="297"/>
      <c r="S160" s="294"/>
      <c r="T160" s="152"/>
      <c r="U160" s="159"/>
      <c r="V160" s="159"/>
      <c r="W160" s="159"/>
      <c r="X160" s="159"/>
      <c r="Y160" s="159"/>
      <c r="Z160" s="159"/>
      <c r="AA160" s="159"/>
      <c r="AB160" s="159"/>
      <c r="AC160" s="159"/>
      <c r="AD160" s="159"/>
      <c r="AE160" s="159"/>
      <c r="AF160" s="159"/>
      <c r="AG160" s="159"/>
    </row>
    <row r="161" customFormat="false" ht="39.75" hidden="false" customHeight="true" outlineLevel="0" collapsed="false">
      <c r="A161" s="152"/>
      <c r="B161" s="289"/>
      <c r="C161" s="289"/>
      <c r="D161" s="289"/>
      <c r="E161" s="301"/>
      <c r="F161" s="289"/>
      <c r="G161" s="294"/>
      <c r="H161" s="300"/>
      <c r="I161" s="294"/>
      <c r="J161" s="297"/>
      <c r="K161" s="294"/>
      <c r="L161" s="297"/>
      <c r="M161" s="294"/>
      <c r="N161" s="297"/>
      <c r="O161" s="294"/>
      <c r="P161" s="297"/>
      <c r="Q161" s="294"/>
      <c r="R161" s="297"/>
      <c r="S161" s="294"/>
      <c r="T161" s="152"/>
      <c r="U161" s="159"/>
      <c r="V161" s="159"/>
      <c r="W161" s="159"/>
      <c r="X161" s="159"/>
      <c r="Y161" s="159"/>
      <c r="Z161" s="159"/>
      <c r="AA161" s="159"/>
      <c r="AB161" s="159"/>
      <c r="AC161" s="159"/>
      <c r="AD161" s="159"/>
      <c r="AE161" s="159"/>
      <c r="AF161" s="159"/>
      <c r="AG161" s="159"/>
    </row>
    <row r="162" customFormat="false" ht="39.75" hidden="false" customHeight="true" outlineLevel="0" collapsed="false">
      <c r="A162" s="152"/>
      <c r="B162" s="289"/>
      <c r="C162" s="289"/>
      <c r="D162" s="289"/>
      <c r="E162" s="301"/>
      <c r="F162" s="289"/>
      <c r="G162" s="294"/>
      <c r="H162" s="300"/>
      <c r="I162" s="294"/>
      <c r="J162" s="297"/>
      <c r="K162" s="294"/>
      <c r="L162" s="297"/>
      <c r="M162" s="294"/>
      <c r="N162" s="297"/>
      <c r="O162" s="294"/>
      <c r="P162" s="297"/>
      <c r="Q162" s="294"/>
      <c r="R162" s="297"/>
      <c r="S162" s="294"/>
      <c r="T162" s="152"/>
      <c r="U162" s="159"/>
      <c r="V162" s="159"/>
      <c r="W162" s="159"/>
      <c r="X162" s="159"/>
      <c r="Y162" s="159"/>
      <c r="Z162" s="159"/>
      <c r="AA162" s="159"/>
      <c r="AB162" s="159"/>
      <c r="AC162" s="159"/>
      <c r="AD162" s="159"/>
      <c r="AE162" s="159"/>
      <c r="AF162" s="159"/>
      <c r="AG162" s="159"/>
    </row>
    <row r="163" customFormat="false" ht="39.75" hidden="false" customHeight="true" outlineLevel="0" collapsed="false">
      <c r="A163" s="152"/>
      <c r="B163" s="289"/>
      <c r="C163" s="289"/>
      <c r="D163" s="289"/>
      <c r="E163" s="301"/>
      <c r="F163" s="289"/>
      <c r="G163" s="294"/>
      <c r="H163" s="300"/>
      <c r="I163" s="294"/>
      <c r="J163" s="297"/>
      <c r="K163" s="294"/>
      <c r="L163" s="297"/>
      <c r="M163" s="294"/>
      <c r="N163" s="297"/>
      <c r="O163" s="294"/>
      <c r="P163" s="297"/>
      <c r="Q163" s="294"/>
      <c r="R163" s="297"/>
      <c r="S163" s="294"/>
      <c r="T163" s="152"/>
      <c r="U163" s="159"/>
      <c r="V163" s="159"/>
      <c r="W163" s="159"/>
      <c r="X163" s="159"/>
      <c r="Y163" s="159"/>
      <c r="Z163" s="159"/>
      <c r="AA163" s="159"/>
      <c r="AB163" s="159"/>
      <c r="AC163" s="159"/>
      <c r="AD163" s="159"/>
      <c r="AE163" s="159"/>
      <c r="AF163" s="159"/>
      <c r="AG163" s="159"/>
    </row>
    <row r="164" customFormat="false" ht="39.75" hidden="false" customHeight="true" outlineLevel="0" collapsed="false">
      <c r="A164" s="152"/>
      <c r="B164" s="289"/>
      <c r="C164" s="289"/>
      <c r="D164" s="289"/>
      <c r="E164" s="301"/>
      <c r="F164" s="289"/>
      <c r="G164" s="294"/>
      <c r="H164" s="300"/>
      <c r="I164" s="294"/>
      <c r="J164" s="297"/>
      <c r="K164" s="294"/>
      <c r="L164" s="297"/>
      <c r="M164" s="294"/>
      <c r="N164" s="297"/>
      <c r="O164" s="294"/>
      <c r="P164" s="297"/>
      <c r="Q164" s="294"/>
      <c r="R164" s="297"/>
      <c r="S164" s="294"/>
      <c r="T164" s="152"/>
      <c r="U164" s="159"/>
      <c r="V164" s="159"/>
      <c r="W164" s="159"/>
      <c r="X164" s="159"/>
      <c r="Y164" s="159"/>
      <c r="Z164" s="159"/>
      <c r="AA164" s="159"/>
      <c r="AB164" s="159"/>
      <c r="AC164" s="159"/>
      <c r="AD164" s="159"/>
      <c r="AE164" s="159"/>
      <c r="AF164" s="159"/>
      <c r="AG164" s="159"/>
    </row>
    <row r="165" customFormat="false" ht="39.75" hidden="false" customHeight="true" outlineLevel="0" collapsed="false">
      <c r="A165" s="152"/>
      <c r="B165" s="289"/>
      <c r="C165" s="289"/>
      <c r="D165" s="289"/>
      <c r="E165" s="301"/>
      <c r="F165" s="289"/>
      <c r="G165" s="294"/>
      <c r="H165" s="300"/>
      <c r="I165" s="294"/>
      <c r="J165" s="297"/>
      <c r="K165" s="294"/>
      <c r="L165" s="297"/>
      <c r="M165" s="294"/>
      <c r="N165" s="297"/>
      <c r="O165" s="294"/>
      <c r="P165" s="297"/>
      <c r="Q165" s="294"/>
      <c r="R165" s="297"/>
      <c r="S165" s="294"/>
      <c r="T165" s="152"/>
      <c r="U165" s="159"/>
      <c r="V165" s="159"/>
      <c r="W165" s="159"/>
      <c r="X165" s="159"/>
      <c r="Y165" s="159"/>
      <c r="Z165" s="159"/>
      <c r="AA165" s="159"/>
      <c r="AB165" s="159"/>
      <c r="AC165" s="159"/>
      <c r="AD165" s="159"/>
      <c r="AE165" s="159"/>
      <c r="AF165" s="159"/>
      <c r="AG165" s="159"/>
    </row>
    <row r="166" customFormat="false" ht="39.75" hidden="false" customHeight="true" outlineLevel="0" collapsed="false">
      <c r="A166" s="152"/>
      <c r="B166" s="289"/>
      <c r="C166" s="289"/>
      <c r="D166" s="289"/>
      <c r="E166" s="301"/>
      <c r="F166" s="289"/>
      <c r="G166" s="294"/>
      <c r="H166" s="300"/>
      <c r="I166" s="294"/>
      <c r="J166" s="297"/>
      <c r="K166" s="294"/>
      <c r="L166" s="297"/>
      <c r="M166" s="294"/>
      <c r="N166" s="297"/>
      <c r="O166" s="294"/>
      <c r="P166" s="297"/>
      <c r="Q166" s="294"/>
      <c r="R166" s="297"/>
      <c r="S166" s="294"/>
      <c r="T166" s="152"/>
      <c r="U166" s="159"/>
      <c r="V166" s="159"/>
      <c r="W166" s="159"/>
      <c r="X166" s="159"/>
      <c r="Y166" s="159"/>
      <c r="Z166" s="159"/>
      <c r="AA166" s="159"/>
      <c r="AB166" s="159"/>
      <c r="AC166" s="159"/>
      <c r="AD166" s="159"/>
      <c r="AE166" s="159"/>
      <c r="AF166" s="159"/>
      <c r="AG166" s="159"/>
    </row>
    <row r="167" customFormat="false" ht="39.75" hidden="false" customHeight="true" outlineLevel="0" collapsed="false">
      <c r="A167" s="152"/>
      <c r="B167" s="289"/>
      <c r="C167" s="289"/>
      <c r="D167" s="289"/>
      <c r="E167" s="301"/>
      <c r="F167" s="289"/>
      <c r="G167" s="294"/>
      <c r="H167" s="300"/>
      <c r="I167" s="294"/>
      <c r="J167" s="297"/>
      <c r="K167" s="294"/>
      <c r="L167" s="297"/>
      <c r="M167" s="294"/>
      <c r="N167" s="297"/>
      <c r="O167" s="294"/>
      <c r="P167" s="297"/>
      <c r="Q167" s="294"/>
      <c r="R167" s="297"/>
      <c r="S167" s="294"/>
      <c r="T167" s="152"/>
      <c r="U167" s="159"/>
      <c r="V167" s="159"/>
      <c r="W167" s="159"/>
      <c r="X167" s="159"/>
      <c r="Y167" s="159"/>
      <c r="Z167" s="159"/>
      <c r="AA167" s="159"/>
      <c r="AB167" s="159"/>
      <c r="AC167" s="159"/>
      <c r="AD167" s="159"/>
      <c r="AE167" s="159"/>
      <c r="AF167" s="159"/>
      <c r="AG167" s="159"/>
    </row>
    <row r="168" customFormat="false" ht="39.75" hidden="false" customHeight="true" outlineLevel="0" collapsed="false">
      <c r="A168" s="152"/>
      <c r="B168" s="289"/>
      <c r="C168" s="289"/>
      <c r="D168" s="289"/>
      <c r="E168" s="301"/>
      <c r="F168" s="289"/>
      <c r="G168" s="294"/>
      <c r="H168" s="300"/>
      <c r="I168" s="294"/>
      <c r="J168" s="297"/>
      <c r="K168" s="294"/>
      <c r="L168" s="297"/>
      <c r="M168" s="294"/>
      <c r="N168" s="297"/>
      <c r="O168" s="294"/>
      <c r="P168" s="297"/>
      <c r="Q168" s="294"/>
      <c r="R168" s="297"/>
      <c r="S168" s="294"/>
      <c r="T168" s="152"/>
      <c r="U168" s="159"/>
      <c r="V168" s="159"/>
      <c r="W168" s="159"/>
      <c r="X168" s="159"/>
      <c r="Y168" s="159"/>
      <c r="Z168" s="159"/>
      <c r="AA168" s="159"/>
      <c r="AB168" s="159"/>
      <c r="AC168" s="159"/>
      <c r="AD168" s="159"/>
      <c r="AE168" s="159"/>
      <c r="AF168" s="159"/>
      <c r="AG168" s="159"/>
    </row>
    <row r="169" customFormat="false" ht="39.75" hidden="false" customHeight="true" outlineLevel="0" collapsed="false">
      <c r="A169" s="152"/>
      <c r="B169" s="289"/>
      <c r="C169" s="289"/>
      <c r="D169" s="289"/>
      <c r="E169" s="301"/>
      <c r="F169" s="289"/>
      <c r="G169" s="294"/>
      <c r="H169" s="300"/>
      <c r="I169" s="294"/>
      <c r="J169" s="297"/>
      <c r="K169" s="294"/>
      <c r="L169" s="297"/>
      <c r="M169" s="294"/>
      <c r="N169" s="297"/>
      <c r="O169" s="294"/>
      <c r="P169" s="297"/>
      <c r="Q169" s="294"/>
      <c r="R169" s="297"/>
      <c r="S169" s="294"/>
      <c r="T169" s="152"/>
      <c r="U169" s="159"/>
      <c r="V169" s="159"/>
      <c r="W169" s="159"/>
      <c r="X169" s="159"/>
      <c r="Y169" s="159"/>
      <c r="Z169" s="159"/>
      <c r="AA169" s="159"/>
      <c r="AB169" s="159"/>
      <c r="AC169" s="159"/>
      <c r="AD169" s="159"/>
      <c r="AE169" s="159"/>
      <c r="AF169" s="159"/>
      <c r="AG169" s="159"/>
    </row>
    <row r="170" customFormat="false" ht="39.75" hidden="false" customHeight="true" outlineLevel="0" collapsed="false">
      <c r="A170" s="152"/>
      <c r="B170" s="289"/>
      <c r="C170" s="289"/>
      <c r="D170" s="289"/>
      <c r="E170" s="301"/>
      <c r="F170" s="289"/>
      <c r="G170" s="294"/>
      <c r="H170" s="300"/>
      <c r="I170" s="294"/>
      <c r="J170" s="297"/>
      <c r="K170" s="294"/>
      <c r="L170" s="297"/>
      <c r="M170" s="294"/>
      <c r="N170" s="297"/>
      <c r="O170" s="294"/>
      <c r="P170" s="297"/>
      <c r="Q170" s="294"/>
      <c r="R170" s="297"/>
      <c r="S170" s="294"/>
      <c r="T170" s="152"/>
      <c r="U170" s="159"/>
      <c r="V170" s="159"/>
      <c r="W170" s="159"/>
      <c r="X170" s="159"/>
      <c r="Y170" s="159"/>
      <c r="Z170" s="159"/>
      <c r="AA170" s="159"/>
      <c r="AB170" s="159"/>
      <c r="AC170" s="159"/>
      <c r="AD170" s="159"/>
      <c r="AE170" s="159"/>
      <c r="AF170" s="159"/>
      <c r="AG170" s="159"/>
    </row>
    <row r="171" customFormat="false" ht="39.75" hidden="false" customHeight="true" outlineLevel="0" collapsed="false">
      <c r="A171" s="152"/>
      <c r="B171" s="289"/>
      <c r="C171" s="289"/>
      <c r="D171" s="289"/>
      <c r="E171" s="301"/>
      <c r="F171" s="289"/>
      <c r="G171" s="294"/>
      <c r="H171" s="300"/>
      <c r="I171" s="294"/>
      <c r="J171" s="297"/>
      <c r="K171" s="294"/>
      <c r="L171" s="297"/>
      <c r="M171" s="294"/>
      <c r="N171" s="297"/>
      <c r="O171" s="294"/>
      <c r="P171" s="297"/>
      <c r="Q171" s="294"/>
      <c r="R171" s="297"/>
      <c r="S171" s="294"/>
      <c r="T171" s="152"/>
      <c r="U171" s="159"/>
      <c r="V171" s="159"/>
      <c r="W171" s="159"/>
      <c r="X171" s="159"/>
      <c r="Y171" s="159"/>
      <c r="Z171" s="159"/>
      <c r="AA171" s="159"/>
      <c r="AB171" s="159"/>
      <c r="AC171" s="159"/>
      <c r="AD171" s="159"/>
      <c r="AE171" s="159"/>
      <c r="AF171" s="159"/>
      <c r="AG171" s="159"/>
    </row>
    <row r="172" customFormat="false" ht="39.75" hidden="false" customHeight="true" outlineLevel="0" collapsed="false">
      <c r="A172" s="152"/>
      <c r="B172" s="289"/>
      <c r="C172" s="289"/>
      <c r="D172" s="289"/>
      <c r="E172" s="301"/>
      <c r="F172" s="289"/>
      <c r="G172" s="294"/>
      <c r="H172" s="300"/>
      <c r="I172" s="294"/>
      <c r="J172" s="297"/>
      <c r="K172" s="294"/>
      <c r="L172" s="297"/>
      <c r="M172" s="294"/>
      <c r="N172" s="297"/>
      <c r="O172" s="294"/>
      <c r="P172" s="297"/>
      <c r="Q172" s="294"/>
      <c r="R172" s="297"/>
      <c r="S172" s="294"/>
      <c r="T172" s="152"/>
      <c r="U172" s="159"/>
      <c r="V172" s="159"/>
      <c r="W172" s="159"/>
      <c r="X172" s="159"/>
      <c r="Y172" s="159"/>
      <c r="Z172" s="159"/>
      <c r="AA172" s="159"/>
      <c r="AB172" s="159"/>
      <c r="AC172" s="159"/>
      <c r="AD172" s="159"/>
      <c r="AE172" s="159"/>
      <c r="AF172" s="159"/>
      <c r="AG172" s="159"/>
    </row>
    <row r="173" customFormat="false" ht="39.75" hidden="false" customHeight="true" outlineLevel="0" collapsed="false">
      <c r="A173" s="152"/>
      <c r="B173" s="289"/>
      <c r="C173" s="289"/>
      <c r="D173" s="289"/>
      <c r="E173" s="301"/>
      <c r="F173" s="289"/>
      <c r="G173" s="294"/>
      <c r="H173" s="300"/>
      <c r="I173" s="294"/>
      <c r="J173" s="297"/>
      <c r="K173" s="294"/>
      <c r="L173" s="297"/>
      <c r="M173" s="294"/>
      <c r="N173" s="297"/>
      <c r="O173" s="294"/>
      <c r="P173" s="297"/>
      <c r="Q173" s="294"/>
      <c r="R173" s="297"/>
      <c r="S173" s="294"/>
      <c r="T173" s="152"/>
      <c r="U173" s="159"/>
      <c r="V173" s="159"/>
      <c r="W173" s="159"/>
      <c r="X173" s="159"/>
      <c r="Y173" s="159"/>
      <c r="Z173" s="159"/>
      <c r="AA173" s="159"/>
      <c r="AB173" s="159"/>
      <c r="AC173" s="159"/>
      <c r="AD173" s="159"/>
      <c r="AE173" s="159"/>
      <c r="AF173" s="159"/>
      <c r="AG173" s="159"/>
    </row>
    <row r="174" customFormat="false" ht="39.75" hidden="false" customHeight="true" outlineLevel="0" collapsed="false">
      <c r="A174" s="152"/>
      <c r="B174" s="289"/>
      <c r="C174" s="289"/>
      <c r="D174" s="289"/>
      <c r="E174" s="301"/>
      <c r="F174" s="289"/>
      <c r="G174" s="294"/>
      <c r="H174" s="300"/>
      <c r="I174" s="294"/>
      <c r="J174" s="297"/>
      <c r="K174" s="294"/>
      <c r="L174" s="297"/>
      <c r="M174" s="294"/>
      <c r="N174" s="297"/>
      <c r="O174" s="294"/>
      <c r="P174" s="297"/>
      <c r="Q174" s="294"/>
      <c r="R174" s="297"/>
      <c r="S174" s="294"/>
      <c r="T174" s="152"/>
      <c r="U174" s="159"/>
      <c r="V174" s="159"/>
      <c r="W174" s="159"/>
      <c r="X174" s="159"/>
      <c r="Y174" s="159"/>
      <c r="Z174" s="159"/>
      <c r="AA174" s="159"/>
      <c r="AB174" s="159"/>
      <c r="AC174" s="159"/>
      <c r="AD174" s="159"/>
      <c r="AE174" s="159"/>
      <c r="AF174" s="159"/>
      <c r="AG174" s="159"/>
    </row>
    <row r="175" customFormat="false" ht="39.75" hidden="false" customHeight="true" outlineLevel="0" collapsed="false">
      <c r="A175" s="152"/>
      <c r="B175" s="289"/>
      <c r="C175" s="289"/>
      <c r="D175" s="289"/>
      <c r="E175" s="301"/>
      <c r="F175" s="289"/>
      <c r="G175" s="294"/>
      <c r="H175" s="300"/>
      <c r="I175" s="294"/>
      <c r="J175" s="297"/>
      <c r="K175" s="294"/>
      <c r="L175" s="297"/>
      <c r="M175" s="294"/>
      <c r="N175" s="297"/>
      <c r="O175" s="294"/>
      <c r="P175" s="297"/>
      <c r="Q175" s="294"/>
      <c r="R175" s="297"/>
      <c r="S175" s="294"/>
      <c r="T175" s="152"/>
      <c r="U175" s="159"/>
      <c r="V175" s="159"/>
      <c r="W175" s="159"/>
      <c r="X175" s="159"/>
      <c r="Y175" s="159"/>
      <c r="Z175" s="159"/>
      <c r="AA175" s="159"/>
      <c r="AB175" s="159"/>
      <c r="AC175" s="159"/>
      <c r="AD175" s="159"/>
      <c r="AE175" s="159"/>
      <c r="AF175" s="159"/>
      <c r="AG175" s="159"/>
    </row>
    <row r="176" customFormat="false" ht="39.75" hidden="false" customHeight="true" outlineLevel="0" collapsed="false">
      <c r="A176" s="152"/>
      <c r="B176" s="289"/>
      <c r="C176" s="289"/>
      <c r="D176" s="289"/>
      <c r="E176" s="301"/>
      <c r="F176" s="289"/>
      <c r="G176" s="294"/>
      <c r="H176" s="300"/>
      <c r="I176" s="294"/>
      <c r="J176" s="297"/>
      <c r="K176" s="294"/>
      <c r="L176" s="297"/>
      <c r="M176" s="294"/>
      <c r="N176" s="297"/>
      <c r="O176" s="294"/>
      <c r="P176" s="297"/>
      <c r="Q176" s="294"/>
      <c r="R176" s="297"/>
      <c r="S176" s="294"/>
      <c r="T176" s="152"/>
      <c r="U176" s="159"/>
      <c r="V176" s="159"/>
      <c r="W176" s="159"/>
      <c r="X176" s="159"/>
      <c r="Y176" s="159"/>
      <c r="Z176" s="159"/>
      <c r="AA176" s="159"/>
      <c r="AB176" s="159"/>
      <c r="AC176" s="159"/>
      <c r="AD176" s="159"/>
      <c r="AE176" s="159"/>
      <c r="AF176" s="159"/>
      <c r="AG176" s="159"/>
    </row>
    <row r="177" customFormat="false" ht="39.75" hidden="false" customHeight="true" outlineLevel="0" collapsed="false">
      <c r="A177" s="152"/>
      <c r="B177" s="289"/>
      <c r="C177" s="289"/>
      <c r="D177" s="289"/>
      <c r="E177" s="301"/>
      <c r="F177" s="289"/>
      <c r="G177" s="294"/>
      <c r="H177" s="300"/>
      <c r="I177" s="294"/>
      <c r="J177" s="297"/>
      <c r="K177" s="294"/>
      <c r="L177" s="297"/>
      <c r="M177" s="294"/>
      <c r="N177" s="297"/>
      <c r="O177" s="294"/>
      <c r="P177" s="297"/>
      <c r="Q177" s="294"/>
      <c r="R177" s="297"/>
      <c r="S177" s="294"/>
      <c r="T177" s="152"/>
      <c r="U177" s="159"/>
      <c r="V177" s="159"/>
      <c r="W177" s="159"/>
      <c r="X177" s="159"/>
      <c r="Y177" s="159"/>
      <c r="Z177" s="159"/>
      <c r="AA177" s="159"/>
      <c r="AB177" s="159"/>
      <c r="AC177" s="159"/>
      <c r="AD177" s="159"/>
      <c r="AE177" s="159"/>
      <c r="AF177" s="159"/>
      <c r="AG177" s="159"/>
    </row>
    <row r="178" customFormat="false" ht="39.75" hidden="false" customHeight="true" outlineLevel="0" collapsed="false">
      <c r="A178" s="152"/>
      <c r="B178" s="289"/>
      <c r="C178" s="289"/>
      <c r="D178" s="289"/>
      <c r="E178" s="301"/>
      <c r="F178" s="289"/>
      <c r="G178" s="294"/>
      <c r="H178" s="300"/>
      <c r="I178" s="294"/>
      <c r="J178" s="297"/>
      <c r="K178" s="294"/>
      <c r="L178" s="297"/>
      <c r="M178" s="294"/>
      <c r="N178" s="297"/>
      <c r="O178" s="294"/>
      <c r="P178" s="297"/>
      <c r="Q178" s="294"/>
      <c r="R178" s="297"/>
      <c r="S178" s="294"/>
      <c r="T178" s="152"/>
      <c r="U178" s="159"/>
      <c r="V178" s="159"/>
      <c r="W178" s="159"/>
      <c r="X178" s="159"/>
      <c r="Y178" s="159"/>
      <c r="Z178" s="159"/>
      <c r="AA178" s="159"/>
      <c r="AB178" s="159"/>
      <c r="AC178" s="159"/>
      <c r="AD178" s="159"/>
      <c r="AE178" s="159"/>
      <c r="AF178" s="159"/>
      <c r="AG178" s="159"/>
    </row>
    <row r="179" customFormat="false" ht="39.75" hidden="false" customHeight="true" outlineLevel="0" collapsed="false">
      <c r="A179" s="152"/>
      <c r="B179" s="289"/>
      <c r="C179" s="289"/>
      <c r="D179" s="289"/>
      <c r="E179" s="301"/>
      <c r="F179" s="289"/>
      <c r="G179" s="294"/>
      <c r="H179" s="300"/>
      <c r="I179" s="294"/>
      <c r="J179" s="297"/>
      <c r="K179" s="294"/>
      <c r="L179" s="297"/>
      <c r="M179" s="294"/>
      <c r="N179" s="297"/>
      <c r="O179" s="294"/>
      <c r="P179" s="297"/>
      <c r="Q179" s="294"/>
      <c r="R179" s="297"/>
      <c r="S179" s="294"/>
      <c r="T179" s="152"/>
      <c r="U179" s="159"/>
      <c r="V179" s="159"/>
      <c r="W179" s="159"/>
      <c r="X179" s="159"/>
      <c r="Y179" s="159"/>
      <c r="Z179" s="159"/>
      <c r="AA179" s="159"/>
      <c r="AB179" s="159"/>
      <c r="AC179" s="159"/>
      <c r="AD179" s="159"/>
      <c r="AE179" s="159"/>
      <c r="AF179" s="159"/>
      <c r="AG179" s="159"/>
    </row>
    <row r="180" customFormat="false" ht="39.75" hidden="false" customHeight="true" outlineLevel="0" collapsed="false">
      <c r="A180" s="152"/>
      <c r="B180" s="289"/>
      <c r="C180" s="289"/>
      <c r="D180" s="289"/>
      <c r="E180" s="301"/>
      <c r="F180" s="289"/>
      <c r="G180" s="294"/>
      <c r="H180" s="300"/>
      <c r="I180" s="294"/>
      <c r="J180" s="297"/>
      <c r="K180" s="294"/>
      <c r="L180" s="297"/>
      <c r="M180" s="294"/>
      <c r="N180" s="297"/>
      <c r="O180" s="294"/>
      <c r="P180" s="297"/>
      <c r="Q180" s="294"/>
      <c r="R180" s="297"/>
      <c r="S180" s="294"/>
      <c r="T180" s="152"/>
      <c r="U180" s="159"/>
      <c r="V180" s="159"/>
      <c r="W180" s="159"/>
      <c r="X180" s="159"/>
      <c r="Y180" s="159"/>
      <c r="Z180" s="159"/>
      <c r="AA180" s="159"/>
      <c r="AB180" s="159"/>
      <c r="AC180" s="159"/>
      <c r="AD180" s="159"/>
      <c r="AE180" s="159"/>
      <c r="AF180" s="159"/>
      <c r="AG180" s="159"/>
    </row>
    <row r="181" customFormat="false" ht="39.75" hidden="false" customHeight="true" outlineLevel="0" collapsed="false">
      <c r="A181" s="152"/>
      <c r="B181" s="289"/>
      <c r="C181" s="289"/>
      <c r="D181" s="289"/>
      <c r="E181" s="301"/>
      <c r="F181" s="289"/>
      <c r="G181" s="294"/>
      <c r="H181" s="300"/>
      <c r="I181" s="294"/>
      <c r="J181" s="297"/>
      <c r="K181" s="294"/>
      <c r="L181" s="297"/>
      <c r="M181" s="294"/>
      <c r="N181" s="297"/>
      <c r="O181" s="294"/>
      <c r="P181" s="297"/>
      <c r="Q181" s="294"/>
      <c r="R181" s="297"/>
      <c r="S181" s="294"/>
      <c r="T181" s="152"/>
      <c r="U181" s="159"/>
      <c r="V181" s="159"/>
      <c r="W181" s="159"/>
      <c r="X181" s="159"/>
      <c r="Y181" s="159"/>
      <c r="Z181" s="159"/>
      <c r="AA181" s="159"/>
      <c r="AB181" s="159"/>
      <c r="AC181" s="159"/>
      <c r="AD181" s="159"/>
      <c r="AE181" s="159"/>
      <c r="AF181" s="159"/>
      <c r="AG181" s="159"/>
    </row>
    <row r="182" customFormat="false" ht="39.75" hidden="false" customHeight="true" outlineLevel="0" collapsed="false">
      <c r="A182" s="152"/>
      <c r="B182" s="289"/>
      <c r="C182" s="289"/>
      <c r="D182" s="289"/>
      <c r="E182" s="301"/>
      <c r="F182" s="289"/>
      <c r="G182" s="294"/>
      <c r="H182" s="300"/>
      <c r="I182" s="294"/>
      <c r="J182" s="297"/>
      <c r="K182" s="294"/>
      <c r="L182" s="297"/>
      <c r="M182" s="294"/>
      <c r="N182" s="297"/>
      <c r="O182" s="294"/>
      <c r="P182" s="297"/>
      <c r="Q182" s="294"/>
      <c r="R182" s="297"/>
      <c r="S182" s="294"/>
      <c r="T182" s="152"/>
      <c r="U182" s="159"/>
      <c r="V182" s="159"/>
      <c r="W182" s="159"/>
      <c r="X182" s="159"/>
      <c r="Y182" s="159"/>
      <c r="Z182" s="159"/>
      <c r="AA182" s="159"/>
      <c r="AB182" s="159"/>
      <c r="AC182" s="159"/>
      <c r="AD182" s="159"/>
      <c r="AE182" s="159"/>
      <c r="AF182" s="159"/>
      <c r="AG182" s="159"/>
    </row>
    <row r="183" customFormat="false" ht="39.75" hidden="false" customHeight="true" outlineLevel="0" collapsed="false">
      <c r="A183" s="152"/>
      <c r="B183" s="289"/>
      <c r="C183" s="289"/>
      <c r="D183" s="289"/>
      <c r="E183" s="301"/>
      <c r="F183" s="289"/>
      <c r="G183" s="294"/>
      <c r="H183" s="300"/>
      <c r="I183" s="294"/>
      <c r="J183" s="297"/>
      <c r="K183" s="294"/>
      <c r="L183" s="297"/>
      <c r="M183" s="294"/>
      <c r="N183" s="297"/>
      <c r="O183" s="294"/>
      <c r="P183" s="297"/>
      <c r="Q183" s="294"/>
      <c r="R183" s="297"/>
      <c r="S183" s="294"/>
      <c r="T183" s="152"/>
      <c r="U183" s="159"/>
      <c r="V183" s="159"/>
      <c r="W183" s="159"/>
      <c r="X183" s="159"/>
      <c r="Y183" s="159"/>
      <c r="Z183" s="159"/>
      <c r="AA183" s="159"/>
      <c r="AB183" s="159"/>
      <c r="AC183" s="159"/>
      <c r="AD183" s="159"/>
      <c r="AE183" s="159"/>
      <c r="AF183" s="159"/>
      <c r="AG183" s="159"/>
    </row>
    <row r="184" customFormat="false" ht="39.75" hidden="false" customHeight="true" outlineLevel="0" collapsed="false">
      <c r="A184" s="152"/>
      <c r="B184" s="289"/>
      <c r="C184" s="289"/>
      <c r="D184" s="289"/>
      <c r="E184" s="301"/>
      <c r="F184" s="289"/>
      <c r="G184" s="294"/>
      <c r="H184" s="300"/>
      <c r="I184" s="294"/>
      <c r="J184" s="297"/>
      <c r="K184" s="294"/>
      <c r="L184" s="297"/>
      <c r="M184" s="294"/>
      <c r="N184" s="297"/>
      <c r="O184" s="294"/>
      <c r="P184" s="297"/>
      <c r="Q184" s="294"/>
      <c r="R184" s="297"/>
      <c r="S184" s="294"/>
      <c r="T184" s="152"/>
      <c r="U184" s="159"/>
      <c r="V184" s="159"/>
      <c r="W184" s="159"/>
      <c r="X184" s="159"/>
      <c r="Y184" s="159"/>
      <c r="Z184" s="159"/>
      <c r="AA184" s="159"/>
      <c r="AB184" s="159"/>
      <c r="AC184" s="159"/>
      <c r="AD184" s="159"/>
      <c r="AE184" s="159"/>
      <c r="AF184" s="159"/>
      <c r="AG184" s="159"/>
    </row>
    <row r="185" customFormat="false" ht="39.75" hidden="false" customHeight="true" outlineLevel="0" collapsed="false">
      <c r="A185" s="152"/>
      <c r="B185" s="289"/>
      <c r="C185" s="289"/>
      <c r="D185" s="289"/>
      <c r="E185" s="301"/>
      <c r="F185" s="289"/>
      <c r="G185" s="294"/>
      <c r="H185" s="300"/>
      <c r="I185" s="294"/>
      <c r="J185" s="297"/>
      <c r="K185" s="294"/>
      <c r="L185" s="297"/>
      <c r="M185" s="294"/>
      <c r="N185" s="297"/>
      <c r="O185" s="294"/>
      <c r="P185" s="297"/>
      <c r="Q185" s="294"/>
      <c r="R185" s="297"/>
      <c r="S185" s="294"/>
      <c r="T185" s="152"/>
      <c r="U185" s="159"/>
      <c r="V185" s="159"/>
      <c r="W185" s="159"/>
      <c r="X185" s="159"/>
      <c r="Y185" s="159"/>
      <c r="Z185" s="159"/>
      <c r="AA185" s="159"/>
      <c r="AB185" s="159"/>
      <c r="AC185" s="159"/>
      <c r="AD185" s="159"/>
      <c r="AE185" s="159"/>
      <c r="AF185" s="159"/>
      <c r="AG185" s="159"/>
    </row>
    <row r="186" customFormat="false" ht="39.75" hidden="false" customHeight="true" outlineLevel="0" collapsed="false">
      <c r="A186" s="152"/>
      <c r="B186" s="289"/>
      <c r="C186" s="289"/>
      <c r="D186" s="289"/>
      <c r="E186" s="301"/>
      <c r="F186" s="289"/>
      <c r="G186" s="294"/>
      <c r="H186" s="300"/>
      <c r="I186" s="294"/>
      <c r="J186" s="297"/>
      <c r="K186" s="294"/>
      <c r="L186" s="297"/>
      <c r="M186" s="294"/>
      <c r="N186" s="297"/>
      <c r="O186" s="294"/>
      <c r="P186" s="297"/>
      <c r="Q186" s="294"/>
      <c r="R186" s="297"/>
      <c r="S186" s="294"/>
      <c r="T186" s="152"/>
      <c r="U186" s="159"/>
      <c r="V186" s="159"/>
      <c r="W186" s="159"/>
      <c r="X186" s="159"/>
      <c r="Y186" s="159"/>
      <c r="Z186" s="159"/>
      <c r="AA186" s="159"/>
      <c r="AB186" s="159"/>
      <c r="AC186" s="159"/>
      <c r="AD186" s="159"/>
      <c r="AE186" s="159"/>
      <c r="AF186" s="159"/>
      <c r="AG186" s="159"/>
    </row>
    <row r="187" customFormat="false" ht="39.75" hidden="false" customHeight="true" outlineLevel="0" collapsed="false">
      <c r="A187" s="152"/>
      <c r="B187" s="289"/>
      <c r="C187" s="289"/>
      <c r="D187" s="289"/>
      <c r="E187" s="301"/>
      <c r="F187" s="289"/>
      <c r="G187" s="294"/>
      <c r="H187" s="300"/>
      <c r="I187" s="294"/>
      <c r="J187" s="297"/>
      <c r="K187" s="294"/>
      <c r="L187" s="297"/>
      <c r="M187" s="294"/>
      <c r="N187" s="297"/>
      <c r="O187" s="294"/>
      <c r="P187" s="297"/>
      <c r="Q187" s="294"/>
      <c r="R187" s="297"/>
      <c r="S187" s="294"/>
      <c r="T187" s="152"/>
      <c r="U187" s="159"/>
      <c r="V187" s="159"/>
      <c r="W187" s="159"/>
      <c r="X187" s="159"/>
      <c r="Y187" s="159"/>
      <c r="Z187" s="159"/>
      <c r="AA187" s="159"/>
      <c r="AB187" s="159"/>
      <c r="AC187" s="159"/>
      <c r="AD187" s="159"/>
      <c r="AE187" s="159"/>
      <c r="AF187" s="159"/>
      <c r="AG187" s="159"/>
    </row>
    <row r="188" customFormat="false" ht="39.75" hidden="false" customHeight="true" outlineLevel="0" collapsed="false">
      <c r="A188" s="152"/>
      <c r="B188" s="289"/>
      <c r="C188" s="289"/>
      <c r="D188" s="289"/>
      <c r="E188" s="301"/>
      <c r="F188" s="289"/>
      <c r="G188" s="294"/>
      <c r="H188" s="300"/>
      <c r="I188" s="294"/>
      <c r="J188" s="297"/>
      <c r="K188" s="294"/>
      <c r="L188" s="297"/>
      <c r="M188" s="294"/>
      <c r="N188" s="297"/>
      <c r="O188" s="294"/>
      <c r="P188" s="297"/>
      <c r="Q188" s="294"/>
      <c r="R188" s="297"/>
      <c r="S188" s="294"/>
      <c r="T188" s="152"/>
      <c r="U188" s="159"/>
      <c r="V188" s="159"/>
      <c r="W188" s="159"/>
      <c r="X188" s="159"/>
      <c r="Y188" s="159"/>
      <c r="Z188" s="159"/>
      <c r="AA188" s="159"/>
      <c r="AB188" s="159"/>
      <c r="AC188" s="159"/>
      <c r="AD188" s="159"/>
      <c r="AE188" s="159"/>
      <c r="AF188" s="159"/>
      <c r="AG188" s="159"/>
    </row>
    <row r="189" customFormat="false" ht="39.75" hidden="false" customHeight="true" outlineLevel="0" collapsed="false">
      <c r="A189" s="152"/>
      <c r="B189" s="289"/>
      <c r="C189" s="289"/>
      <c r="D189" s="289"/>
      <c r="E189" s="301"/>
      <c r="F189" s="289"/>
      <c r="G189" s="294"/>
      <c r="H189" s="300"/>
      <c r="I189" s="294"/>
      <c r="J189" s="297"/>
      <c r="K189" s="294"/>
      <c r="L189" s="297"/>
      <c r="M189" s="294"/>
      <c r="N189" s="297"/>
      <c r="O189" s="294"/>
      <c r="P189" s="297"/>
      <c r="Q189" s="294"/>
      <c r="R189" s="297"/>
      <c r="S189" s="294"/>
      <c r="T189" s="152"/>
      <c r="U189" s="159"/>
      <c r="V189" s="159"/>
      <c r="W189" s="159"/>
      <c r="X189" s="159"/>
      <c r="Y189" s="159"/>
      <c r="Z189" s="159"/>
      <c r="AA189" s="159"/>
      <c r="AB189" s="159"/>
      <c r="AC189" s="159"/>
      <c r="AD189" s="159"/>
      <c r="AE189" s="159"/>
      <c r="AF189" s="159"/>
      <c r="AG189" s="159"/>
    </row>
    <row r="190" customFormat="false" ht="39.75" hidden="false" customHeight="true" outlineLevel="0" collapsed="false">
      <c r="A190" s="152"/>
      <c r="B190" s="289"/>
      <c r="C190" s="289"/>
      <c r="D190" s="289"/>
      <c r="E190" s="301"/>
      <c r="F190" s="289"/>
      <c r="G190" s="294"/>
      <c r="H190" s="300"/>
      <c r="I190" s="294"/>
      <c r="J190" s="297"/>
      <c r="K190" s="294"/>
      <c r="L190" s="297"/>
      <c r="M190" s="294"/>
      <c r="N190" s="297"/>
      <c r="O190" s="294"/>
      <c r="P190" s="297"/>
      <c r="Q190" s="294"/>
      <c r="R190" s="297"/>
      <c r="S190" s="294"/>
      <c r="T190" s="152"/>
      <c r="U190" s="159"/>
      <c r="V190" s="159"/>
      <c r="W190" s="159"/>
      <c r="X190" s="159"/>
      <c r="Y190" s="159"/>
      <c r="Z190" s="159"/>
      <c r="AA190" s="159"/>
      <c r="AB190" s="159"/>
      <c r="AC190" s="159"/>
      <c r="AD190" s="159"/>
      <c r="AE190" s="159"/>
      <c r="AF190" s="159"/>
      <c r="AG190" s="159"/>
    </row>
    <row r="191" customFormat="false" ht="39.75" hidden="false" customHeight="true" outlineLevel="0" collapsed="false">
      <c r="A191" s="152"/>
      <c r="B191" s="289"/>
      <c r="C191" s="289"/>
      <c r="D191" s="289"/>
      <c r="E191" s="301"/>
      <c r="F191" s="289"/>
      <c r="G191" s="294"/>
      <c r="H191" s="300"/>
      <c r="I191" s="294"/>
      <c r="J191" s="297"/>
      <c r="K191" s="294"/>
      <c r="L191" s="297"/>
      <c r="M191" s="294"/>
      <c r="N191" s="297"/>
      <c r="O191" s="294"/>
      <c r="P191" s="297"/>
      <c r="Q191" s="294"/>
      <c r="R191" s="297"/>
      <c r="S191" s="294"/>
      <c r="T191" s="152"/>
      <c r="U191" s="159"/>
      <c r="V191" s="159"/>
      <c r="W191" s="159"/>
      <c r="X191" s="159"/>
      <c r="Y191" s="159"/>
      <c r="Z191" s="159"/>
      <c r="AA191" s="159"/>
      <c r="AB191" s="159"/>
      <c r="AC191" s="159"/>
      <c r="AD191" s="159"/>
      <c r="AE191" s="159"/>
      <c r="AF191" s="159"/>
      <c r="AG191" s="159"/>
    </row>
    <row r="192" customFormat="false" ht="39.75" hidden="false" customHeight="true" outlineLevel="0" collapsed="false">
      <c r="A192" s="152"/>
      <c r="B192" s="289"/>
      <c r="C192" s="289"/>
      <c r="D192" s="289"/>
      <c r="E192" s="301"/>
      <c r="F192" s="289"/>
      <c r="G192" s="294"/>
      <c r="H192" s="300"/>
      <c r="I192" s="294"/>
      <c r="J192" s="297"/>
      <c r="K192" s="294"/>
      <c r="L192" s="297"/>
      <c r="M192" s="294"/>
      <c r="N192" s="297"/>
      <c r="O192" s="294"/>
      <c r="P192" s="297"/>
      <c r="Q192" s="294"/>
      <c r="R192" s="297"/>
      <c r="S192" s="294"/>
      <c r="T192" s="152"/>
      <c r="U192" s="159"/>
      <c r="V192" s="159"/>
      <c r="W192" s="159"/>
      <c r="X192" s="159"/>
      <c r="Y192" s="159"/>
      <c r="Z192" s="159"/>
      <c r="AA192" s="159"/>
      <c r="AB192" s="159"/>
      <c r="AC192" s="159"/>
      <c r="AD192" s="159"/>
      <c r="AE192" s="159"/>
      <c r="AF192" s="159"/>
      <c r="AG192" s="159"/>
    </row>
    <row r="193" customFormat="false" ht="39.75" hidden="false" customHeight="true" outlineLevel="0" collapsed="false">
      <c r="A193" s="152"/>
      <c r="B193" s="289"/>
      <c r="C193" s="289"/>
      <c r="D193" s="289"/>
      <c r="E193" s="301"/>
      <c r="F193" s="289"/>
      <c r="G193" s="294"/>
      <c r="H193" s="300"/>
      <c r="I193" s="294"/>
      <c r="J193" s="297"/>
      <c r="K193" s="294"/>
      <c r="L193" s="297"/>
      <c r="M193" s="294"/>
      <c r="N193" s="297"/>
      <c r="O193" s="294"/>
      <c r="P193" s="297"/>
      <c r="Q193" s="294"/>
      <c r="R193" s="297"/>
      <c r="S193" s="294"/>
      <c r="T193" s="152"/>
      <c r="U193" s="159"/>
      <c r="V193" s="159"/>
      <c r="W193" s="159"/>
      <c r="X193" s="159"/>
      <c r="Y193" s="159"/>
      <c r="Z193" s="159"/>
      <c r="AA193" s="159"/>
      <c r="AB193" s="159"/>
      <c r="AC193" s="159"/>
      <c r="AD193" s="159"/>
      <c r="AE193" s="159"/>
      <c r="AF193" s="159"/>
      <c r="AG193" s="159"/>
    </row>
    <row r="194" customFormat="false" ht="39.75" hidden="false" customHeight="true" outlineLevel="0" collapsed="false">
      <c r="A194" s="152"/>
      <c r="B194" s="289"/>
      <c r="C194" s="289"/>
      <c r="D194" s="289"/>
      <c r="E194" s="301"/>
      <c r="F194" s="289"/>
      <c r="G194" s="294"/>
      <c r="H194" s="300"/>
      <c r="I194" s="294"/>
      <c r="J194" s="297"/>
      <c r="K194" s="294"/>
      <c r="L194" s="297"/>
      <c r="M194" s="294"/>
      <c r="N194" s="297"/>
      <c r="O194" s="294"/>
      <c r="P194" s="297"/>
      <c r="Q194" s="294"/>
      <c r="R194" s="297"/>
      <c r="S194" s="294"/>
      <c r="T194" s="152"/>
      <c r="U194" s="159"/>
      <c r="V194" s="159"/>
      <c r="W194" s="159"/>
      <c r="X194" s="159"/>
      <c r="Y194" s="159"/>
      <c r="Z194" s="159"/>
      <c r="AA194" s="159"/>
      <c r="AB194" s="159"/>
      <c r="AC194" s="159"/>
      <c r="AD194" s="159"/>
      <c r="AE194" s="159"/>
      <c r="AF194" s="159"/>
      <c r="AG194" s="159"/>
    </row>
    <row r="195" customFormat="false" ht="39.75" hidden="false" customHeight="true" outlineLevel="0" collapsed="false">
      <c r="A195" s="152"/>
      <c r="B195" s="289"/>
      <c r="C195" s="289"/>
      <c r="D195" s="289"/>
      <c r="E195" s="301"/>
      <c r="F195" s="289"/>
      <c r="G195" s="294"/>
      <c r="H195" s="300"/>
      <c r="I195" s="294"/>
      <c r="J195" s="297"/>
      <c r="K195" s="294"/>
      <c r="L195" s="297"/>
      <c r="M195" s="294"/>
      <c r="N195" s="297"/>
      <c r="O195" s="294"/>
      <c r="P195" s="297"/>
      <c r="Q195" s="294"/>
      <c r="R195" s="297"/>
      <c r="S195" s="294"/>
      <c r="T195" s="152"/>
      <c r="U195" s="159"/>
      <c r="V195" s="159"/>
      <c r="W195" s="159"/>
      <c r="X195" s="159"/>
      <c r="Y195" s="159"/>
      <c r="Z195" s="159"/>
      <c r="AA195" s="159"/>
      <c r="AB195" s="159"/>
      <c r="AC195" s="159"/>
      <c r="AD195" s="159"/>
      <c r="AE195" s="159"/>
      <c r="AF195" s="159"/>
      <c r="AG195" s="159"/>
    </row>
    <row r="196" customFormat="false" ht="39.75" hidden="false" customHeight="true" outlineLevel="0" collapsed="false">
      <c r="A196" s="152"/>
      <c r="B196" s="289"/>
      <c r="C196" s="289"/>
      <c r="D196" s="289"/>
      <c r="E196" s="301"/>
      <c r="F196" s="289"/>
      <c r="G196" s="294"/>
      <c r="H196" s="300"/>
      <c r="I196" s="294"/>
      <c r="J196" s="297"/>
      <c r="K196" s="294"/>
      <c r="L196" s="297"/>
      <c r="M196" s="294"/>
      <c r="N196" s="297"/>
      <c r="O196" s="294"/>
      <c r="P196" s="297"/>
      <c r="Q196" s="294"/>
      <c r="R196" s="297"/>
      <c r="S196" s="294"/>
      <c r="T196" s="152"/>
      <c r="U196" s="159"/>
      <c r="V196" s="159"/>
      <c r="W196" s="159"/>
      <c r="X196" s="159"/>
      <c r="Y196" s="159"/>
      <c r="Z196" s="159"/>
      <c r="AA196" s="159"/>
      <c r="AB196" s="159"/>
      <c r="AC196" s="159"/>
      <c r="AD196" s="159"/>
      <c r="AE196" s="159"/>
      <c r="AF196" s="159"/>
      <c r="AG196" s="159"/>
    </row>
    <row r="197" customFormat="false" ht="39.75" hidden="false" customHeight="true" outlineLevel="0" collapsed="false">
      <c r="A197" s="152"/>
      <c r="B197" s="289"/>
      <c r="C197" s="289"/>
      <c r="D197" s="289"/>
      <c r="E197" s="301"/>
      <c r="F197" s="289"/>
      <c r="G197" s="294"/>
      <c r="H197" s="300"/>
      <c r="I197" s="294"/>
      <c r="J197" s="297"/>
      <c r="K197" s="294"/>
      <c r="L197" s="297"/>
      <c r="M197" s="294"/>
      <c r="N197" s="297"/>
      <c r="O197" s="294"/>
      <c r="P197" s="297"/>
      <c r="Q197" s="294"/>
      <c r="R197" s="297"/>
      <c r="S197" s="294"/>
      <c r="T197" s="152"/>
      <c r="U197" s="159"/>
      <c r="V197" s="159"/>
      <c r="W197" s="159"/>
      <c r="X197" s="159"/>
      <c r="Y197" s="159"/>
      <c r="Z197" s="159"/>
      <c r="AA197" s="159"/>
      <c r="AB197" s="159"/>
      <c r="AC197" s="159"/>
      <c r="AD197" s="159"/>
      <c r="AE197" s="159"/>
      <c r="AF197" s="159"/>
      <c r="AG197" s="159"/>
    </row>
    <row r="198" customFormat="false" ht="39.75" hidden="false" customHeight="true" outlineLevel="0" collapsed="false">
      <c r="A198" s="152"/>
      <c r="B198" s="289"/>
      <c r="C198" s="289"/>
      <c r="D198" s="289"/>
      <c r="E198" s="301"/>
      <c r="F198" s="289"/>
      <c r="G198" s="294"/>
      <c r="H198" s="300"/>
      <c r="I198" s="294"/>
      <c r="J198" s="297"/>
      <c r="K198" s="294"/>
      <c r="L198" s="297"/>
      <c r="M198" s="294"/>
      <c r="N198" s="297"/>
      <c r="O198" s="294"/>
      <c r="P198" s="297"/>
      <c r="Q198" s="294"/>
      <c r="R198" s="297"/>
      <c r="S198" s="294"/>
      <c r="T198" s="152"/>
      <c r="U198" s="159"/>
      <c r="V198" s="159"/>
      <c r="W198" s="159"/>
      <c r="X198" s="159"/>
      <c r="Y198" s="159"/>
      <c r="Z198" s="159"/>
      <c r="AA198" s="159"/>
      <c r="AB198" s="159"/>
      <c r="AC198" s="159"/>
      <c r="AD198" s="159"/>
      <c r="AE198" s="159"/>
      <c r="AF198" s="159"/>
      <c r="AG198" s="159"/>
    </row>
    <row r="199" customFormat="false" ht="39.75" hidden="false" customHeight="true" outlineLevel="0" collapsed="false">
      <c r="A199" s="152"/>
      <c r="B199" s="289"/>
      <c r="C199" s="289"/>
      <c r="D199" s="289"/>
      <c r="E199" s="301"/>
      <c r="F199" s="289"/>
      <c r="G199" s="294"/>
      <c r="H199" s="300"/>
      <c r="I199" s="294"/>
      <c r="J199" s="297"/>
      <c r="K199" s="294"/>
      <c r="L199" s="297"/>
      <c r="M199" s="294"/>
      <c r="N199" s="297"/>
      <c r="O199" s="294"/>
      <c r="P199" s="297"/>
      <c r="Q199" s="294"/>
      <c r="R199" s="297"/>
      <c r="S199" s="294"/>
      <c r="T199" s="152"/>
      <c r="U199" s="159"/>
      <c r="V199" s="159"/>
      <c r="W199" s="159"/>
      <c r="X199" s="159"/>
      <c r="Y199" s="159"/>
      <c r="Z199" s="159"/>
      <c r="AA199" s="159"/>
      <c r="AB199" s="159"/>
      <c r="AC199" s="159"/>
      <c r="AD199" s="159"/>
      <c r="AE199" s="159"/>
      <c r="AF199" s="159"/>
      <c r="AG199" s="159"/>
    </row>
    <row r="200" customFormat="false" ht="39.75" hidden="false" customHeight="true" outlineLevel="0" collapsed="false">
      <c r="A200" s="152"/>
      <c r="B200" s="289"/>
      <c r="C200" s="289"/>
      <c r="D200" s="289"/>
      <c r="E200" s="301"/>
      <c r="F200" s="289"/>
      <c r="G200" s="294"/>
      <c r="H200" s="300"/>
      <c r="I200" s="294"/>
      <c r="J200" s="297"/>
      <c r="K200" s="294"/>
      <c r="L200" s="297"/>
      <c r="M200" s="294"/>
      <c r="N200" s="297"/>
      <c r="O200" s="294"/>
      <c r="P200" s="297"/>
      <c r="Q200" s="294"/>
      <c r="R200" s="297"/>
      <c r="S200" s="294"/>
      <c r="T200" s="152"/>
      <c r="U200" s="159"/>
      <c r="V200" s="159"/>
      <c r="W200" s="159"/>
      <c r="X200" s="159"/>
      <c r="Y200" s="159"/>
      <c r="Z200" s="159"/>
      <c r="AA200" s="159"/>
      <c r="AB200" s="159"/>
      <c r="AC200" s="159"/>
      <c r="AD200" s="159"/>
      <c r="AE200" s="159"/>
      <c r="AF200" s="159"/>
      <c r="AG200" s="159"/>
    </row>
    <row r="201" customFormat="false" ht="39.75" hidden="false" customHeight="true" outlineLevel="0" collapsed="false">
      <c r="A201" s="152"/>
      <c r="B201" s="289"/>
      <c r="C201" s="289"/>
      <c r="D201" s="289"/>
      <c r="E201" s="301"/>
      <c r="F201" s="289"/>
      <c r="G201" s="294"/>
      <c r="H201" s="300"/>
      <c r="I201" s="294"/>
      <c r="J201" s="297"/>
      <c r="K201" s="294"/>
      <c r="L201" s="297"/>
      <c r="M201" s="294"/>
      <c r="N201" s="297"/>
      <c r="O201" s="294"/>
      <c r="P201" s="297"/>
      <c r="Q201" s="294"/>
      <c r="R201" s="297"/>
      <c r="S201" s="294"/>
      <c r="T201" s="152"/>
      <c r="U201" s="159"/>
      <c r="V201" s="159"/>
      <c r="W201" s="159"/>
      <c r="X201" s="159"/>
      <c r="Y201" s="159"/>
      <c r="Z201" s="159"/>
      <c r="AA201" s="159"/>
      <c r="AB201" s="159"/>
      <c r="AC201" s="159"/>
      <c r="AD201" s="159"/>
      <c r="AE201" s="159"/>
      <c r="AF201" s="159"/>
      <c r="AG201" s="159"/>
    </row>
    <row r="202" customFormat="false" ht="39.75" hidden="false" customHeight="true" outlineLevel="0" collapsed="false">
      <c r="A202" s="152"/>
      <c r="B202" s="289"/>
      <c r="C202" s="289"/>
      <c r="D202" s="289"/>
      <c r="E202" s="301"/>
      <c r="F202" s="289"/>
      <c r="G202" s="294"/>
      <c r="H202" s="300"/>
      <c r="I202" s="294"/>
      <c r="J202" s="297"/>
      <c r="K202" s="294"/>
      <c r="L202" s="297"/>
      <c r="M202" s="294"/>
      <c r="N202" s="297"/>
      <c r="O202" s="294"/>
      <c r="P202" s="297"/>
      <c r="Q202" s="294"/>
      <c r="R202" s="297"/>
      <c r="S202" s="294"/>
      <c r="T202" s="152"/>
      <c r="U202" s="159"/>
      <c r="V202" s="159"/>
      <c r="W202" s="159"/>
      <c r="X202" s="159"/>
      <c r="Y202" s="159"/>
      <c r="Z202" s="159"/>
      <c r="AA202" s="159"/>
      <c r="AB202" s="159"/>
      <c r="AC202" s="159"/>
      <c r="AD202" s="159"/>
      <c r="AE202" s="159"/>
      <c r="AF202" s="159"/>
      <c r="AG202" s="159"/>
    </row>
    <row r="203" customFormat="false" ht="39.75" hidden="false" customHeight="true" outlineLevel="0" collapsed="false">
      <c r="A203" s="152"/>
      <c r="B203" s="289"/>
      <c r="C203" s="289"/>
      <c r="D203" s="289"/>
      <c r="E203" s="301"/>
      <c r="F203" s="289"/>
      <c r="G203" s="294"/>
      <c r="H203" s="300"/>
      <c r="I203" s="294"/>
      <c r="J203" s="297"/>
      <c r="K203" s="294"/>
      <c r="L203" s="297"/>
      <c r="M203" s="294"/>
      <c r="N203" s="297"/>
      <c r="O203" s="294"/>
      <c r="P203" s="297"/>
      <c r="Q203" s="294"/>
      <c r="R203" s="297"/>
      <c r="S203" s="294"/>
      <c r="T203" s="152"/>
      <c r="U203" s="159"/>
      <c r="V203" s="159"/>
      <c r="W203" s="159"/>
      <c r="X203" s="159"/>
      <c r="Y203" s="159"/>
      <c r="Z203" s="159"/>
      <c r="AA203" s="159"/>
      <c r="AB203" s="159"/>
      <c r="AC203" s="159"/>
      <c r="AD203" s="159"/>
      <c r="AE203" s="159"/>
      <c r="AF203" s="159"/>
      <c r="AG203" s="159"/>
    </row>
    <row r="204" customFormat="false" ht="39.75" hidden="false" customHeight="true" outlineLevel="0" collapsed="false">
      <c r="A204" s="152"/>
      <c r="B204" s="289"/>
      <c r="C204" s="289"/>
      <c r="D204" s="289"/>
      <c r="E204" s="301"/>
      <c r="F204" s="289"/>
      <c r="G204" s="294"/>
      <c r="H204" s="300"/>
      <c r="I204" s="294"/>
      <c r="J204" s="297"/>
      <c r="K204" s="294"/>
      <c r="L204" s="297"/>
      <c r="M204" s="294"/>
      <c r="N204" s="297"/>
      <c r="O204" s="294"/>
      <c r="P204" s="297"/>
      <c r="Q204" s="294"/>
      <c r="R204" s="297"/>
      <c r="S204" s="294"/>
      <c r="T204" s="152"/>
      <c r="U204" s="159"/>
      <c r="V204" s="159"/>
      <c r="W204" s="159"/>
      <c r="X204" s="159"/>
      <c r="Y204" s="159"/>
      <c r="Z204" s="159"/>
      <c r="AA204" s="159"/>
      <c r="AB204" s="159"/>
      <c r="AC204" s="159"/>
      <c r="AD204" s="159"/>
      <c r="AE204" s="159"/>
      <c r="AF204" s="159"/>
      <c r="AG204" s="159"/>
    </row>
    <row r="205" customFormat="false" ht="39.75" hidden="false" customHeight="true" outlineLevel="0" collapsed="false">
      <c r="A205" s="152"/>
      <c r="B205" s="289"/>
      <c r="C205" s="289"/>
      <c r="D205" s="289"/>
      <c r="E205" s="301"/>
      <c r="F205" s="289"/>
      <c r="G205" s="294"/>
      <c r="H205" s="300"/>
      <c r="I205" s="294"/>
      <c r="J205" s="297"/>
      <c r="K205" s="294"/>
      <c r="L205" s="297"/>
      <c r="M205" s="294"/>
      <c r="N205" s="297"/>
      <c r="O205" s="294"/>
      <c r="P205" s="297"/>
      <c r="Q205" s="294"/>
      <c r="R205" s="297"/>
      <c r="S205" s="294"/>
      <c r="T205" s="152"/>
      <c r="U205" s="159"/>
      <c r="V205" s="159"/>
      <c r="W205" s="159"/>
      <c r="X205" s="159"/>
      <c r="Y205" s="159"/>
      <c r="Z205" s="159"/>
      <c r="AA205" s="159"/>
      <c r="AB205" s="159"/>
      <c r="AC205" s="159"/>
      <c r="AD205" s="159"/>
      <c r="AE205" s="159"/>
      <c r="AF205" s="159"/>
      <c r="AG205" s="159"/>
    </row>
    <row r="206" customFormat="false" ht="39.75" hidden="false" customHeight="true" outlineLevel="0" collapsed="false">
      <c r="A206" s="152"/>
      <c r="B206" s="289"/>
      <c r="C206" s="289"/>
      <c r="D206" s="289"/>
      <c r="E206" s="301"/>
      <c r="F206" s="289"/>
      <c r="G206" s="294"/>
      <c r="H206" s="300"/>
      <c r="I206" s="294"/>
      <c r="J206" s="297"/>
      <c r="K206" s="294"/>
      <c r="L206" s="297"/>
      <c r="M206" s="294"/>
      <c r="N206" s="297"/>
      <c r="O206" s="294"/>
      <c r="P206" s="297"/>
      <c r="Q206" s="294"/>
      <c r="R206" s="297"/>
      <c r="S206" s="294"/>
      <c r="T206" s="152"/>
      <c r="U206" s="159"/>
      <c r="V206" s="159"/>
      <c r="W206" s="159"/>
      <c r="X206" s="159"/>
      <c r="Y206" s="159"/>
      <c r="Z206" s="159"/>
      <c r="AA206" s="159"/>
      <c r="AB206" s="159"/>
      <c r="AC206" s="159"/>
      <c r="AD206" s="159"/>
      <c r="AE206" s="159"/>
      <c r="AF206" s="159"/>
      <c r="AG206" s="159"/>
    </row>
    <row r="207" customFormat="false" ht="39.75" hidden="false" customHeight="true" outlineLevel="0" collapsed="false">
      <c r="A207" s="152"/>
      <c r="B207" s="289"/>
      <c r="C207" s="289"/>
      <c r="D207" s="289"/>
      <c r="E207" s="301"/>
      <c r="F207" s="289"/>
      <c r="G207" s="294"/>
      <c r="H207" s="300"/>
      <c r="I207" s="294"/>
      <c r="J207" s="297"/>
      <c r="K207" s="294"/>
      <c r="L207" s="297"/>
      <c r="M207" s="294"/>
      <c r="N207" s="297"/>
      <c r="O207" s="294"/>
      <c r="P207" s="297"/>
      <c r="Q207" s="294"/>
      <c r="R207" s="297"/>
      <c r="S207" s="294"/>
      <c r="T207" s="152"/>
      <c r="U207" s="159"/>
      <c r="V207" s="159"/>
      <c r="W207" s="159"/>
      <c r="X207" s="159"/>
      <c r="Y207" s="159"/>
      <c r="Z207" s="159"/>
      <c r="AA207" s="159"/>
      <c r="AB207" s="159"/>
      <c r="AC207" s="159"/>
      <c r="AD207" s="159"/>
      <c r="AE207" s="159"/>
      <c r="AF207" s="159"/>
      <c r="AG207" s="159"/>
    </row>
    <row r="208" customFormat="false" ht="39.75" hidden="false" customHeight="true" outlineLevel="0" collapsed="false">
      <c r="A208" s="152"/>
      <c r="B208" s="289"/>
      <c r="C208" s="289"/>
      <c r="D208" s="289"/>
      <c r="E208" s="301"/>
      <c r="F208" s="289"/>
      <c r="G208" s="294"/>
      <c r="H208" s="300"/>
      <c r="I208" s="294"/>
      <c r="J208" s="297"/>
      <c r="K208" s="294"/>
      <c r="L208" s="297"/>
      <c r="M208" s="294"/>
      <c r="N208" s="297"/>
      <c r="O208" s="294"/>
      <c r="P208" s="297"/>
      <c r="Q208" s="294"/>
      <c r="R208" s="297"/>
      <c r="S208" s="294"/>
      <c r="T208" s="152"/>
      <c r="U208" s="159"/>
      <c r="V208" s="159"/>
      <c r="W208" s="159"/>
      <c r="X208" s="159"/>
      <c r="Y208" s="159"/>
      <c r="Z208" s="159"/>
      <c r="AA208" s="159"/>
      <c r="AB208" s="159"/>
      <c r="AC208" s="159"/>
      <c r="AD208" s="159"/>
      <c r="AE208" s="159"/>
      <c r="AF208" s="159"/>
      <c r="AG208" s="159"/>
    </row>
    <row r="209" customFormat="false" ht="39.75" hidden="false" customHeight="true" outlineLevel="0" collapsed="false">
      <c r="A209" s="152"/>
      <c r="B209" s="289"/>
      <c r="C209" s="289"/>
      <c r="D209" s="289"/>
      <c r="E209" s="301"/>
      <c r="F209" s="289"/>
      <c r="G209" s="294"/>
      <c r="H209" s="300"/>
      <c r="I209" s="294"/>
      <c r="J209" s="297"/>
      <c r="K209" s="294"/>
      <c r="L209" s="297"/>
      <c r="M209" s="294"/>
      <c r="N209" s="297"/>
      <c r="O209" s="294"/>
      <c r="P209" s="297"/>
      <c r="Q209" s="294"/>
      <c r="R209" s="297"/>
      <c r="S209" s="294"/>
      <c r="T209" s="152"/>
      <c r="U209" s="159"/>
      <c r="V209" s="159"/>
      <c r="W209" s="159"/>
      <c r="X209" s="159"/>
      <c r="Y209" s="159"/>
      <c r="Z209" s="159"/>
      <c r="AA209" s="159"/>
      <c r="AB209" s="159"/>
      <c r="AC209" s="159"/>
      <c r="AD209" s="159"/>
      <c r="AE209" s="159"/>
      <c r="AF209" s="159"/>
      <c r="AG209" s="159"/>
    </row>
    <row r="210" customFormat="false" ht="39.75" hidden="false" customHeight="true" outlineLevel="0" collapsed="false">
      <c r="A210" s="152"/>
      <c r="B210" s="289"/>
      <c r="C210" s="289"/>
      <c r="D210" s="289"/>
      <c r="E210" s="301"/>
      <c r="F210" s="289"/>
      <c r="G210" s="294"/>
      <c r="H210" s="300"/>
      <c r="I210" s="294"/>
      <c r="J210" s="297"/>
      <c r="K210" s="294"/>
      <c r="L210" s="297"/>
      <c r="M210" s="294"/>
      <c r="N210" s="297"/>
      <c r="O210" s="294"/>
      <c r="P210" s="297"/>
      <c r="Q210" s="294"/>
      <c r="R210" s="297"/>
      <c r="S210" s="294"/>
      <c r="T210" s="152"/>
      <c r="U210" s="159"/>
      <c r="V210" s="159"/>
      <c r="W210" s="159"/>
      <c r="X210" s="159"/>
      <c r="Y210" s="159"/>
      <c r="Z210" s="159"/>
      <c r="AA210" s="159"/>
      <c r="AB210" s="159"/>
      <c r="AC210" s="159"/>
      <c r="AD210" s="159"/>
      <c r="AE210" s="159"/>
      <c r="AF210" s="159"/>
      <c r="AG210" s="159"/>
    </row>
    <row r="211" customFormat="false" ht="39.75" hidden="false" customHeight="true" outlineLevel="0" collapsed="false">
      <c r="A211" s="152"/>
      <c r="B211" s="289"/>
      <c r="C211" s="289"/>
      <c r="D211" s="289"/>
      <c r="E211" s="301"/>
      <c r="F211" s="289"/>
      <c r="G211" s="294"/>
      <c r="H211" s="300"/>
      <c r="I211" s="294"/>
      <c r="J211" s="297"/>
      <c r="K211" s="294"/>
      <c r="L211" s="297"/>
      <c r="M211" s="294"/>
      <c r="N211" s="297"/>
      <c r="O211" s="294"/>
      <c r="P211" s="297"/>
      <c r="Q211" s="294"/>
      <c r="R211" s="297"/>
      <c r="S211" s="294"/>
      <c r="T211" s="152"/>
      <c r="U211" s="159"/>
      <c r="V211" s="159"/>
      <c r="W211" s="159"/>
      <c r="X211" s="159"/>
      <c r="Y211" s="159"/>
      <c r="Z211" s="159"/>
      <c r="AA211" s="159"/>
      <c r="AB211" s="159"/>
      <c r="AC211" s="159"/>
      <c r="AD211" s="159"/>
      <c r="AE211" s="159"/>
      <c r="AF211" s="159"/>
      <c r="AG211" s="159"/>
    </row>
    <row r="212" customFormat="false" ht="39.75" hidden="false" customHeight="true" outlineLevel="0" collapsed="false">
      <c r="A212" s="152"/>
      <c r="B212" s="289"/>
      <c r="C212" s="289"/>
      <c r="D212" s="289"/>
      <c r="E212" s="301"/>
      <c r="F212" s="289"/>
      <c r="G212" s="294"/>
      <c r="H212" s="300"/>
      <c r="I212" s="294"/>
      <c r="J212" s="297"/>
      <c r="K212" s="294"/>
      <c r="L212" s="297"/>
      <c r="M212" s="294"/>
      <c r="N212" s="297"/>
      <c r="O212" s="294"/>
      <c r="P212" s="297"/>
      <c r="Q212" s="294"/>
      <c r="R212" s="297"/>
      <c r="S212" s="294"/>
      <c r="T212" s="152"/>
      <c r="U212" s="159"/>
      <c r="V212" s="159"/>
      <c r="W212" s="159"/>
      <c r="X212" s="159"/>
      <c r="Y212" s="159"/>
      <c r="Z212" s="159"/>
      <c r="AA212" s="159"/>
      <c r="AB212" s="159"/>
      <c r="AC212" s="159"/>
      <c r="AD212" s="159"/>
      <c r="AE212" s="159"/>
      <c r="AF212" s="159"/>
      <c r="AG212" s="159"/>
    </row>
    <row r="213" customFormat="false" ht="39.75" hidden="false" customHeight="true" outlineLevel="0" collapsed="false">
      <c r="A213" s="152"/>
      <c r="B213" s="289"/>
      <c r="C213" s="289"/>
      <c r="D213" s="289"/>
      <c r="E213" s="301"/>
      <c r="F213" s="289"/>
      <c r="G213" s="294"/>
      <c r="H213" s="300"/>
      <c r="I213" s="294"/>
      <c r="J213" s="297"/>
      <c r="K213" s="294"/>
      <c r="L213" s="297"/>
      <c r="M213" s="294"/>
      <c r="N213" s="297"/>
      <c r="O213" s="294"/>
      <c r="P213" s="297"/>
      <c r="Q213" s="294"/>
      <c r="R213" s="297"/>
      <c r="S213" s="294"/>
      <c r="T213" s="152"/>
      <c r="U213" s="159"/>
      <c r="V213" s="159"/>
      <c r="W213" s="159"/>
      <c r="X213" s="159"/>
      <c r="Y213" s="159"/>
      <c r="Z213" s="159"/>
      <c r="AA213" s="159"/>
      <c r="AB213" s="159"/>
      <c r="AC213" s="159"/>
      <c r="AD213" s="159"/>
      <c r="AE213" s="159"/>
      <c r="AF213" s="159"/>
      <c r="AG213" s="159"/>
    </row>
    <row r="214" customFormat="false" ht="39.75" hidden="false" customHeight="true" outlineLevel="0" collapsed="false">
      <c r="A214" s="152"/>
      <c r="B214" s="289"/>
      <c r="C214" s="289"/>
      <c r="D214" s="289"/>
      <c r="E214" s="301"/>
      <c r="F214" s="289"/>
      <c r="G214" s="294"/>
      <c r="H214" s="300"/>
      <c r="I214" s="294"/>
      <c r="J214" s="297"/>
      <c r="K214" s="294"/>
      <c r="L214" s="297"/>
      <c r="M214" s="294"/>
      <c r="N214" s="297"/>
      <c r="O214" s="294"/>
      <c r="P214" s="297"/>
      <c r="Q214" s="294"/>
      <c r="R214" s="297"/>
      <c r="S214" s="294"/>
      <c r="T214" s="152"/>
      <c r="U214" s="159"/>
      <c r="V214" s="159"/>
      <c r="W214" s="159"/>
      <c r="X214" s="159"/>
      <c r="Y214" s="159"/>
      <c r="Z214" s="159"/>
      <c r="AA214" s="159"/>
      <c r="AB214" s="159"/>
      <c r="AC214" s="159"/>
      <c r="AD214" s="159"/>
      <c r="AE214" s="159"/>
      <c r="AF214" s="159"/>
      <c r="AG214" s="159"/>
    </row>
    <row r="215" customFormat="false" ht="39.75" hidden="false" customHeight="true" outlineLevel="0" collapsed="false">
      <c r="A215" s="152"/>
      <c r="B215" s="289"/>
      <c r="C215" s="289"/>
      <c r="D215" s="289"/>
      <c r="E215" s="301"/>
      <c r="F215" s="289"/>
      <c r="G215" s="294"/>
      <c r="H215" s="300"/>
      <c r="I215" s="294"/>
      <c r="J215" s="297"/>
      <c r="K215" s="294"/>
      <c r="L215" s="297"/>
      <c r="M215" s="294"/>
      <c r="N215" s="297"/>
      <c r="O215" s="294"/>
      <c r="P215" s="297"/>
      <c r="Q215" s="294"/>
      <c r="R215" s="297"/>
      <c r="S215" s="294"/>
      <c r="T215" s="152"/>
      <c r="U215" s="159"/>
      <c r="V215" s="159"/>
      <c r="W215" s="159"/>
      <c r="X215" s="159"/>
      <c r="Y215" s="159"/>
      <c r="Z215" s="159"/>
      <c r="AA215" s="159"/>
      <c r="AB215" s="159"/>
      <c r="AC215" s="159"/>
      <c r="AD215" s="159"/>
      <c r="AE215" s="159"/>
      <c r="AF215" s="159"/>
      <c r="AG215" s="159"/>
    </row>
    <row r="216" customFormat="false" ht="39.75" hidden="false" customHeight="true" outlineLevel="0" collapsed="false">
      <c r="A216" s="152"/>
      <c r="B216" s="289"/>
      <c r="C216" s="289"/>
      <c r="D216" s="289"/>
      <c r="E216" s="301"/>
      <c r="F216" s="289"/>
      <c r="G216" s="294"/>
      <c r="H216" s="300"/>
      <c r="I216" s="294"/>
      <c r="J216" s="297"/>
      <c r="K216" s="294"/>
      <c r="L216" s="297"/>
      <c r="M216" s="294"/>
      <c r="N216" s="297"/>
      <c r="O216" s="294"/>
      <c r="P216" s="297"/>
      <c r="Q216" s="294"/>
      <c r="R216" s="297"/>
      <c r="S216" s="294"/>
      <c r="T216" s="152"/>
      <c r="U216" s="159"/>
      <c r="V216" s="159"/>
      <c r="W216" s="159"/>
      <c r="X216" s="159"/>
      <c r="Y216" s="159"/>
      <c r="Z216" s="159"/>
      <c r="AA216" s="159"/>
      <c r="AB216" s="159"/>
      <c r="AC216" s="159"/>
      <c r="AD216" s="159"/>
      <c r="AE216" s="159"/>
      <c r="AF216" s="159"/>
      <c r="AG216" s="159"/>
    </row>
    <row r="217" customFormat="false" ht="39.75" hidden="false" customHeight="true" outlineLevel="0" collapsed="false">
      <c r="A217" s="152"/>
      <c r="B217" s="289"/>
      <c r="C217" s="289"/>
      <c r="D217" s="289"/>
      <c r="E217" s="301"/>
      <c r="F217" s="289"/>
      <c r="G217" s="294"/>
      <c r="H217" s="300"/>
      <c r="I217" s="294"/>
      <c r="J217" s="297"/>
      <c r="K217" s="294"/>
      <c r="L217" s="297"/>
      <c r="M217" s="294"/>
      <c r="N217" s="297"/>
      <c r="O217" s="294"/>
      <c r="P217" s="297"/>
      <c r="Q217" s="294"/>
      <c r="R217" s="297"/>
      <c r="S217" s="294"/>
      <c r="T217" s="152"/>
      <c r="U217" s="159"/>
      <c r="V217" s="159"/>
      <c r="W217" s="159"/>
      <c r="X217" s="159"/>
      <c r="Y217" s="159"/>
      <c r="Z217" s="159"/>
      <c r="AA217" s="159"/>
      <c r="AB217" s="159"/>
      <c r="AC217" s="159"/>
      <c r="AD217" s="159"/>
      <c r="AE217" s="159"/>
      <c r="AF217" s="159"/>
      <c r="AG217" s="159"/>
    </row>
    <row r="218" customFormat="false" ht="39.75" hidden="false" customHeight="true" outlineLevel="0" collapsed="false">
      <c r="A218" s="152"/>
      <c r="B218" s="289"/>
      <c r="C218" s="289"/>
      <c r="D218" s="289"/>
      <c r="E218" s="301"/>
      <c r="F218" s="289"/>
      <c r="G218" s="294"/>
      <c r="H218" s="300"/>
      <c r="I218" s="294"/>
      <c r="J218" s="297"/>
      <c r="K218" s="294"/>
      <c r="L218" s="297"/>
      <c r="M218" s="294"/>
      <c r="N218" s="297"/>
      <c r="O218" s="294"/>
      <c r="P218" s="297"/>
      <c r="Q218" s="294"/>
      <c r="R218" s="297"/>
      <c r="S218" s="294"/>
      <c r="T218" s="152"/>
      <c r="U218" s="159"/>
      <c r="V218" s="159"/>
      <c r="W218" s="159"/>
      <c r="X218" s="159"/>
      <c r="Y218" s="159"/>
      <c r="Z218" s="159"/>
      <c r="AA218" s="159"/>
      <c r="AB218" s="159"/>
      <c r="AC218" s="159"/>
      <c r="AD218" s="159"/>
      <c r="AE218" s="159"/>
      <c r="AF218" s="159"/>
      <c r="AG218" s="159"/>
    </row>
    <row r="219" customFormat="false" ht="39.75" hidden="false" customHeight="true" outlineLevel="0" collapsed="false">
      <c r="A219" s="152"/>
      <c r="B219" s="289"/>
      <c r="C219" s="289"/>
      <c r="D219" s="289"/>
      <c r="E219" s="301"/>
      <c r="F219" s="289"/>
      <c r="G219" s="294"/>
      <c r="H219" s="300"/>
      <c r="I219" s="294"/>
      <c r="J219" s="297"/>
      <c r="K219" s="294"/>
      <c r="L219" s="297"/>
      <c r="M219" s="294"/>
      <c r="N219" s="297"/>
      <c r="O219" s="294"/>
      <c r="P219" s="297"/>
      <c r="Q219" s="294"/>
      <c r="R219" s="297"/>
      <c r="S219" s="294"/>
      <c r="T219" s="152"/>
      <c r="U219" s="159"/>
      <c r="V219" s="159"/>
      <c r="W219" s="159"/>
      <c r="X219" s="159"/>
      <c r="Y219" s="159"/>
      <c r="Z219" s="159"/>
      <c r="AA219" s="159"/>
      <c r="AB219" s="159"/>
      <c r="AC219" s="159"/>
      <c r="AD219" s="159"/>
      <c r="AE219" s="159"/>
      <c r="AF219" s="159"/>
      <c r="AG219" s="159"/>
    </row>
    <row r="220" customFormat="false" ht="39.75" hidden="false" customHeight="true" outlineLevel="0" collapsed="false">
      <c r="A220" s="152"/>
      <c r="B220" s="289"/>
      <c r="C220" s="289"/>
      <c r="D220" s="289"/>
      <c r="E220" s="301"/>
      <c r="F220" s="289"/>
      <c r="G220" s="294"/>
      <c r="H220" s="300"/>
      <c r="I220" s="294"/>
      <c r="J220" s="297"/>
      <c r="K220" s="294"/>
      <c r="L220" s="297"/>
      <c r="M220" s="294"/>
      <c r="N220" s="297"/>
      <c r="O220" s="294"/>
      <c r="P220" s="297"/>
      <c r="Q220" s="294"/>
      <c r="R220" s="297"/>
      <c r="S220" s="294"/>
      <c r="T220" s="152"/>
      <c r="U220" s="159"/>
      <c r="V220" s="159"/>
      <c r="W220" s="159"/>
      <c r="X220" s="159"/>
      <c r="Y220" s="159"/>
      <c r="Z220" s="159"/>
      <c r="AA220" s="159"/>
      <c r="AB220" s="159"/>
      <c r="AC220" s="159"/>
      <c r="AD220" s="159"/>
      <c r="AE220" s="159"/>
      <c r="AF220" s="159"/>
      <c r="AG220" s="159"/>
    </row>
    <row r="221" customFormat="false" ht="39.75" hidden="false" customHeight="true" outlineLevel="0" collapsed="false">
      <c r="A221" s="152"/>
      <c r="B221" s="289"/>
      <c r="C221" s="289"/>
      <c r="D221" s="289"/>
      <c r="E221" s="301"/>
      <c r="F221" s="289"/>
      <c r="G221" s="294"/>
      <c r="H221" s="300"/>
      <c r="I221" s="294"/>
      <c r="J221" s="297"/>
      <c r="K221" s="294"/>
      <c r="L221" s="297"/>
      <c r="M221" s="294"/>
      <c r="N221" s="297"/>
      <c r="O221" s="294"/>
      <c r="P221" s="297"/>
      <c r="Q221" s="294"/>
      <c r="R221" s="297"/>
      <c r="S221" s="294"/>
      <c r="T221" s="152"/>
      <c r="U221" s="159"/>
      <c r="V221" s="159"/>
      <c r="W221" s="159"/>
      <c r="X221" s="159"/>
      <c r="Y221" s="159"/>
      <c r="Z221" s="159"/>
      <c r="AA221" s="159"/>
      <c r="AB221" s="159"/>
      <c r="AC221" s="159"/>
      <c r="AD221" s="159"/>
      <c r="AE221" s="159"/>
      <c r="AF221" s="159"/>
      <c r="AG221" s="159"/>
    </row>
    <row r="222" customFormat="false" ht="39.75" hidden="false" customHeight="true" outlineLevel="0" collapsed="false">
      <c r="A222" s="152"/>
      <c r="B222" s="289"/>
      <c r="C222" s="289"/>
      <c r="D222" s="289"/>
      <c r="E222" s="301"/>
      <c r="F222" s="289"/>
      <c r="G222" s="294"/>
      <c r="H222" s="300"/>
      <c r="I222" s="294"/>
      <c r="J222" s="297"/>
      <c r="K222" s="294"/>
      <c r="L222" s="297"/>
      <c r="M222" s="294"/>
      <c r="N222" s="297"/>
      <c r="O222" s="294"/>
      <c r="P222" s="297"/>
      <c r="Q222" s="294"/>
      <c r="R222" s="297"/>
      <c r="S222" s="294"/>
      <c r="T222" s="152"/>
      <c r="U222" s="159"/>
      <c r="V222" s="159"/>
      <c r="W222" s="159"/>
      <c r="X222" s="159"/>
      <c r="Y222" s="159"/>
      <c r="Z222" s="159"/>
      <c r="AA222" s="159"/>
      <c r="AB222" s="159"/>
      <c r="AC222" s="159"/>
      <c r="AD222" s="159"/>
      <c r="AE222" s="159"/>
      <c r="AF222" s="159"/>
      <c r="AG222" s="159"/>
    </row>
    <row r="223" customFormat="false" ht="39.75" hidden="false" customHeight="true" outlineLevel="0" collapsed="false">
      <c r="A223" s="152"/>
      <c r="B223" s="289"/>
      <c r="C223" s="289"/>
      <c r="D223" s="289"/>
      <c r="E223" s="301"/>
      <c r="F223" s="289"/>
      <c r="G223" s="294"/>
      <c r="H223" s="300"/>
      <c r="I223" s="294"/>
      <c r="J223" s="297"/>
      <c r="K223" s="294"/>
      <c r="L223" s="297"/>
      <c r="M223" s="294"/>
      <c r="N223" s="297"/>
      <c r="O223" s="294"/>
      <c r="P223" s="297"/>
      <c r="Q223" s="294"/>
      <c r="R223" s="297"/>
      <c r="S223" s="294"/>
      <c r="T223" s="152"/>
      <c r="U223" s="159"/>
      <c r="V223" s="159"/>
      <c r="W223" s="159"/>
      <c r="X223" s="159"/>
      <c r="Y223" s="159"/>
      <c r="Z223" s="159"/>
      <c r="AA223" s="159"/>
      <c r="AB223" s="159"/>
      <c r="AC223" s="159"/>
      <c r="AD223" s="159"/>
      <c r="AE223" s="159"/>
      <c r="AF223" s="159"/>
      <c r="AG223" s="159"/>
    </row>
    <row r="224" customFormat="false" ht="39.75" hidden="false" customHeight="true" outlineLevel="0" collapsed="false">
      <c r="A224" s="152"/>
      <c r="B224" s="289"/>
      <c r="C224" s="289"/>
      <c r="D224" s="289"/>
      <c r="E224" s="301"/>
      <c r="F224" s="289"/>
      <c r="G224" s="294"/>
      <c r="H224" s="300"/>
      <c r="I224" s="294"/>
      <c r="J224" s="297"/>
      <c r="K224" s="294"/>
      <c r="L224" s="297"/>
      <c r="M224" s="294"/>
      <c r="N224" s="297"/>
      <c r="O224" s="294"/>
      <c r="P224" s="297"/>
      <c r="Q224" s="294"/>
      <c r="R224" s="297"/>
      <c r="S224" s="294"/>
      <c r="T224" s="152"/>
      <c r="U224" s="159"/>
      <c r="V224" s="159"/>
      <c r="W224" s="159"/>
      <c r="X224" s="159"/>
      <c r="Y224" s="159"/>
      <c r="Z224" s="159"/>
      <c r="AA224" s="159"/>
      <c r="AB224" s="159"/>
      <c r="AC224" s="159"/>
      <c r="AD224" s="159"/>
      <c r="AE224" s="159"/>
      <c r="AF224" s="159"/>
      <c r="AG224" s="159"/>
    </row>
    <row r="225" customFormat="false" ht="39.75" hidden="false" customHeight="true" outlineLevel="0" collapsed="false">
      <c r="A225" s="152"/>
      <c r="B225" s="289"/>
      <c r="C225" s="289"/>
      <c r="D225" s="289"/>
      <c r="E225" s="301"/>
      <c r="F225" s="289"/>
      <c r="G225" s="294"/>
      <c r="H225" s="300"/>
      <c r="I225" s="294"/>
      <c r="J225" s="297"/>
      <c r="K225" s="294"/>
      <c r="L225" s="297"/>
      <c r="M225" s="294"/>
      <c r="N225" s="297"/>
      <c r="O225" s="294"/>
      <c r="P225" s="297"/>
      <c r="Q225" s="294"/>
      <c r="R225" s="297"/>
      <c r="S225" s="294"/>
      <c r="T225" s="152"/>
      <c r="U225" s="159"/>
      <c r="V225" s="159"/>
      <c r="W225" s="159"/>
      <c r="X225" s="159"/>
      <c r="Y225" s="159"/>
      <c r="Z225" s="159"/>
      <c r="AA225" s="159"/>
      <c r="AB225" s="159"/>
      <c r="AC225" s="159"/>
      <c r="AD225" s="159"/>
      <c r="AE225" s="159"/>
      <c r="AF225" s="159"/>
      <c r="AG225" s="159"/>
    </row>
    <row r="226" customFormat="false" ht="39.75" hidden="false" customHeight="true" outlineLevel="0" collapsed="false">
      <c r="A226" s="152"/>
      <c r="B226" s="289"/>
      <c r="C226" s="289"/>
      <c r="D226" s="289"/>
      <c r="E226" s="301"/>
      <c r="F226" s="289"/>
      <c r="G226" s="294"/>
      <c r="H226" s="300"/>
      <c r="I226" s="294"/>
      <c r="J226" s="297"/>
      <c r="K226" s="294"/>
      <c r="L226" s="297"/>
      <c r="M226" s="294"/>
      <c r="N226" s="297"/>
      <c r="O226" s="294"/>
      <c r="P226" s="297"/>
      <c r="Q226" s="294"/>
      <c r="R226" s="297"/>
      <c r="S226" s="294"/>
      <c r="T226" s="152"/>
      <c r="U226" s="159"/>
      <c r="V226" s="159"/>
      <c r="W226" s="159"/>
      <c r="X226" s="159"/>
      <c r="Y226" s="159"/>
      <c r="Z226" s="159"/>
      <c r="AA226" s="159"/>
      <c r="AB226" s="159"/>
      <c r="AC226" s="159"/>
      <c r="AD226" s="159"/>
      <c r="AE226" s="159"/>
      <c r="AF226" s="159"/>
      <c r="AG226" s="159"/>
    </row>
    <row r="227" customFormat="false" ht="39.75" hidden="false" customHeight="true" outlineLevel="0" collapsed="false">
      <c r="A227" s="152"/>
      <c r="B227" s="289"/>
      <c r="C227" s="289"/>
      <c r="D227" s="289"/>
      <c r="E227" s="301"/>
      <c r="F227" s="289"/>
      <c r="G227" s="294"/>
      <c r="H227" s="300"/>
      <c r="I227" s="294"/>
      <c r="J227" s="297"/>
      <c r="K227" s="294"/>
      <c r="L227" s="297"/>
      <c r="M227" s="294"/>
      <c r="N227" s="297"/>
      <c r="O227" s="294"/>
      <c r="P227" s="297"/>
      <c r="Q227" s="294"/>
      <c r="R227" s="297"/>
      <c r="S227" s="294"/>
      <c r="T227" s="152"/>
      <c r="U227" s="159"/>
      <c r="V227" s="159"/>
      <c r="W227" s="159"/>
      <c r="X227" s="159"/>
      <c r="Y227" s="159"/>
      <c r="Z227" s="159"/>
      <c r="AA227" s="159"/>
      <c r="AB227" s="159"/>
      <c r="AC227" s="159"/>
      <c r="AD227" s="159"/>
      <c r="AE227" s="159"/>
      <c r="AF227" s="159"/>
      <c r="AG227" s="159"/>
    </row>
    <row r="228" customFormat="false" ht="39.75" hidden="false" customHeight="true" outlineLevel="0" collapsed="false">
      <c r="A228" s="152"/>
      <c r="B228" s="289"/>
      <c r="C228" s="289"/>
      <c r="D228" s="289"/>
      <c r="E228" s="301"/>
      <c r="F228" s="289"/>
      <c r="G228" s="294"/>
      <c r="H228" s="300"/>
      <c r="I228" s="294"/>
      <c r="J228" s="297"/>
      <c r="K228" s="294"/>
      <c r="L228" s="297"/>
      <c r="M228" s="294"/>
      <c r="N228" s="297"/>
      <c r="O228" s="294"/>
      <c r="P228" s="297"/>
      <c r="Q228" s="294"/>
      <c r="R228" s="297"/>
      <c r="S228" s="294"/>
      <c r="T228" s="152"/>
      <c r="U228" s="159"/>
      <c r="V228" s="159"/>
      <c r="W228" s="159"/>
      <c r="X228" s="159"/>
      <c r="Y228" s="159"/>
      <c r="Z228" s="159"/>
      <c r="AA228" s="159"/>
      <c r="AB228" s="159"/>
      <c r="AC228" s="159"/>
      <c r="AD228" s="159"/>
      <c r="AE228" s="159"/>
      <c r="AF228" s="159"/>
      <c r="AG228" s="159"/>
    </row>
    <row r="229" customFormat="false" ht="39.75" hidden="false" customHeight="true" outlineLevel="0" collapsed="false">
      <c r="A229" s="152"/>
      <c r="B229" s="289"/>
      <c r="C229" s="289"/>
      <c r="D229" s="289"/>
      <c r="E229" s="301"/>
      <c r="F229" s="289"/>
      <c r="G229" s="294"/>
      <c r="H229" s="300"/>
      <c r="I229" s="294"/>
      <c r="J229" s="297"/>
      <c r="K229" s="294"/>
      <c r="L229" s="297"/>
      <c r="M229" s="294"/>
      <c r="N229" s="297"/>
      <c r="O229" s="294"/>
      <c r="P229" s="297"/>
      <c r="Q229" s="294"/>
      <c r="R229" s="297"/>
      <c r="S229" s="294"/>
      <c r="T229" s="152"/>
      <c r="U229" s="159"/>
      <c r="V229" s="159"/>
      <c r="W229" s="159"/>
      <c r="X229" s="159"/>
      <c r="Y229" s="159"/>
      <c r="Z229" s="159"/>
      <c r="AA229" s="159"/>
      <c r="AB229" s="159"/>
      <c r="AC229" s="159"/>
      <c r="AD229" s="159"/>
      <c r="AE229" s="159"/>
      <c r="AF229" s="159"/>
      <c r="AG229" s="159"/>
    </row>
    <row r="230" customFormat="false" ht="39.75" hidden="false" customHeight="true" outlineLevel="0" collapsed="false">
      <c r="A230" s="152"/>
      <c r="B230" s="289"/>
      <c r="C230" s="289"/>
      <c r="D230" s="289"/>
      <c r="E230" s="301"/>
      <c r="F230" s="289"/>
      <c r="G230" s="294"/>
      <c r="H230" s="300"/>
      <c r="I230" s="294"/>
      <c r="J230" s="297"/>
      <c r="K230" s="294"/>
      <c r="L230" s="297"/>
      <c r="M230" s="294"/>
      <c r="N230" s="297"/>
      <c r="O230" s="294"/>
      <c r="P230" s="297"/>
      <c r="Q230" s="294"/>
      <c r="R230" s="297"/>
      <c r="S230" s="294"/>
      <c r="T230" s="152"/>
      <c r="U230" s="159"/>
      <c r="V230" s="159"/>
      <c r="W230" s="159"/>
      <c r="X230" s="159"/>
      <c r="Y230" s="159"/>
      <c r="Z230" s="159"/>
      <c r="AA230" s="159"/>
      <c r="AB230" s="159"/>
      <c r="AC230" s="159"/>
      <c r="AD230" s="159"/>
      <c r="AE230" s="159"/>
      <c r="AF230" s="159"/>
      <c r="AG230" s="159"/>
    </row>
    <row r="231" customFormat="false" ht="39.75" hidden="false" customHeight="true" outlineLevel="0" collapsed="false">
      <c r="A231" s="152"/>
      <c r="B231" s="289"/>
      <c r="C231" s="289"/>
      <c r="D231" s="289"/>
      <c r="E231" s="301"/>
      <c r="F231" s="289"/>
      <c r="G231" s="294"/>
      <c r="H231" s="300"/>
      <c r="I231" s="294"/>
      <c r="J231" s="297"/>
      <c r="K231" s="294"/>
      <c r="L231" s="297"/>
      <c r="M231" s="294"/>
      <c r="N231" s="297"/>
      <c r="O231" s="294"/>
      <c r="P231" s="297"/>
      <c r="Q231" s="294"/>
      <c r="R231" s="297"/>
      <c r="S231" s="294"/>
      <c r="T231" s="152"/>
      <c r="U231" s="159"/>
      <c r="V231" s="159"/>
      <c r="W231" s="159"/>
      <c r="X231" s="159"/>
      <c r="Y231" s="159"/>
      <c r="Z231" s="159"/>
      <c r="AA231" s="159"/>
      <c r="AB231" s="159"/>
      <c r="AC231" s="159"/>
      <c r="AD231" s="159"/>
      <c r="AE231" s="159"/>
      <c r="AF231" s="159"/>
      <c r="AG231" s="159"/>
    </row>
    <row r="232" customFormat="false" ht="39.75" hidden="false" customHeight="true" outlineLevel="0" collapsed="false">
      <c r="A232" s="152"/>
      <c r="B232" s="289"/>
      <c r="C232" s="289"/>
      <c r="D232" s="289"/>
      <c r="E232" s="301"/>
      <c r="F232" s="289"/>
      <c r="G232" s="294"/>
      <c r="H232" s="300"/>
      <c r="I232" s="294"/>
      <c r="J232" s="297"/>
      <c r="K232" s="294"/>
      <c r="L232" s="297"/>
      <c r="M232" s="294"/>
      <c r="N232" s="297"/>
      <c r="O232" s="294"/>
      <c r="P232" s="297"/>
      <c r="Q232" s="294"/>
      <c r="R232" s="297"/>
      <c r="S232" s="294"/>
      <c r="T232" s="152"/>
      <c r="U232" s="159"/>
      <c r="V232" s="159"/>
      <c r="W232" s="159"/>
      <c r="X232" s="159"/>
      <c r="Y232" s="159"/>
      <c r="Z232" s="159"/>
      <c r="AA232" s="159"/>
      <c r="AB232" s="159"/>
      <c r="AC232" s="159"/>
      <c r="AD232" s="159"/>
      <c r="AE232" s="159"/>
      <c r="AF232" s="159"/>
      <c r="AG232" s="159"/>
    </row>
    <row r="233" customFormat="false" ht="39.75" hidden="false" customHeight="true" outlineLevel="0" collapsed="false">
      <c r="A233" s="152"/>
      <c r="B233" s="289"/>
      <c r="C233" s="289"/>
      <c r="D233" s="289"/>
      <c r="E233" s="301"/>
      <c r="F233" s="289"/>
      <c r="G233" s="294"/>
      <c r="H233" s="300"/>
      <c r="I233" s="294"/>
      <c r="J233" s="297"/>
      <c r="K233" s="294"/>
      <c r="L233" s="297"/>
      <c r="M233" s="294"/>
      <c r="N233" s="297"/>
      <c r="O233" s="294"/>
      <c r="P233" s="297"/>
      <c r="Q233" s="294"/>
      <c r="R233" s="297"/>
      <c r="S233" s="294"/>
      <c r="T233" s="152"/>
      <c r="U233" s="159"/>
      <c r="V233" s="159"/>
      <c r="W233" s="159"/>
      <c r="X233" s="159"/>
      <c r="Y233" s="159"/>
      <c r="Z233" s="159"/>
      <c r="AA233" s="159"/>
      <c r="AB233" s="159"/>
      <c r="AC233" s="159"/>
      <c r="AD233" s="159"/>
      <c r="AE233" s="159"/>
      <c r="AF233" s="159"/>
      <c r="AG233" s="159"/>
    </row>
    <row r="234" customFormat="false" ht="39.75" hidden="false" customHeight="true" outlineLevel="0" collapsed="false">
      <c r="A234" s="152"/>
      <c r="B234" s="289"/>
      <c r="C234" s="289"/>
      <c r="D234" s="289"/>
      <c r="E234" s="301"/>
      <c r="F234" s="289"/>
      <c r="G234" s="294"/>
      <c r="H234" s="300"/>
      <c r="I234" s="294"/>
      <c r="J234" s="297"/>
      <c r="K234" s="294"/>
      <c r="L234" s="297"/>
      <c r="M234" s="294"/>
      <c r="N234" s="297"/>
      <c r="O234" s="294"/>
      <c r="P234" s="297"/>
      <c r="Q234" s="294"/>
      <c r="R234" s="297"/>
      <c r="S234" s="294"/>
      <c r="T234" s="152"/>
      <c r="U234" s="159"/>
      <c r="V234" s="159"/>
      <c r="W234" s="159"/>
      <c r="X234" s="159"/>
      <c r="Y234" s="159"/>
      <c r="Z234" s="159"/>
      <c r="AA234" s="159"/>
      <c r="AB234" s="159"/>
      <c r="AC234" s="159"/>
      <c r="AD234" s="159"/>
      <c r="AE234" s="159"/>
      <c r="AF234" s="159"/>
      <c r="AG234" s="159"/>
    </row>
    <row r="235" customFormat="false" ht="39.75" hidden="false" customHeight="true" outlineLevel="0" collapsed="false">
      <c r="A235" s="152"/>
      <c r="B235" s="289"/>
      <c r="C235" s="289"/>
      <c r="D235" s="289"/>
      <c r="E235" s="301"/>
      <c r="F235" s="289"/>
      <c r="G235" s="294"/>
      <c r="H235" s="300"/>
      <c r="I235" s="294"/>
      <c r="J235" s="297"/>
      <c r="K235" s="294"/>
      <c r="L235" s="297"/>
      <c r="M235" s="294"/>
      <c r="N235" s="297"/>
      <c r="O235" s="294"/>
      <c r="P235" s="297"/>
      <c r="Q235" s="294"/>
      <c r="R235" s="297"/>
      <c r="S235" s="294"/>
      <c r="T235" s="152"/>
      <c r="U235" s="159"/>
      <c r="V235" s="159"/>
      <c r="W235" s="159"/>
      <c r="X235" s="159"/>
      <c r="Y235" s="159"/>
      <c r="Z235" s="159"/>
      <c r="AA235" s="159"/>
      <c r="AB235" s="159"/>
      <c r="AC235" s="159"/>
      <c r="AD235" s="159"/>
      <c r="AE235" s="159"/>
      <c r="AF235" s="159"/>
      <c r="AG235" s="159"/>
    </row>
    <row r="236" customFormat="false" ht="39.75" hidden="false" customHeight="true" outlineLevel="0" collapsed="false">
      <c r="A236" s="152"/>
      <c r="B236" s="289"/>
      <c r="C236" s="289"/>
      <c r="D236" s="289"/>
      <c r="E236" s="301"/>
      <c r="F236" s="289"/>
      <c r="G236" s="294"/>
      <c r="H236" s="300"/>
      <c r="I236" s="294"/>
      <c r="J236" s="297"/>
      <c r="K236" s="294"/>
      <c r="L236" s="297"/>
      <c r="M236" s="294"/>
      <c r="N236" s="297"/>
      <c r="O236" s="294"/>
      <c r="P236" s="297"/>
      <c r="Q236" s="294"/>
      <c r="R236" s="297"/>
      <c r="S236" s="294"/>
      <c r="T236" s="152"/>
      <c r="U236" s="159"/>
      <c r="V236" s="159"/>
      <c r="W236" s="159"/>
      <c r="X236" s="159"/>
      <c r="Y236" s="159"/>
      <c r="Z236" s="159"/>
      <c r="AA236" s="159"/>
      <c r="AB236" s="159"/>
      <c r="AC236" s="159"/>
      <c r="AD236" s="159"/>
      <c r="AE236" s="159"/>
      <c r="AF236" s="159"/>
      <c r="AG236" s="159"/>
    </row>
    <row r="237" customFormat="false" ht="39.75" hidden="false" customHeight="true" outlineLevel="0" collapsed="false">
      <c r="A237" s="152"/>
      <c r="B237" s="289"/>
      <c r="C237" s="289"/>
      <c r="D237" s="289"/>
      <c r="E237" s="301"/>
      <c r="F237" s="289"/>
      <c r="G237" s="294"/>
      <c r="H237" s="300"/>
      <c r="I237" s="294"/>
      <c r="J237" s="297"/>
      <c r="K237" s="294"/>
      <c r="L237" s="297"/>
      <c r="M237" s="294"/>
      <c r="N237" s="297"/>
      <c r="O237" s="294"/>
      <c r="P237" s="297"/>
      <c r="Q237" s="294"/>
      <c r="R237" s="297"/>
      <c r="S237" s="294"/>
      <c r="T237" s="152"/>
      <c r="U237" s="159"/>
      <c r="V237" s="159"/>
      <c r="W237" s="159"/>
      <c r="X237" s="159"/>
      <c r="Y237" s="159"/>
      <c r="Z237" s="159"/>
      <c r="AA237" s="159"/>
      <c r="AB237" s="159"/>
      <c r="AC237" s="159"/>
      <c r="AD237" s="159"/>
      <c r="AE237" s="159"/>
      <c r="AF237" s="159"/>
      <c r="AG237" s="159"/>
    </row>
    <row r="238" customFormat="false" ht="39.75" hidden="false" customHeight="true" outlineLevel="0" collapsed="false">
      <c r="A238" s="152"/>
      <c r="B238" s="289"/>
      <c r="C238" s="289"/>
      <c r="D238" s="289"/>
      <c r="E238" s="301"/>
      <c r="F238" s="289"/>
      <c r="G238" s="294"/>
      <c r="H238" s="300"/>
      <c r="I238" s="294"/>
      <c r="J238" s="297"/>
      <c r="K238" s="294"/>
      <c r="L238" s="297"/>
      <c r="M238" s="294"/>
      <c r="N238" s="297"/>
      <c r="O238" s="294"/>
      <c r="P238" s="297"/>
      <c r="Q238" s="294"/>
      <c r="R238" s="297"/>
      <c r="S238" s="294"/>
      <c r="T238" s="152"/>
      <c r="U238" s="159"/>
      <c r="V238" s="159"/>
      <c r="W238" s="159"/>
      <c r="X238" s="159"/>
      <c r="Y238" s="159"/>
      <c r="Z238" s="159"/>
      <c r="AA238" s="159"/>
      <c r="AB238" s="159"/>
      <c r="AC238" s="159"/>
      <c r="AD238" s="159"/>
      <c r="AE238" s="159"/>
      <c r="AF238" s="159"/>
      <c r="AG238" s="159"/>
    </row>
    <row r="239" customFormat="false" ht="39.75" hidden="false" customHeight="true" outlineLevel="0" collapsed="false">
      <c r="A239" s="152"/>
      <c r="B239" s="289"/>
      <c r="C239" s="289"/>
      <c r="D239" s="289"/>
      <c r="E239" s="301"/>
      <c r="F239" s="289"/>
      <c r="G239" s="294"/>
      <c r="H239" s="300"/>
      <c r="I239" s="294"/>
      <c r="J239" s="297"/>
      <c r="K239" s="294"/>
      <c r="L239" s="297"/>
      <c r="M239" s="294"/>
      <c r="N239" s="297"/>
      <c r="O239" s="294"/>
      <c r="P239" s="297"/>
      <c r="Q239" s="294"/>
      <c r="R239" s="297"/>
      <c r="S239" s="294"/>
      <c r="T239" s="152"/>
      <c r="U239" s="159"/>
      <c r="V239" s="159"/>
      <c r="W239" s="159"/>
      <c r="X239" s="159"/>
      <c r="Y239" s="159"/>
      <c r="Z239" s="159"/>
      <c r="AA239" s="159"/>
      <c r="AB239" s="159"/>
      <c r="AC239" s="159"/>
      <c r="AD239" s="159"/>
      <c r="AE239" s="159"/>
      <c r="AF239" s="159"/>
      <c r="AG239" s="159"/>
    </row>
    <row r="240" customFormat="false" ht="39.75" hidden="false" customHeight="true" outlineLevel="0" collapsed="false">
      <c r="A240" s="152"/>
      <c r="B240" s="289"/>
      <c r="C240" s="289"/>
      <c r="D240" s="289"/>
      <c r="E240" s="301"/>
      <c r="F240" s="289"/>
      <c r="G240" s="294"/>
      <c r="H240" s="300"/>
      <c r="I240" s="294"/>
      <c r="J240" s="297"/>
      <c r="K240" s="294"/>
      <c r="L240" s="297"/>
      <c r="M240" s="294"/>
      <c r="N240" s="297"/>
      <c r="O240" s="294"/>
      <c r="P240" s="297"/>
      <c r="Q240" s="294"/>
      <c r="R240" s="297"/>
      <c r="S240" s="294"/>
      <c r="T240" s="152"/>
      <c r="U240" s="159"/>
      <c r="V240" s="159"/>
      <c r="W240" s="159"/>
      <c r="X240" s="159"/>
      <c r="Y240" s="159"/>
      <c r="Z240" s="159"/>
      <c r="AA240" s="159"/>
      <c r="AB240" s="159"/>
      <c r="AC240" s="159"/>
      <c r="AD240" s="159"/>
      <c r="AE240" s="159"/>
      <c r="AF240" s="159"/>
      <c r="AG240" s="159"/>
    </row>
    <row r="241" customFormat="false" ht="39.75" hidden="false" customHeight="true" outlineLevel="0" collapsed="false">
      <c r="A241" s="152"/>
      <c r="B241" s="289"/>
      <c r="C241" s="289"/>
      <c r="D241" s="289"/>
      <c r="E241" s="301"/>
      <c r="F241" s="289"/>
      <c r="G241" s="294"/>
      <c r="H241" s="300"/>
      <c r="I241" s="294"/>
      <c r="J241" s="297"/>
      <c r="K241" s="294"/>
      <c r="L241" s="297"/>
      <c r="M241" s="294"/>
      <c r="N241" s="297"/>
      <c r="O241" s="294"/>
      <c r="P241" s="297"/>
      <c r="Q241" s="294"/>
      <c r="R241" s="297"/>
      <c r="S241" s="294"/>
      <c r="T241" s="152"/>
      <c r="U241" s="159"/>
      <c r="V241" s="159"/>
      <c r="W241" s="159"/>
      <c r="X241" s="159"/>
      <c r="Y241" s="159"/>
      <c r="Z241" s="159"/>
      <c r="AA241" s="159"/>
      <c r="AB241" s="159"/>
      <c r="AC241" s="159"/>
      <c r="AD241" s="159"/>
      <c r="AE241" s="159"/>
      <c r="AF241" s="159"/>
      <c r="AG241" s="159"/>
    </row>
    <row r="242" customFormat="false" ht="39.75" hidden="false" customHeight="true" outlineLevel="0" collapsed="false">
      <c r="A242" s="152"/>
      <c r="B242" s="289"/>
      <c r="C242" s="289"/>
      <c r="D242" s="289"/>
      <c r="E242" s="301"/>
      <c r="F242" s="289"/>
      <c r="G242" s="294"/>
      <c r="H242" s="300"/>
      <c r="I242" s="294"/>
      <c r="J242" s="297"/>
      <c r="K242" s="294"/>
      <c r="L242" s="297"/>
      <c r="M242" s="294"/>
      <c r="N242" s="297"/>
      <c r="O242" s="294"/>
      <c r="P242" s="297"/>
      <c r="Q242" s="294"/>
      <c r="R242" s="297"/>
      <c r="S242" s="294"/>
      <c r="T242" s="152"/>
      <c r="U242" s="159"/>
      <c r="V242" s="159"/>
      <c r="W242" s="159"/>
      <c r="X242" s="159"/>
      <c r="Y242" s="159"/>
      <c r="Z242" s="159"/>
      <c r="AA242" s="159"/>
      <c r="AB242" s="159"/>
      <c r="AC242" s="159"/>
      <c r="AD242" s="159"/>
      <c r="AE242" s="159"/>
      <c r="AF242" s="159"/>
      <c r="AG242" s="159"/>
    </row>
    <row r="243" customFormat="false" ht="39.75" hidden="false" customHeight="true" outlineLevel="0" collapsed="false">
      <c r="A243" s="152"/>
      <c r="B243" s="289"/>
      <c r="C243" s="289"/>
      <c r="D243" s="289"/>
      <c r="E243" s="301"/>
      <c r="F243" s="289"/>
      <c r="G243" s="294"/>
      <c r="H243" s="300"/>
      <c r="I243" s="294"/>
      <c r="J243" s="297"/>
      <c r="K243" s="294"/>
      <c r="L243" s="297"/>
      <c r="M243" s="294"/>
      <c r="N243" s="297"/>
      <c r="O243" s="294"/>
      <c r="P243" s="297"/>
      <c r="Q243" s="294"/>
      <c r="R243" s="297"/>
      <c r="S243" s="294"/>
      <c r="T243" s="152"/>
      <c r="U243" s="159"/>
      <c r="V243" s="159"/>
      <c r="W243" s="159"/>
      <c r="X243" s="159"/>
      <c r="Y243" s="159"/>
      <c r="Z243" s="159"/>
      <c r="AA243" s="159"/>
      <c r="AB243" s="159"/>
      <c r="AC243" s="159"/>
      <c r="AD243" s="159"/>
      <c r="AE243" s="159"/>
      <c r="AF243" s="159"/>
      <c r="AG243" s="159"/>
    </row>
    <row r="244" customFormat="false" ht="39.75" hidden="false" customHeight="true" outlineLevel="0" collapsed="false">
      <c r="A244" s="152"/>
      <c r="B244" s="289"/>
      <c r="C244" s="289"/>
      <c r="D244" s="289"/>
      <c r="E244" s="301"/>
      <c r="F244" s="289"/>
      <c r="G244" s="294"/>
      <c r="H244" s="300"/>
      <c r="I244" s="294"/>
      <c r="J244" s="297"/>
      <c r="K244" s="294"/>
      <c r="L244" s="297"/>
      <c r="M244" s="294"/>
      <c r="N244" s="297"/>
      <c r="O244" s="294"/>
      <c r="P244" s="297"/>
      <c r="Q244" s="294"/>
      <c r="R244" s="297"/>
      <c r="S244" s="294"/>
      <c r="T244" s="152"/>
      <c r="U244" s="159"/>
      <c r="V244" s="159"/>
      <c r="W244" s="159"/>
      <c r="X244" s="159"/>
      <c r="Y244" s="159"/>
      <c r="Z244" s="159"/>
      <c r="AA244" s="159"/>
      <c r="AB244" s="159"/>
      <c r="AC244" s="159"/>
      <c r="AD244" s="159"/>
      <c r="AE244" s="159"/>
      <c r="AF244" s="159"/>
      <c r="AG244" s="159"/>
    </row>
    <row r="245" customFormat="false" ht="39.75" hidden="false" customHeight="true" outlineLevel="0" collapsed="false">
      <c r="A245" s="152"/>
      <c r="B245" s="289"/>
      <c r="C245" s="289"/>
      <c r="D245" s="289"/>
      <c r="E245" s="301"/>
      <c r="F245" s="289"/>
      <c r="G245" s="294"/>
      <c r="H245" s="300"/>
      <c r="I245" s="294"/>
      <c r="J245" s="297"/>
      <c r="K245" s="294"/>
      <c r="L245" s="297"/>
      <c r="M245" s="294"/>
      <c r="N245" s="297"/>
      <c r="O245" s="294"/>
      <c r="P245" s="297"/>
      <c r="Q245" s="294"/>
      <c r="R245" s="297"/>
      <c r="S245" s="294"/>
      <c r="T245" s="152"/>
      <c r="U245" s="159"/>
      <c r="V245" s="159"/>
      <c r="W245" s="159"/>
      <c r="X245" s="159"/>
      <c r="Y245" s="159"/>
      <c r="Z245" s="159"/>
      <c r="AA245" s="159"/>
      <c r="AB245" s="159"/>
      <c r="AC245" s="159"/>
      <c r="AD245" s="159"/>
      <c r="AE245" s="159"/>
      <c r="AF245" s="159"/>
      <c r="AG245" s="159"/>
    </row>
    <row r="246" customFormat="false" ht="39.75" hidden="false" customHeight="true" outlineLevel="0" collapsed="false">
      <c r="A246" s="152"/>
      <c r="B246" s="289"/>
      <c r="C246" s="289"/>
      <c r="D246" s="289"/>
      <c r="E246" s="301"/>
      <c r="F246" s="289"/>
      <c r="G246" s="294"/>
      <c r="H246" s="300"/>
      <c r="I246" s="294"/>
      <c r="J246" s="297"/>
      <c r="K246" s="294"/>
      <c r="L246" s="297"/>
      <c r="M246" s="294"/>
      <c r="N246" s="297"/>
      <c r="O246" s="294"/>
      <c r="P246" s="297"/>
      <c r="Q246" s="294"/>
      <c r="R246" s="297"/>
      <c r="S246" s="294"/>
      <c r="T246" s="152"/>
      <c r="U246" s="159"/>
      <c r="V246" s="159"/>
      <c r="W246" s="159"/>
      <c r="X246" s="159"/>
      <c r="Y246" s="159"/>
      <c r="Z246" s="159"/>
      <c r="AA246" s="159"/>
      <c r="AB246" s="159"/>
      <c r="AC246" s="159"/>
      <c r="AD246" s="159"/>
      <c r="AE246" s="159"/>
      <c r="AF246" s="159"/>
      <c r="AG246" s="159"/>
    </row>
    <row r="247" customFormat="false" ht="39.75" hidden="false" customHeight="true" outlineLevel="0" collapsed="false">
      <c r="A247" s="152"/>
      <c r="B247" s="289"/>
      <c r="C247" s="289"/>
      <c r="D247" s="289"/>
      <c r="E247" s="301"/>
      <c r="F247" s="289"/>
      <c r="G247" s="294"/>
      <c r="H247" s="300"/>
      <c r="I247" s="294"/>
      <c r="J247" s="297"/>
      <c r="K247" s="294"/>
      <c r="L247" s="297"/>
      <c r="M247" s="294"/>
      <c r="N247" s="297"/>
      <c r="O247" s="294"/>
      <c r="P247" s="297"/>
      <c r="Q247" s="294"/>
      <c r="R247" s="297"/>
      <c r="S247" s="294"/>
      <c r="T247" s="152"/>
      <c r="U247" s="159"/>
      <c r="V247" s="159"/>
      <c r="W247" s="159"/>
      <c r="X247" s="159"/>
      <c r="Y247" s="159"/>
      <c r="Z247" s="159"/>
      <c r="AA247" s="159"/>
      <c r="AB247" s="159"/>
      <c r="AC247" s="159"/>
      <c r="AD247" s="159"/>
      <c r="AE247" s="159"/>
      <c r="AF247" s="159"/>
      <c r="AG247" s="159"/>
    </row>
    <row r="248" customFormat="false" ht="39.75" hidden="false" customHeight="true" outlineLevel="0" collapsed="false">
      <c r="A248" s="152"/>
      <c r="B248" s="289"/>
      <c r="C248" s="289"/>
      <c r="D248" s="289"/>
      <c r="E248" s="301"/>
      <c r="F248" s="289"/>
      <c r="G248" s="294"/>
      <c r="H248" s="300"/>
      <c r="I248" s="294"/>
      <c r="J248" s="297"/>
      <c r="K248" s="294"/>
      <c r="L248" s="297"/>
      <c r="M248" s="294"/>
      <c r="N248" s="297"/>
      <c r="O248" s="294"/>
      <c r="P248" s="297"/>
      <c r="Q248" s="294"/>
      <c r="R248" s="297"/>
      <c r="S248" s="294"/>
      <c r="T248" s="152"/>
      <c r="U248" s="159"/>
      <c r="V248" s="159"/>
      <c r="W248" s="159"/>
      <c r="X248" s="159"/>
      <c r="Y248" s="159"/>
      <c r="Z248" s="159"/>
      <c r="AA248" s="159"/>
      <c r="AB248" s="159"/>
      <c r="AC248" s="159"/>
      <c r="AD248" s="159"/>
      <c r="AE248" s="159"/>
      <c r="AF248" s="159"/>
      <c r="AG248" s="159"/>
    </row>
    <row r="249" customFormat="false" ht="39.75" hidden="false" customHeight="true" outlineLevel="0" collapsed="false">
      <c r="A249" s="152"/>
      <c r="B249" s="289"/>
      <c r="C249" s="289"/>
      <c r="D249" s="289"/>
      <c r="E249" s="301"/>
      <c r="F249" s="289"/>
      <c r="G249" s="294"/>
      <c r="H249" s="300"/>
      <c r="I249" s="294"/>
      <c r="J249" s="297"/>
      <c r="K249" s="294"/>
      <c r="L249" s="297"/>
      <c r="M249" s="294"/>
      <c r="N249" s="297"/>
      <c r="O249" s="294"/>
      <c r="P249" s="297"/>
      <c r="Q249" s="294"/>
      <c r="R249" s="297"/>
      <c r="S249" s="294"/>
      <c r="T249" s="152"/>
      <c r="U249" s="159"/>
      <c r="V249" s="159"/>
      <c r="W249" s="159"/>
      <c r="X249" s="159"/>
      <c r="Y249" s="159"/>
      <c r="Z249" s="159"/>
      <c r="AA249" s="159"/>
      <c r="AB249" s="159"/>
      <c r="AC249" s="159"/>
      <c r="AD249" s="159"/>
      <c r="AE249" s="159"/>
      <c r="AF249" s="159"/>
      <c r="AG249" s="159"/>
    </row>
    <row r="250" customFormat="false" ht="39.75" hidden="false" customHeight="true" outlineLevel="0" collapsed="false">
      <c r="A250" s="152"/>
      <c r="B250" s="289"/>
      <c r="C250" s="289"/>
      <c r="D250" s="289"/>
      <c r="E250" s="301"/>
      <c r="F250" s="289"/>
      <c r="G250" s="294"/>
      <c r="H250" s="300"/>
      <c r="I250" s="294"/>
      <c r="J250" s="297"/>
      <c r="K250" s="294"/>
      <c r="L250" s="297"/>
      <c r="M250" s="294"/>
      <c r="N250" s="297"/>
      <c r="O250" s="294"/>
      <c r="P250" s="297"/>
      <c r="Q250" s="294"/>
      <c r="R250" s="297"/>
      <c r="S250" s="294"/>
      <c r="T250" s="152"/>
      <c r="U250" s="159"/>
      <c r="V250" s="159"/>
      <c r="W250" s="159"/>
      <c r="X250" s="159"/>
      <c r="Y250" s="159"/>
      <c r="Z250" s="159"/>
      <c r="AA250" s="159"/>
      <c r="AB250" s="159"/>
      <c r="AC250" s="159"/>
      <c r="AD250" s="159"/>
      <c r="AE250" s="159"/>
      <c r="AF250" s="159"/>
      <c r="AG250" s="159"/>
    </row>
    <row r="251" customFormat="false" ht="39.75" hidden="false" customHeight="true" outlineLevel="0" collapsed="false">
      <c r="A251" s="152"/>
      <c r="B251" s="289"/>
      <c r="C251" s="289"/>
      <c r="D251" s="289"/>
      <c r="E251" s="301"/>
      <c r="F251" s="289"/>
      <c r="G251" s="294"/>
      <c r="H251" s="300"/>
      <c r="I251" s="294"/>
      <c r="J251" s="297"/>
      <c r="K251" s="294"/>
      <c r="L251" s="297"/>
      <c r="M251" s="294"/>
      <c r="N251" s="297"/>
      <c r="O251" s="294"/>
      <c r="P251" s="297"/>
      <c r="Q251" s="294"/>
      <c r="R251" s="297"/>
      <c r="S251" s="294"/>
      <c r="T251" s="152"/>
      <c r="U251" s="159"/>
      <c r="V251" s="159"/>
      <c r="W251" s="159"/>
      <c r="X251" s="159"/>
      <c r="Y251" s="159"/>
      <c r="Z251" s="159"/>
      <c r="AA251" s="159"/>
      <c r="AB251" s="159"/>
      <c r="AC251" s="159"/>
      <c r="AD251" s="159"/>
      <c r="AE251" s="159"/>
      <c r="AF251" s="159"/>
      <c r="AG251" s="159"/>
    </row>
    <row r="252" customFormat="false" ht="39.75" hidden="false" customHeight="true" outlineLevel="0" collapsed="false">
      <c r="A252" s="152"/>
      <c r="B252" s="289"/>
      <c r="C252" s="289"/>
      <c r="D252" s="289"/>
      <c r="E252" s="301"/>
      <c r="F252" s="289"/>
      <c r="G252" s="294"/>
      <c r="H252" s="300"/>
      <c r="I252" s="294"/>
      <c r="J252" s="297"/>
      <c r="K252" s="294"/>
      <c r="L252" s="297"/>
      <c r="M252" s="294"/>
      <c r="N252" s="297"/>
      <c r="O252" s="294"/>
      <c r="P252" s="297"/>
      <c r="Q252" s="294"/>
      <c r="R252" s="297"/>
      <c r="S252" s="294"/>
      <c r="T252" s="152"/>
      <c r="U252" s="159"/>
      <c r="V252" s="159"/>
      <c r="W252" s="159"/>
      <c r="X252" s="159"/>
      <c r="Y252" s="159"/>
      <c r="Z252" s="159"/>
      <c r="AA252" s="159"/>
      <c r="AB252" s="159"/>
      <c r="AC252" s="159"/>
      <c r="AD252" s="159"/>
      <c r="AE252" s="159"/>
      <c r="AF252" s="159"/>
      <c r="AG252" s="159"/>
    </row>
    <row r="253" customFormat="false" ht="39.75" hidden="false" customHeight="true" outlineLevel="0" collapsed="false">
      <c r="A253" s="152"/>
      <c r="B253" s="289"/>
      <c r="C253" s="289"/>
      <c r="D253" s="289"/>
      <c r="E253" s="301"/>
      <c r="F253" s="289"/>
      <c r="G253" s="294"/>
      <c r="H253" s="300"/>
      <c r="I253" s="294"/>
      <c r="J253" s="297"/>
      <c r="K253" s="294"/>
      <c r="L253" s="297"/>
      <c r="M253" s="294"/>
      <c r="N253" s="297"/>
      <c r="O253" s="294"/>
      <c r="P253" s="297"/>
      <c r="Q253" s="294"/>
      <c r="R253" s="297"/>
      <c r="S253" s="294"/>
      <c r="T253" s="152"/>
      <c r="U253" s="159"/>
      <c r="V253" s="159"/>
      <c r="W253" s="159"/>
      <c r="X253" s="159"/>
      <c r="Y253" s="159"/>
      <c r="Z253" s="159"/>
      <c r="AA253" s="159"/>
      <c r="AB253" s="159"/>
      <c r="AC253" s="159"/>
      <c r="AD253" s="159"/>
      <c r="AE253" s="159"/>
      <c r="AF253" s="159"/>
      <c r="AG253" s="159"/>
    </row>
    <row r="254" customFormat="false" ht="39.75" hidden="false" customHeight="true" outlineLevel="0" collapsed="false">
      <c r="A254" s="152"/>
      <c r="B254" s="289"/>
      <c r="C254" s="289"/>
      <c r="D254" s="289"/>
      <c r="E254" s="301"/>
      <c r="F254" s="289"/>
      <c r="G254" s="294"/>
      <c r="H254" s="300"/>
      <c r="I254" s="294"/>
      <c r="J254" s="297"/>
      <c r="K254" s="294"/>
      <c r="L254" s="297"/>
      <c r="M254" s="294"/>
      <c r="N254" s="297"/>
      <c r="O254" s="294"/>
      <c r="P254" s="297"/>
      <c r="Q254" s="294"/>
      <c r="R254" s="297"/>
      <c r="S254" s="294"/>
      <c r="T254" s="152"/>
      <c r="U254" s="159"/>
      <c r="V254" s="159"/>
      <c r="W254" s="159"/>
      <c r="X254" s="159"/>
      <c r="Y254" s="159"/>
      <c r="Z254" s="159"/>
      <c r="AA254" s="159"/>
      <c r="AB254" s="159"/>
      <c r="AC254" s="159"/>
      <c r="AD254" s="159"/>
      <c r="AE254" s="159"/>
      <c r="AF254" s="159"/>
      <c r="AG254" s="159"/>
    </row>
    <row r="255" customFormat="false" ht="39.75" hidden="false" customHeight="true" outlineLevel="0" collapsed="false">
      <c r="A255" s="152"/>
      <c r="B255" s="289"/>
      <c r="C255" s="289"/>
      <c r="D255" s="289"/>
      <c r="E255" s="301"/>
      <c r="F255" s="289"/>
      <c r="G255" s="294"/>
      <c r="H255" s="300"/>
      <c r="I255" s="294"/>
      <c r="J255" s="297"/>
      <c r="K255" s="294"/>
      <c r="L255" s="297"/>
      <c r="M255" s="294"/>
      <c r="N255" s="297"/>
      <c r="O255" s="294"/>
      <c r="P255" s="297"/>
      <c r="Q255" s="294"/>
      <c r="R255" s="297"/>
      <c r="S255" s="294"/>
      <c r="T255" s="152"/>
      <c r="U255" s="159"/>
      <c r="V255" s="159"/>
      <c r="W255" s="159"/>
      <c r="X255" s="159"/>
      <c r="Y255" s="159"/>
      <c r="Z255" s="159"/>
      <c r="AA255" s="159"/>
      <c r="AB255" s="159"/>
      <c r="AC255" s="159"/>
      <c r="AD255" s="159"/>
      <c r="AE255" s="159"/>
      <c r="AF255" s="159"/>
      <c r="AG255" s="159"/>
    </row>
    <row r="256" customFormat="false" ht="39.75" hidden="false" customHeight="true" outlineLevel="0" collapsed="false">
      <c r="A256" s="152"/>
      <c r="B256" s="289"/>
      <c r="C256" s="289"/>
      <c r="D256" s="289"/>
      <c r="E256" s="301"/>
      <c r="F256" s="289"/>
      <c r="G256" s="294"/>
      <c r="H256" s="300"/>
      <c r="I256" s="294"/>
      <c r="J256" s="297"/>
      <c r="K256" s="294"/>
      <c r="L256" s="297"/>
      <c r="M256" s="294"/>
      <c r="N256" s="297"/>
      <c r="O256" s="294"/>
      <c r="P256" s="297"/>
      <c r="Q256" s="294"/>
      <c r="R256" s="297"/>
      <c r="S256" s="294"/>
      <c r="T256" s="152"/>
      <c r="U256" s="159"/>
      <c r="V256" s="159"/>
      <c r="W256" s="159"/>
      <c r="X256" s="159"/>
      <c r="Y256" s="159"/>
      <c r="Z256" s="159"/>
      <c r="AA256" s="159"/>
      <c r="AB256" s="159"/>
      <c r="AC256" s="159"/>
      <c r="AD256" s="159"/>
      <c r="AE256" s="159"/>
      <c r="AF256" s="159"/>
      <c r="AG256" s="159"/>
    </row>
    <row r="257" customFormat="false" ht="39.75" hidden="false" customHeight="true" outlineLevel="0" collapsed="false">
      <c r="A257" s="152"/>
      <c r="B257" s="289"/>
      <c r="C257" s="289"/>
      <c r="D257" s="289"/>
      <c r="E257" s="301"/>
      <c r="F257" s="289"/>
      <c r="G257" s="294"/>
      <c r="H257" s="300"/>
      <c r="I257" s="294"/>
      <c r="J257" s="297"/>
      <c r="K257" s="294"/>
      <c r="L257" s="297"/>
      <c r="M257" s="294"/>
      <c r="N257" s="297"/>
      <c r="O257" s="294"/>
      <c r="P257" s="297"/>
      <c r="Q257" s="294"/>
      <c r="R257" s="297"/>
      <c r="S257" s="294"/>
      <c r="T257" s="152"/>
      <c r="U257" s="159"/>
      <c r="V257" s="159"/>
      <c r="W257" s="159"/>
      <c r="X257" s="159"/>
      <c r="Y257" s="159"/>
      <c r="Z257" s="159"/>
      <c r="AA257" s="159"/>
      <c r="AB257" s="159"/>
      <c r="AC257" s="159"/>
      <c r="AD257" s="159"/>
      <c r="AE257" s="159"/>
      <c r="AF257" s="159"/>
      <c r="AG257" s="159"/>
    </row>
    <row r="258" customFormat="false" ht="39.75" hidden="false" customHeight="true" outlineLevel="0" collapsed="false">
      <c r="A258" s="152"/>
      <c r="B258" s="289"/>
      <c r="C258" s="289"/>
      <c r="D258" s="289"/>
      <c r="E258" s="301"/>
      <c r="F258" s="289"/>
      <c r="G258" s="294"/>
      <c r="H258" s="300"/>
      <c r="I258" s="294"/>
      <c r="J258" s="297"/>
      <c r="K258" s="294"/>
      <c r="L258" s="297"/>
      <c r="M258" s="294"/>
      <c r="N258" s="297"/>
      <c r="O258" s="294"/>
      <c r="P258" s="297"/>
      <c r="Q258" s="294"/>
      <c r="R258" s="297"/>
      <c r="S258" s="294"/>
      <c r="T258" s="152"/>
      <c r="U258" s="159"/>
      <c r="V258" s="159"/>
      <c r="W258" s="159"/>
      <c r="X258" s="159"/>
      <c r="Y258" s="159"/>
      <c r="Z258" s="159"/>
      <c r="AA258" s="159"/>
      <c r="AB258" s="159"/>
      <c r="AC258" s="159"/>
      <c r="AD258" s="159"/>
      <c r="AE258" s="159"/>
      <c r="AF258" s="159"/>
      <c r="AG258" s="159"/>
    </row>
    <row r="259" customFormat="false" ht="39.75" hidden="false" customHeight="true" outlineLevel="0" collapsed="false">
      <c r="A259" s="152"/>
      <c r="B259" s="289"/>
      <c r="C259" s="289"/>
      <c r="D259" s="289"/>
      <c r="E259" s="301"/>
      <c r="F259" s="289"/>
      <c r="G259" s="294"/>
      <c r="H259" s="300"/>
      <c r="I259" s="294"/>
      <c r="J259" s="297"/>
      <c r="K259" s="294"/>
      <c r="L259" s="297"/>
      <c r="M259" s="294"/>
      <c r="N259" s="297"/>
      <c r="O259" s="294"/>
      <c r="P259" s="297"/>
      <c r="Q259" s="294"/>
      <c r="R259" s="297"/>
      <c r="S259" s="294"/>
      <c r="T259" s="152"/>
      <c r="U259" s="159"/>
      <c r="V259" s="159"/>
      <c r="W259" s="159"/>
      <c r="X259" s="159"/>
      <c r="Y259" s="159"/>
      <c r="Z259" s="159"/>
      <c r="AA259" s="159"/>
      <c r="AB259" s="159"/>
      <c r="AC259" s="159"/>
      <c r="AD259" s="159"/>
      <c r="AE259" s="159"/>
      <c r="AF259" s="159"/>
      <c r="AG259" s="159"/>
    </row>
    <row r="260" customFormat="false" ht="39.75" hidden="false" customHeight="true" outlineLevel="0" collapsed="false">
      <c r="A260" s="152"/>
      <c r="B260" s="289"/>
      <c r="C260" s="289"/>
      <c r="D260" s="289"/>
      <c r="E260" s="301"/>
      <c r="F260" s="289"/>
      <c r="G260" s="294"/>
      <c r="H260" s="300"/>
      <c r="I260" s="294"/>
      <c r="J260" s="297"/>
      <c r="K260" s="294"/>
      <c r="L260" s="297"/>
      <c r="M260" s="294"/>
      <c r="N260" s="297"/>
      <c r="O260" s="294"/>
      <c r="P260" s="297"/>
      <c r="Q260" s="294"/>
      <c r="R260" s="297"/>
      <c r="S260" s="294"/>
      <c r="T260" s="152"/>
      <c r="U260" s="159"/>
      <c r="V260" s="159"/>
      <c r="W260" s="159"/>
      <c r="X260" s="159"/>
      <c r="Y260" s="159"/>
      <c r="Z260" s="159"/>
      <c r="AA260" s="159"/>
      <c r="AB260" s="159"/>
      <c r="AC260" s="159"/>
      <c r="AD260" s="159"/>
      <c r="AE260" s="159"/>
      <c r="AF260" s="159"/>
      <c r="AG260" s="159"/>
    </row>
    <row r="261" customFormat="false" ht="39.75" hidden="false" customHeight="true" outlineLevel="0" collapsed="false">
      <c r="A261" s="152"/>
      <c r="B261" s="289"/>
      <c r="C261" s="289"/>
      <c r="D261" s="289"/>
      <c r="E261" s="301"/>
      <c r="F261" s="289"/>
      <c r="G261" s="294"/>
      <c r="H261" s="300"/>
      <c r="I261" s="294"/>
      <c r="J261" s="297"/>
      <c r="K261" s="294"/>
      <c r="L261" s="297"/>
      <c r="M261" s="294"/>
      <c r="N261" s="297"/>
      <c r="O261" s="294"/>
      <c r="P261" s="297"/>
      <c r="Q261" s="294"/>
      <c r="R261" s="297"/>
      <c r="S261" s="294"/>
      <c r="T261" s="152"/>
      <c r="U261" s="159"/>
      <c r="V261" s="159"/>
      <c r="W261" s="159"/>
      <c r="X261" s="159"/>
      <c r="Y261" s="159"/>
      <c r="Z261" s="159"/>
      <c r="AA261" s="159"/>
      <c r="AB261" s="159"/>
      <c r="AC261" s="159"/>
      <c r="AD261" s="159"/>
      <c r="AE261" s="159"/>
      <c r="AF261" s="159"/>
      <c r="AG261" s="159"/>
    </row>
    <row r="262" customFormat="false" ht="39.75" hidden="false" customHeight="true" outlineLevel="0" collapsed="false">
      <c r="A262" s="152"/>
      <c r="B262" s="289"/>
      <c r="C262" s="289"/>
      <c r="D262" s="289"/>
      <c r="E262" s="301"/>
      <c r="F262" s="289"/>
      <c r="G262" s="294"/>
      <c r="H262" s="300"/>
      <c r="I262" s="294"/>
      <c r="J262" s="297"/>
      <c r="K262" s="294"/>
      <c r="L262" s="297"/>
      <c r="M262" s="294"/>
      <c r="N262" s="297"/>
      <c r="O262" s="294"/>
      <c r="P262" s="297"/>
      <c r="Q262" s="294"/>
      <c r="R262" s="297"/>
      <c r="S262" s="294"/>
      <c r="T262" s="152"/>
      <c r="U262" s="159"/>
      <c r="V262" s="159"/>
      <c r="W262" s="159"/>
      <c r="X262" s="159"/>
      <c r="Y262" s="159"/>
      <c r="Z262" s="159"/>
      <c r="AA262" s="159"/>
      <c r="AB262" s="159"/>
      <c r="AC262" s="159"/>
      <c r="AD262" s="159"/>
      <c r="AE262" s="159"/>
      <c r="AF262" s="159"/>
      <c r="AG262" s="159"/>
    </row>
    <row r="263" customFormat="false" ht="39.75" hidden="false" customHeight="true" outlineLevel="0" collapsed="false">
      <c r="A263" s="152"/>
      <c r="B263" s="289"/>
      <c r="C263" s="289"/>
      <c r="D263" s="289"/>
      <c r="E263" s="301"/>
      <c r="F263" s="289"/>
      <c r="G263" s="294"/>
      <c r="H263" s="300"/>
      <c r="I263" s="294"/>
      <c r="J263" s="297"/>
      <c r="K263" s="294"/>
      <c r="L263" s="297"/>
      <c r="M263" s="294"/>
      <c r="N263" s="297"/>
      <c r="O263" s="294"/>
      <c r="P263" s="297"/>
      <c r="Q263" s="294"/>
      <c r="R263" s="297"/>
      <c r="S263" s="294"/>
      <c r="T263" s="152"/>
      <c r="U263" s="159"/>
      <c r="V263" s="159"/>
      <c r="W263" s="159"/>
      <c r="X263" s="159"/>
      <c r="Y263" s="159"/>
      <c r="Z263" s="159"/>
      <c r="AA263" s="159"/>
      <c r="AB263" s="159"/>
      <c r="AC263" s="159"/>
      <c r="AD263" s="159"/>
      <c r="AE263" s="159"/>
      <c r="AF263" s="159"/>
      <c r="AG263" s="159"/>
    </row>
    <row r="264" customFormat="false" ht="39.75" hidden="false" customHeight="true" outlineLevel="0" collapsed="false">
      <c r="A264" s="152"/>
      <c r="B264" s="289"/>
      <c r="C264" s="289"/>
      <c r="D264" s="289"/>
      <c r="E264" s="301"/>
      <c r="F264" s="289"/>
      <c r="G264" s="294"/>
      <c r="H264" s="300"/>
      <c r="I264" s="294"/>
      <c r="J264" s="297"/>
      <c r="K264" s="294"/>
      <c r="L264" s="297"/>
      <c r="M264" s="294"/>
      <c r="N264" s="297"/>
      <c r="O264" s="294"/>
      <c r="P264" s="297"/>
      <c r="Q264" s="294"/>
      <c r="R264" s="297"/>
      <c r="S264" s="294"/>
      <c r="T264" s="152"/>
      <c r="U264" s="159"/>
      <c r="V264" s="159"/>
      <c r="W264" s="159"/>
      <c r="X264" s="159"/>
      <c r="Y264" s="159"/>
      <c r="Z264" s="159"/>
      <c r="AA264" s="159"/>
      <c r="AB264" s="159"/>
      <c r="AC264" s="159"/>
      <c r="AD264" s="159"/>
      <c r="AE264" s="159"/>
      <c r="AF264" s="159"/>
      <c r="AG264" s="159"/>
    </row>
    <row r="265" customFormat="false" ht="39.75" hidden="false" customHeight="true" outlineLevel="0" collapsed="false">
      <c r="A265" s="152"/>
      <c r="B265" s="289"/>
      <c r="C265" s="289"/>
      <c r="D265" s="289"/>
      <c r="E265" s="301"/>
      <c r="F265" s="289"/>
      <c r="G265" s="294"/>
      <c r="H265" s="300"/>
      <c r="I265" s="294"/>
      <c r="J265" s="297"/>
      <c r="K265" s="294"/>
      <c r="L265" s="297"/>
      <c r="M265" s="294"/>
      <c r="N265" s="297"/>
      <c r="O265" s="294"/>
      <c r="P265" s="297"/>
      <c r="Q265" s="294"/>
      <c r="R265" s="297"/>
      <c r="S265" s="294"/>
      <c r="T265" s="152"/>
      <c r="U265" s="159"/>
      <c r="V265" s="159"/>
      <c r="W265" s="159"/>
      <c r="X265" s="159"/>
      <c r="Y265" s="159"/>
      <c r="Z265" s="159"/>
      <c r="AA265" s="159"/>
      <c r="AB265" s="159"/>
      <c r="AC265" s="159"/>
      <c r="AD265" s="159"/>
      <c r="AE265" s="159"/>
      <c r="AF265" s="159"/>
      <c r="AG265" s="159"/>
    </row>
    <row r="266" customFormat="false" ht="39.75" hidden="false" customHeight="true" outlineLevel="0" collapsed="false">
      <c r="A266" s="152"/>
      <c r="B266" s="289"/>
      <c r="C266" s="289"/>
      <c r="D266" s="289"/>
      <c r="E266" s="301"/>
      <c r="F266" s="289"/>
      <c r="G266" s="294"/>
      <c r="H266" s="300"/>
      <c r="I266" s="294"/>
      <c r="J266" s="297"/>
      <c r="K266" s="294"/>
      <c r="L266" s="297"/>
      <c r="M266" s="294"/>
      <c r="N266" s="297"/>
      <c r="O266" s="294"/>
      <c r="P266" s="297"/>
      <c r="Q266" s="294"/>
      <c r="R266" s="297"/>
      <c r="S266" s="294"/>
      <c r="T266" s="152"/>
      <c r="U266" s="159"/>
      <c r="V266" s="159"/>
      <c r="W266" s="159"/>
      <c r="X266" s="159"/>
      <c r="Y266" s="159"/>
      <c r="Z266" s="159"/>
      <c r="AA266" s="159"/>
      <c r="AB266" s="159"/>
      <c r="AC266" s="159"/>
      <c r="AD266" s="159"/>
      <c r="AE266" s="159"/>
      <c r="AF266" s="159"/>
      <c r="AG266" s="159"/>
    </row>
    <row r="267" customFormat="false" ht="39.75" hidden="false" customHeight="true" outlineLevel="0" collapsed="false">
      <c r="A267" s="152"/>
      <c r="B267" s="289"/>
      <c r="C267" s="289"/>
      <c r="D267" s="289"/>
      <c r="E267" s="301"/>
      <c r="F267" s="289"/>
      <c r="G267" s="294"/>
      <c r="H267" s="300"/>
      <c r="I267" s="294"/>
      <c r="J267" s="297"/>
      <c r="K267" s="294"/>
      <c r="L267" s="297"/>
      <c r="M267" s="294"/>
      <c r="N267" s="297"/>
      <c r="O267" s="294"/>
      <c r="P267" s="297"/>
      <c r="Q267" s="294"/>
      <c r="R267" s="297"/>
      <c r="S267" s="294"/>
      <c r="T267" s="152"/>
      <c r="U267" s="159"/>
      <c r="V267" s="159"/>
      <c r="W267" s="159"/>
      <c r="X267" s="159"/>
      <c r="Y267" s="159"/>
      <c r="Z267" s="159"/>
      <c r="AA267" s="159"/>
      <c r="AB267" s="159"/>
      <c r="AC267" s="159"/>
      <c r="AD267" s="159"/>
      <c r="AE267" s="159"/>
      <c r="AF267" s="159"/>
      <c r="AG267" s="159"/>
    </row>
    <row r="268" customFormat="false" ht="39.75" hidden="false" customHeight="true" outlineLevel="0" collapsed="false">
      <c r="A268" s="152"/>
      <c r="B268" s="289"/>
      <c r="C268" s="289"/>
      <c r="D268" s="289"/>
      <c r="E268" s="301"/>
      <c r="F268" s="289"/>
      <c r="G268" s="294"/>
      <c r="H268" s="300"/>
      <c r="I268" s="294"/>
      <c r="J268" s="297"/>
      <c r="K268" s="294"/>
      <c r="L268" s="297"/>
      <c r="M268" s="294"/>
      <c r="N268" s="297"/>
      <c r="O268" s="294"/>
      <c r="P268" s="297"/>
      <c r="Q268" s="294"/>
      <c r="R268" s="297"/>
      <c r="S268" s="294"/>
      <c r="T268" s="152"/>
      <c r="U268" s="159"/>
      <c r="V268" s="159"/>
      <c r="W268" s="159"/>
      <c r="X268" s="159"/>
      <c r="Y268" s="159"/>
      <c r="Z268" s="159"/>
      <c r="AA268" s="159"/>
      <c r="AB268" s="159"/>
      <c r="AC268" s="159"/>
      <c r="AD268" s="159"/>
      <c r="AE268" s="159"/>
      <c r="AF268" s="159"/>
      <c r="AG268" s="159"/>
    </row>
    <row r="269" customFormat="false" ht="39.75" hidden="false" customHeight="true" outlineLevel="0" collapsed="false">
      <c r="A269" s="152"/>
      <c r="B269" s="289"/>
      <c r="C269" s="289"/>
      <c r="D269" s="289"/>
      <c r="E269" s="301"/>
      <c r="F269" s="289"/>
      <c r="G269" s="294"/>
      <c r="H269" s="300"/>
      <c r="I269" s="294"/>
      <c r="J269" s="297"/>
      <c r="K269" s="294"/>
      <c r="L269" s="297"/>
      <c r="M269" s="294"/>
      <c r="N269" s="297"/>
      <c r="O269" s="294"/>
      <c r="P269" s="297"/>
      <c r="Q269" s="294"/>
      <c r="R269" s="297"/>
      <c r="S269" s="294"/>
      <c r="T269" s="152"/>
      <c r="U269" s="159"/>
      <c r="V269" s="159"/>
      <c r="W269" s="159"/>
      <c r="X269" s="159"/>
      <c r="Y269" s="159"/>
      <c r="Z269" s="159"/>
      <c r="AA269" s="159"/>
      <c r="AB269" s="159"/>
      <c r="AC269" s="159"/>
      <c r="AD269" s="159"/>
      <c r="AE269" s="159"/>
      <c r="AF269" s="159"/>
      <c r="AG269" s="159"/>
    </row>
    <row r="270" customFormat="false" ht="39.75" hidden="false" customHeight="true" outlineLevel="0" collapsed="false">
      <c r="A270" s="152"/>
      <c r="B270" s="289"/>
      <c r="C270" s="289"/>
      <c r="D270" s="289"/>
      <c r="E270" s="301"/>
      <c r="F270" s="289"/>
      <c r="G270" s="294"/>
      <c r="H270" s="300"/>
      <c r="I270" s="294"/>
      <c r="J270" s="297"/>
      <c r="K270" s="294"/>
      <c r="L270" s="297"/>
      <c r="M270" s="294"/>
      <c r="N270" s="297"/>
      <c r="O270" s="294"/>
      <c r="P270" s="297"/>
      <c r="Q270" s="294"/>
      <c r="R270" s="297"/>
      <c r="S270" s="294"/>
      <c r="T270" s="152"/>
      <c r="U270" s="159"/>
      <c r="V270" s="159"/>
      <c r="W270" s="159"/>
      <c r="X270" s="159"/>
      <c r="Y270" s="159"/>
      <c r="Z270" s="159"/>
      <c r="AA270" s="159"/>
      <c r="AB270" s="159"/>
      <c r="AC270" s="159"/>
      <c r="AD270" s="159"/>
      <c r="AE270" s="159"/>
      <c r="AF270" s="159"/>
      <c r="AG270" s="159"/>
    </row>
    <row r="271" customFormat="false" ht="39.75" hidden="false" customHeight="true" outlineLevel="0" collapsed="false">
      <c r="A271" s="152"/>
      <c r="B271" s="289"/>
      <c r="C271" s="289"/>
      <c r="D271" s="289"/>
      <c r="E271" s="301"/>
      <c r="F271" s="289"/>
      <c r="G271" s="294"/>
      <c r="H271" s="300"/>
      <c r="I271" s="294"/>
      <c r="J271" s="297"/>
      <c r="K271" s="294"/>
      <c r="L271" s="297"/>
      <c r="M271" s="294"/>
      <c r="N271" s="297"/>
      <c r="O271" s="294"/>
      <c r="P271" s="297"/>
      <c r="Q271" s="294"/>
      <c r="R271" s="297"/>
      <c r="S271" s="294"/>
      <c r="T271" s="152"/>
      <c r="U271" s="159"/>
      <c r="V271" s="159"/>
      <c r="W271" s="159"/>
      <c r="X271" s="159"/>
      <c r="Y271" s="159"/>
      <c r="Z271" s="159"/>
      <c r="AA271" s="159"/>
      <c r="AB271" s="159"/>
      <c r="AC271" s="159"/>
      <c r="AD271" s="159"/>
      <c r="AE271" s="159"/>
      <c r="AF271" s="159"/>
      <c r="AG271" s="159"/>
    </row>
    <row r="272" customFormat="false" ht="39.75" hidden="false" customHeight="true" outlineLevel="0" collapsed="false">
      <c r="A272" s="152"/>
      <c r="B272" s="289"/>
      <c r="C272" s="289"/>
      <c r="D272" s="289"/>
      <c r="E272" s="301"/>
      <c r="F272" s="289"/>
      <c r="G272" s="294"/>
      <c r="H272" s="300"/>
      <c r="I272" s="294"/>
      <c r="J272" s="297"/>
      <c r="K272" s="294"/>
      <c r="L272" s="297"/>
      <c r="M272" s="294"/>
      <c r="N272" s="297"/>
      <c r="O272" s="294"/>
      <c r="P272" s="297"/>
      <c r="Q272" s="294"/>
      <c r="R272" s="297"/>
      <c r="S272" s="294"/>
      <c r="T272" s="152"/>
      <c r="U272" s="159"/>
      <c r="V272" s="159"/>
      <c r="W272" s="159"/>
      <c r="X272" s="159"/>
      <c r="Y272" s="159"/>
      <c r="Z272" s="159"/>
      <c r="AA272" s="159"/>
      <c r="AB272" s="159"/>
      <c r="AC272" s="159"/>
      <c r="AD272" s="159"/>
      <c r="AE272" s="159"/>
      <c r="AF272" s="159"/>
      <c r="AG272" s="159"/>
    </row>
    <row r="273" customFormat="false" ht="39.75" hidden="false" customHeight="true" outlineLevel="0" collapsed="false">
      <c r="A273" s="152"/>
      <c r="B273" s="289"/>
      <c r="C273" s="289"/>
      <c r="D273" s="289"/>
      <c r="E273" s="301"/>
      <c r="F273" s="289"/>
      <c r="G273" s="294"/>
      <c r="H273" s="300"/>
      <c r="I273" s="294"/>
      <c r="J273" s="297"/>
      <c r="K273" s="294"/>
      <c r="L273" s="297"/>
      <c r="M273" s="294"/>
      <c r="N273" s="297"/>
      <c r="O273" s="294"/>
      <c r="P273" s="297"/>
      <c r="Q273" s="294"/>
      <c r="R273" s="297"/>
      <c r="S273" s="294"/>
      <c r="T273" s="152"/>
      <c r="U273" s="159"/>
      <c r="V273" s="159"/>
      <c r="W273" s="159"/>
      <c r="X273" s="159"/>
      <c r="Y273" s="159"/>
      <c r="Z273" s="159"/>
      <c r="AA273" s="159"/>
      <c r="AB273" s="159"/>
      <c r="AC273" s="159"/>
      <c r="AD273" s="159"/>
      <c r="AE273" s="159"/>
      <c r="AF273" s="159"/>
      <c r="AG273" s="159"/>
    </row>
    <row r="274" customFormat="false" ht="39.75" hidden="false" customHeight="true" outlineLevel="0" collapsed="false">
      <c r="A274" s="152"/>
      <c r="B274" s="289"/>
      <c r="C274" s="289"/>
      <c r="D274" s="289"/>
      <c r="E274" s="301"/>
      <c r="F274" s="289"/>
      <c r="G274" s="294"/>
      <c r="H274" s="300"/>
      <c r="I274" s="294"/>
      <c r="J274" s="297"/>
      <c r="K274" s="294"/>
      <c r="L274" s="297"/>
      <c r="M274" s="294"/>
      <c r="N274" s="297"/>
      <c r="O274" s="294"/>
      <c r="P274" s="297"/>
      <c r="Q274" s="294"/>
      <c r="R274" s="297"/>
      <c r="S274" s="294"/>
      <c r="T274" s="152"/>
      <c r="U274" s="159"/>
      <c r="V274" s="159"/>
      <c r="W274" s="159"/>
      <c r="X274" s="159"/>
      <c r="Y274" s="159"/>
      <c r="Z274" s="159"/>
      <c r="AA274" s="159"/>
      <c r="AB274" s="159"/>
      <c r="AC274" s="159"/>
      <c r="AD274" s="159"/>
      <c r="AE274" s="159"/>
      <c r="AF274" s="159"/>
      <c r="AG274" s="159"/>
    </row>
    <row r="275" customFormat="false" ht="39.75" hidden="false" customHeight="true" outlineLevel="0" collapsed="false">
      <c r="A275" s="152"/>
      <c r="B275" s="289"/>
      <c r="C275" s="289"/>
      <c r="D275" s="289"/>
      <c r="E275" s="301"/>
      <c r="F275" s="289"/>
      <c r="G275" s="294"/>
      <c r="H275" s="300"/>
      <c r="I275" s="294"/>
      <c r="J275" s="297"/>
      <c r="K275" s="294"/>
      <c r="L275" s="297"/>
      <c r="M275" s="294"/>
      <c r="N275" s="297"/>
      <c r="O275" s="294"/>
      <c r="P275" s="297"/>
      <c r="Q275" s="294"/>
      <c r="R275" s="297"/>
      <c r="S275" s="294"/>
      <c r="T275" s="152"/>
      <c r="U275" s="159"/>
      <c r="V275" s="159"/>
      <c r="W275" s="159"/>
      <c r="X275" s="159"/>
      <c r="Y275" s="159"/>
      <c r="Z275" s="159"/>
      <c r="AA275" s="159"/>
      <c r="AB275" s="159"/>
      <c r="AC275" s="159"/>
      <c r="AD275" s="159"/>
      <c r="AE275" s="159"/>
      <c r="AF275" s="159"/>
      <c r="AG275" s="159"/>
    </row>
    <row r="276" customFormat="false" ht="39.75" hidden="false" customHeight="true" outlineLevel="0" collapsed="false">
      <c r="A276" s="152"/>
      <c r="B276" s="289"/>
      <c r="C276" s="289"/>
      <c r="D276" s="289"/>
      <c r="E276" s="301"/>
      <c r="F276" s="289"/>
      <c r="G276" s="294"/>
      <c r="H276" s="300"/>
      <c r="I276" s="294"/>
      <c r="J276" s="297"/>
      <c r="K276" s="294"/>
      <c r="L276" s="297"/>
      <c r="M276" s="294"/>
      <c r="N276" s="297"/>
      <c r="O276" s="294"/>
      <c r="P276" s="297"/>
      <c r="Q276" s="294"/>
      <c r="R276" s="297"/>
      <c r="S276" s="294"/>
      <c r="T276" s="152"/>
      <c r="U276" s="159"/>
      <c r="V276" s="159"/>
      <c r="W276" s="159"/>
      <c r="X276" s="159"/>
      <c r="Y276" s="159"/>
      <c r="Z276" s="159"/>
      <c r="AA276" s="159"/>
      <c r="AB276" s="159"/>
      <c r="AC276" s="159"/>
      <c r="AD276" s="159"/>
      <c r="AE276" s="159"/>
      <c r="AF276" s="159"/>
      <c r="AG276" s="159"/>
    </row>
    <row r="277" customFormat="false" ht="39.75" hidden="false" customHeight="true" outlineLevel="0" collapsed="false">
      <c r="A277" s="152"/>
      <c r="B277" s="289"/>
      <c r="C277" s="289"/>
      <c r="D277" s="289"/>
      <c r="E277" s="301"/>
      <c r="F277" s="289"/>
      <c r="G277" s="294"/>
      <c r="H277" s="300"/>
      <c r="I277" s="294"/>
      <c r="J277" s="297"/>
      <c r="K277" s="294"/>
      <c r="L277" s="297"/>
      <c r="M277" s="294"/>
      <c r="N277" s="297"/>
      <c r="O277" s="294"/>
      <c r="P277" s="297"/>
      <c r="Q277" s="294"/>
      <c r="R277" s="297"/>
      <c r="S277" s="294"/>
      <c r="T277" s="152"/>
      <c r="U277" s="159"/>
      <c r="V277" s="159"/>
      <c r="W277" s="159"/>
      <c r="X277" s="159"/>
      <c r="Y277" s="159"/>
      <c r="Z277" s="159"/>
      <c r="AA277" s="159"/>
      <c r="AB277" s="159"/>
      <c r="AC277" s="159"/>
      <c r="AD277" s="159"/>
      <c r="AE277" s="159"/>
      <c r="AF277" s="159"/>
      <c r="AG277" s="159"/>
    </row>
    <row r="278" customFormat="false" ht="39.75" hidden="false" customHeight="true" outlineLevel="0" collapsed="false">
      <c r="A278" s="152"/>
      <c r="B278" s="289"/>
      <c r="C278" s="289"/>
      <c r="D278" s="289"/>
      <c r="E278" s="301"/>
      <c r="F278" s="289"/>
      <c r="G278" s="294"/>
      <c r="H278" s="300"/>
      <c r="I278" s="294"/>
      <c r="J278" s="297"/>
      <c r="K278" s="294"/>
      <c r="L278" s="297"/>
      <c r="M278" s="294"/>
      <c r="N278" s="297"/>
      <c r="O278" s="294"/>
      <c r="P278" s="297"/>
      <c r="Q278" s="294"/>
      <c r="R278" s="297"/>
      <c r="S278" s="294"/>
      <c r="T278" s="152"/>
      <c r="U278" s="159"/>
      <c r="V278" s="159"/>
      <c r="W278" s="159"/>
      <c r="X278" s="159"/>
      <c r="Y278" s="159"/>
      <c r="Z278" s="159"/>
      <c r="AA278" s="159"/>
      <c r="AB278" s="159"/>
      <c r="AC278" s="159"/>
      <c r="AD278" s="159"/>
      <c r="AE278" s="159"/>
      <c r="AF278" s="159"/>
      <c r="AG278" s="159"/>
    </row>
    <row r="279" customFormat="false" ht="39.75" hidden="false" customHeight="true" outlineLevel="0" collapsed="false">
      <c r="A279" s="152"/>
      <c r="B279" s="289"/>
      <c r="C279" s="289"/>
      <c r="D279" s="289"/>
      <c r="E279" s="301"/>
      <c r="F279" s="289"/>
      <c r="G279" s="294"/>
      <c r="H279" s="300"/>
      <c r="I279" s="294"/>
      <c r="J279" s="297"/>
      <c r="K279" s="294"/>
      <c r="L279" s="297"/>
      <c r="M279" s="294"/>
      <c r="N279" s="297"/>
      <c r="O279" s="294"/>
      <c r="P279" s="297"/>
      <c r="Q279" s="294"/>
      <c r="R279" s="297"/>
      <c r="S279" s="294"/>
      <c r="T279" s="152"/>
      <c r="U279" s="159"/>
      <c r="V279" s="159"/>
      <c r="W279" s="159"/>
      <c r="X279" s="159"/>
      <c r="Y279" s="159"/>
      <c r="Z279" s="159"/>
      <c r="AA279" s="159"/>
      <c r="AB279" s="159"/>
      <c r="AC279" s="159"/>
      <c r="AD279" s="159"/>
      <c r="AE279" s="159"/>
      <c r="AF279" s="159"/>
      <c r="AG279" s="159"/>
    </row>
    <row r="280" customFormat="false" ht="39.75" hidden="false" customHeight="true" outlineLevel="0" collapsed="false">
      <c r="A280" s="152"/>
      <c r="B280" s="289"/>
      <c r="C280" s="289"/>
      <c r="D280" s="289"/>
      <c r="E280" s="301"/>
      <c r="F280" s="289"/>
      <c r="G280" s="294"/>
      <c r="H280" s="300"/>
      <c r="I280" s="294"/>
      <c r="J280" s="297"/>
      <c r="K280" s="294"/>
      <c r="L280" s="297"/>
      <c r="M280" s="294"/>
      <c r="N280" s="297"/>
      <c r="O280" s="294"/>
      <c r="P280" s="297"/>
      <c r="Q280" s="294"/>
      <c r="R280" s="297"/>
      <c r="S280" s="294"/>
      <c r="T280" s="152"/>
      <c r="U280" s="159"/>
      <c r="V280" s="159"/>
      <c r="W280" s="159"/>
      <c r="X280" s="159"/>
      <c r="Y280" s="159"/>
      <c r="Z280" s="159"/>
      <c r="AA280" s="159"/>
      <c r="AB280" s="159"/>
      <c r="AC280" s="159"/>
      <c r="AD280" s="159"/>
      <c r="AE280" s="159"/>
      <c r="AF280" s="159"/>
      <c r="AG280" s="159"/>
    </row>
    <row r="281" customFormat="false" ht="39.75" hidden="false" customHeight="true" outlineLevel="0" collapsed="false">
      <c r="A281" s="152"/>
      <c r="B281" s="289"/>
      <c r="C281" s="289"/>
      <c r="D281" s="289"/>
      <c r="E281" s="301"/>
      <c r="F281" s="289"/>
      <c r="G281" s="294"/>
      <c r="H281" s="300"/>
      <c r="I281" s="294"/>
      <c r="J281" s="297"/>
      <c r="K281" s="294"/>
      <c r="L281" s="297"/>
      <c r="M281" s="294"/>
      <c r="N281" s="297"/>
      <c r="O281" s="294"/>
      <c r="P281" s="297"/>
      <c r="Q281" s="294"/>
      <c r="R281" s="297"/>
      <c r="S281" s="294"/>
      <c r="T281" s="152"/>
      <c r="U281" s="159"/>
      <c r="V281" s="159"/>
      <c r="W281" s="159"/>
      <c r="X281" s="159"/>
      <c r="Y281" s="159"/>
      <c r="Z281" s="159"/>
      <c r="AA281" s="159"/>
      <c r="AB281" s="159"/>
      <c r="AC281" s="159"/>
      <c r="AD281" s="159"/>
      <c r="AE281" s="159"/>
      <c r="AF281" s="159"/>
      <c r="AG281" s="159"/>
    </row>
    <row r="282" customFormat="false" ht="39.75" hidden="false" customHeight="true" outlineLevel="0" collapsed="false">
      <c r="A282" s="152"/>
      <c r="B282" s="289"/>
      <c r="C282" s="289"/>
      <c r="D282" s="289"/>
      <c r="E282" s="301"/>
      <c r="F282" s="289"/>
      <c r="G282" s="294"/>
      <c r="H282" s="300"/>
      <c r="I282" s="294"/>
      <c r="J282" s="297"/>
      <c r="K282" s="294"/>
      <c r="L282" s="297"/>
      <c r="M282" s="294"/>
      <c r="N282" s="297"/>
      <c r="O282" s="294"/>
      <c r="P282" s="297"/>
      <c r="Q282" s="294"/>
      <c r="R282" s="297"/>
      <c r="S282" s="294"/>
      <c r="T282" s="152"/>
      <c r="U282" s="159"/>
      <c r="V282" s="159"/>
      <c r="W282" s="159"/>
      <c r="X282" s="159"/>
      <c r="Y282" s="159"/>
      <c r="Z282" s="159"/>
      <c r="AA282" s="159"/>
      <c r="AB282" s="159"/>
      <c r="AC282" s="159"/>
      <c r="AD282" s="159"/>
      <c r="AE282" s="159"/>
      <c r="AF282" s="159"/>
      <c r="AG282" s="159"/>
    </row>
    <row r="283" customFormat="false" ht="39.75" hidden="false" customHeight="true" outlineLevel="0" collapsed="false">
      <c r="A283" s="152"/>
      <c r="B283" s="289"/>
      <c r="C283" s="289"/>
      <c r="D283" s="289"/>
      <c r="E283" s="301"/>
      <c r="F283" s="289"/>
      <c r="G283" s="294"/>
      <c r="H283" s="300"/>
      <c r="I283" s="294"/>
      <c r="J283" s="297"/>
      <c r="K283" s="294"/>
      <c r="L283" s="297"/>
      <c r="M283" s="294"/>
      <c r="N283" s="297"/>
      <c r="O283" s="294"/>
      <c r="P283" s="297"/>
      <c r="Q283" s="294"/>
      <c r="R283" s="297"/>
      <c r="S283" s="294"/>
      <c r="T283" s="152"/>
      <c r="U283" s="159"/>
      <c r="V283" s="159"/>
      <c r="W283" s="159"/>
      <c r="X283" s="159"/>
      <c r="Y283" s="159"/>
      <c r="Z283" s="159"/>
      <c r="AA283" s="159"/>
      <c r="AB283" s="159"/>
      <c r="AC283" s="159"/>
      <c r="AD283" s="159"/>
      <c r="AE283" s="159"/>
      <c r="AF283" s="159"/>
      <c r="AG283" s="159"/>
    </row>
    <row r="284" customFormat="false" ht="39.75" hidden="false" customHeight="true" outlineLevel="0" collapsed="false">
      <c r="A284" s="152"/>
      <c r="B284" s="289"/>
      <c r="C284" s="289"/>
      <c r="D284" s="289"/>
      <c r="E284" s="301"/>
      <c r="F284" s="289"/>
      <c r="G284" s="294"/>
      <c r="H284" s="300"/>
      <c r="I284" s="294"/>
      <c r="J284" s="297"/>
      <c r="K284" s="294"/>
      <c r="L284" s="297"/>
      <c r="M284" s="294"/>
      <c r="N284" s="297"/>
      <c r="O284" s="294"/>
      <c r="P284" s="297"/>
      <c r="Q284" s="294"/>
      <c r="R284" s="297"/>
      <c r="S284" s="294"/>
      <c r="T284" s="152"/>
      <c r="U284" s="159"/>
      <c r="V284" s="159"/>
      <c r="W284" s="159"/>
      <c r="X284" s="159"/>
      <c r="Y284" s="159"/>
      <c r="Z284" s="159"/>
      <c r="AA284" s="159"/>
      <c r="AB284" s="159"/>
      <c r="AC284" s="159"/>
      <c r="AD284" s="159"/>
      <c r="AE284" s="159"/>
      <c r="AF284" s="159"/>
      <c r="AG284" s="159"/>
    </row>
    <row r="285" customFormat="false" ht="39.75" hidden="false" customHeight="true" outlineLevel="0" collapsed="false">
      <c r="A285" s="152"/>
      <c r="B285" s="289"/>
      <c r="C285" s="289"/>
      <c r="D285" s="289"/>
      <c r="E285" s="301"/>
      <c r="F285" s="289"/>
      <c r="G285" s="294"/>
      <c r="H285" s="300"/>
      <c r="I285" s="294"/>
      <c r="J285" s="297"/>
      <c r="K285" s="294"/>
      <c r="L285" s="297"/>
      <c r="M285" s="294"/>
      <c r="N285" s="297"/>
      <c r="O285" s="294"/>
      <c r="P285" s="297"/>
      <c r="Q285" s="294"/>
      <c r="R285" s="297"/>
      <c r="S285" s="294"/>
      <c r="T285" s="152"/>
      <c r="U285" s="159"/>
      <c r="V285" s="159"/>
      <c r="W285" s="159"/>
      <c r="X285" s="159"/>
      <c r="Y285" s="159"/>
      <c r="Z285" s="159"/>
      <c r="AA285" s="159"/>
      <c r="AB285" s="159"/>
      <c r="AC285" s="159"/>
      <c r="AD285" s="159"/>
      <c r="AE285" s="159"/>
      <c r="AF285" s="159"/>
      <c r="AG285" s="159"/>
    </row>
    <row r="286" customFormat="false" ht="39.75" hidden="false" customHeight="true" outlineLevel="0" collapsed="false">
      <c r="A286" s="152"/>
      <c r="B286" s="289"/>
      <c r="C286" s="289"/>
      <c r="D286" s="289"/>
      <c r="E286" s="301"/>
      <c r="F286" s="289"/>
      <c r="G286" s="294"/>
      <c r="H286" s="300"/>
      <c r="I286" s="294"/>
      <c r="J286" s="297"/>
      <c r="K286" s="294"/>
      <c r="L286" s="297"/>
      <c r="M286" s="294"/>
      <c r="N286" s="297"/>
      <c r="O286" s="294"/>
      <c r="P286" s="297"/>
      <c r="Q286" s="294"/>
      <c r="R286" s="297"/>
      <c r="S286" s="294"/>
      <c r="T286" s="152"/>
      <c r="U286" s="159"/>
      <c r="V286" s="159"/>
      <c r="W286" s="159"/>
      <c r="X286" s="159"/>
      <c r="Y286" s="159"/>
      <c r="Z286" s="159"/>
      <c r="AA286" s="159"/>
      <c r="AB286" s="159"/>
      <c r="AC286" s="159"/>
      <c r="AD286" s="159"/>
      <c r="AE286" s="159"/>
      <c r="AF286" s="159"/>
      <c r="AG286" s="159"/>
    </row>
    <row r="287" customFormat="false" ht="39.75" hidden="false" customHeight="true" outlineLevel="0" collapsed="false">
      <c r="A287" s="152"/>
      <c r="B287" s="289"/>
      <c r="C287" s="289"/>
      <c r="D287" s="289"/>
      <c r="E287" s="301"/>
      <c r="F287" s="289"/>
      <c r="G287" s="294"/>
      <c r="H287" s="300"/>
      <c r="I287" s="294"/>
      <c r="J287" s="297"/>
      <c r="K287" s="294"/>
      <c r="L287" s="297"/>
      <c r="M287" s="294"/>
      <c r="N287" s="297"/>
      <c r="O287" s="294"/>
      <c r="P287" s="297"/>
      <c r="Q287" s="294"/>
      <c r="R287" s="297"/>
      <c r="S287" s="294"/>
      <c r="T287" s="152"/>
      <c r="U287" s="159"/>
      <c r="V287" s="159"/>
      <c r="W287" s="159"/>
      <c r="X287" s="159"/>
      <c r="Y287" s="159"/>
      <c r="Z287" s="159"/>
      <c r="AA287" s="159"/>
      <c r="AB287" s="159"/>
      <c r="AC287" s="159"/>
      <c r="AD287" s="159"/>
      <c r="AE287" s="159"/>
      <c r="AF287" s="159"/>
      <c r="AG287" s="159"/>
    </row>
    <row r="288" customFormat="false" ht="39.75" hidden="false" customHeight="true" outlineLevel="0" collapsed="false">
      <c r="A288" s="152"/>
      <c r="B288" s="289"/>
      <c r="C288" s="289"/>
      <c r="D288" s="289"/>
      <c r="E288" s="301"/>
      <c r="F288" s="289"/>
      <c r="G288" s="294"/>
      <c r="H288" s="300"/>
      <c r="I288" s="294"/>
      <c r="J288" s="297"/>
      <c r="K288" s="294"/>
      <c r="L288" s="297"/>
      <c r="M288" s="294"/>
      <c r="N288" s="297"/>
      <c r="O288" s="294"/>
      <c r="P288" s="297"/>
      <c r="Q288" s="294"/>
      <c r="R288" s="297"/>
      <c r="S288" s="294"/>
      <c r="T288" s="152"/>
      <c r="U288" s="159"/>
      <c r="V288" s="159"/>
      <c r="W288" s="159"/>
      <c r="X288" s="159"/>
      <c r="Y288" s="159"/>
      <c r="Z288" s="159"/>
      <c r="AA288" s="159"/>
      <c r="AB288" s="159"/>
      <c r="AC288" s="159"/>
      <c r="AD288" s="159"/>
      <c r="AE288" s="159"/>
      <c r="AF288" s="159"/>
      <c r="AG288" s="159"/>
    </row>
    <row r="289" customFormat="false" ht="39.75" hidden="false" customHeight="true" outlineLevel="0" collapsed="false">
      <c r="A289" s="152"/>
      <c r="B289" s="289"/>
      <c r="C289" s="289"/>
      <c r="D289" s="289"/>
      <c r="E289" s="301"/>
      <c r="F289" s="289"/>
      <c r="G289" s="294"/>
      <c r="H289" s="300"/>
      <c r="I289" s="294"/>
      <c r="J289" s="297"/>
      <c r="K289" s="294"/>
      <c r="L289" s="297"/>
      <c r="M289" s="294"/>
      <c r="N289" s="297"/>
      <c r="O289" s="294"/>
      <c r="P289" s="297"/>
      <c r="Q289" s="294"/>
      <c r="R289" s="297"/>
      <c r="S289" s="294"/>
      <c r="T289" s="152"/>
      <c r="U289" s="159"/>
      <c r="V289" s="159"/>
      <c r="W289" s="159"/>
      <c r="X289" s="159"/>
      <c r="Y289" s="159"/>
      <c r="Z289" s="159"/>
      <c r="AA289" s="159"/>
      <c r="AB289" s="159"/>
      <c r="AC289" s="159"/>
      <c r="AD289" s="159"/>
      <c r="AE289" s="159"/>
      <c r="AF289" s="159"/>
      <c r="AG289" s="159"/>
    </row>
    <row r="290" customFormat="false" ht="39.75" hidden="false" customHeight="true" outlineLevel="0" collapsed="false">
      <c r="A290" s="152"/>
      <c r="B290" s="289"/>
      <c r="C290" s="289"/>
      <c r="D290" s="289"/>
      <c r="E290" s="301"/>
      <c r="F290" s="289"/>
      <c r="G290" s="294"/>
      <c r="H290" s="300"/>
      <c r="I290" s="294"/>
      <c r="J290" s="297"/>
      <c r="K290" s="294"/>
      <c r="L290" s="297"/>
      <c r="M290" s="294"/>
      <c r="N290" s="297"/>
      <c r="O290" s="294"/>
      <c r="P290" s="297"/>
      <c r="Q290" s="294"/>
      <c r="R290" s="297"/>
      <c r="S290" s="294"/>
      <c r="T290" s="152"/>
      <c r="U290" s="159"/>
      <c r="V290" s="159"/>
      <c r="W290" s="159"/>
      <c r="X290" s="159"/>
      <c r="Y290" s="159"/>
      <c r="Z290" s="159"/>
      <c r="AA290" s="159"/>
      <c r="AB290" s="159"/>
      <c r="AC290" s="159"/>
      <c r="AD290" s="159"/>
      <c r="AE290" s="159"/>
      <c r="AF290" s="159"/>
      <c r="AG290" s="159"/>
    </row>
    <row r="291" customFormat="false" ht="39.75" hidden="false" customHeight="true" outlineLevel="0" collapsed="false">
      <c r="A291" s="152"/>
      <c r="B291" s="289"/>
      <c r="C291" s="289"/>
      <c r="D291" s="289"/>
      <c r="E291" s="301"/>
      <c r="F291" s="289"/>
      <c r="G291" s="294"/>
      <c r="H291" s="300"/>
      <c r="I291" s="294"/>
      <c r="J291" s="297"/>
      <c r="K291" s="294"/>
      <c r="L291" s="297"/>
      <c r="M291" s="294"/>
      <c r="N291" s="297"/>
      <c r="O291" s="294"/>
      <c r="P291" s="297"/>
      <c r="Q291" s="294"/>
      <c r="R291" s="297"/>
      <c r="S291" s="294"/>
      <c r="T291" s="152"/>
      <c r="U291" s="159"/>
      <c r="V291" s="159"/>
      <c r="W291" s="159"/>
      <c r="X291" s="159"/>
      <c r="Y291" s="159"/>
      <c r="Z291" s="159"/>
      <c r="AA291" s="159"/>
      <c r="AB291" s="159"/>
      <c r="AC291" s="159"/>
      <c r="AD291" s="159"/>
      <c r="AE291" s="159"/>
      <c r="AF291" s="159"/>
      <c r="AG291" s="159"/>
    </row>
    <row r="292" customFormat="false" ht="39.75" hidden="false" customHeight="true" outlineLevel="0" collapsed="false">
      <c r="A292" s="152"/>
      <c r="B292" s="289"/>
      <c r="C292" s="289"/>
      <c r="D292" s="289"/>
      <c r="E292" s="301"/>
      <c r="F292" s="289"/>
      <c r="G292" s="294"/>
      <c r="H292" s="300"/>
      <c r="I292" s="294"/>
      <c r="J292" s="297"/>
      <c r="K292" s="294"/>
      <c r="L292" s="297"/>
      <c r="M292" s="294"/>
      <c r="N292" s="297"/>
      <c r="O292" s="294"/>
      <c r="P292" s="297"/>
      <c r="Q292" s="294"/>
      <c r="R292" s="297"/>
      <c r="S292" s="294"/>
      <c r="T292" s="152"/>
      <c r="U292" s="159"/>
      <c r="V292" s="159"/>
      <c r="W292" s="159"/>
      <c r="X292" s="159"/>
      <c r="Y292" s="159"/>
      <c r="Z292" s="159"/>
      <c r="AA292" s="159"/>
      <c r="AB292" s="159"/>
      <c r="AC292" s="159"/>
      <c r="AD292" s="159"/>
      <c r="AE292" s="159"/>
      <c r="AF292" s="159"/>
      <c r="AG292" s="159"/>
    </row>
    <row r="293" customFormat="false" ht="39.75" hidden="false" customHeight="true" outlineLevel="0" collapsed="false">
      <c r="A293" s="152"/>
      <c r="B293" s="289"/>
      <c r="C293" s="289"/>
      <c r="D293" s="289"/>
      <c r="E293" s="301"/>
      <c r="F293" s="289"/>
      <c r="G293" s="294"/>
      <c r="H293" s="300"/>
      <c r="I293" s="294"/>
      <c r="J293" s="297"/>
      <c r="K293" s="294"/>
      <c r="L293" s="297"/>
      <c r="M293" s="294"/>
      <c r="N293" s="297"/>
      <c r="O293" s="294"/>
      <c r="P293" s="297"/>
      <c r="Q293" s="294"/>
      <c r="R293" s="297"/>
      <c r="S293" s="294"/>
      <c r="T293" s="152"/>
      <c r="U293" s="159"/>
      <c r="V293" s="159"/>
      <c r="W293" s="159"/>
      <c r="X293" s="159"/>
      <c r="Y293" s="159"/>
      <c r="Z293" s="159"/>
      <c r="AA293" s="159"/>
      <c r="AB293" s="159"/>
      <c r="AC293" s="159"/>
      <c r="AD293" s="159"/>
      <c r="AE293" s="159"/>
      <c r="AF293" s="159"/>
      <c r="AG293" s="159"/>
    </row>
    <row r="294" customFormat="false" ht="39.75" hidden="false" customHeight="true" outlineLevel="0" collapsed="false">
      <c r="A294" s="152"/>
      <c r="B294" s="289"/>
      <c r="C294" s="289"/>
      <c r="D294" s="289"/>
      <c r="E294" s="301"/>
      <c r="F294" s="289"/>
      <c r="G294" s="294"/>
      <c r="H294" s="300"/>
      <c r="I294" s="294"/>
      <c r="J294" s="297"/>
      <c r="K294" s="294"/>
      <c r="L294" s="297"/>
      <c r="M294" s="294"/>
      <c r="N294" s="297"/>
      <c r="O294" s="294"/>
      <c r="P294" s="297"/>
      <c r="Q294" s="294"/>
      <c r="R294" s="297"/>
      <c r="S294" s="294"/>
      <c r="T294" s="152"/>
      <c r="U294" s="159"/>
      <c r="V294" s="159"/>
      <c r="W294" s="159"/>
      <c r="X294" s="159"/>
      <c r="Y294" s="159"/>
      <c r="Z294" s="159"/>
      <c r="AA294" s="159"/>
      <c r="AB294" s="159"/>
      <c r="AC294" s="159"/>
      <c r="AD294" s="159"/>
      <c r="AE294" s="159"/>
      <c r="AF294" s="159"/>
      <c r="AG294" s="159"/>
    </row>
    <row r="295" customFormat="false" ht="39.75" hidden="false" customHeight="true" outlineLevel="0" collapsed="false">
      <c r="A295" s="152"/>
      <c r="B295" s="289"/>
      <c r="C295" s="289"/>
      <c r="D295" s="289"/>
      <c r="E295" s="301"/>
      <c r="F295" s="289"/>
      <c r="G295" s="294"/>
      <c r="H295" s="300"/>
      <c r="I295" s="294"/>
      <c r="J295" s="297"/>
      <c r="K295" s="294"/>
      <c r="L295" s="297"/>
      <c r="M295" s="294"/>
      <c r="N295" s="297"/>
      <c r="O295" s="294"/>
      <c r="P295" s="297"/>
      <c r="Q295" s="294"/>
      <c r="R295" s="297"/>
      <c r="S295" s="294"/>
      <c r="T295" s="152"/>
      <c r="U295" s="159"/>
      <c r="V295" s="159"/>
      <c r="W295" s="159"/>
      <c r="X295" s="159"/>
      <c r="Y295" s="159"/>
      <c r="Z295" s="159"/>
      <c r="AA295" s="159"/>
      <c r="AB295" s="159"/>
      <c r="AC295" s="159"/>
      <c r="AD295" s="159"/>
      <c r="AE295" s="159"/>
      <c r="AF295" s="159"/>
      <c r="AG295" s="159"/>
    </row>
    <row r="296" customFormat="false" ht="39.75" hidden="false" customHeight="true" outlineLevel="0" collapsed="false">
      <c r="A296" s="152"/>
      <c r="B296" s="289"/>
      <c r="C296" s="289"/>
      <c r="D296" s="289"/>
      <c r="E296" s="301"/>
      <c r="F296" s="289"/>
      <c r="G296" s="294"/>
      <c r="H296" s="300"/>
      <c r="I296" s="294"/>
      <c r="J296" s="297"/>
      <c r="K296" s="294"/>
      <c r="L296" s="297"/>
      <c r="M296" s="294"/>
      <c r="N296" s="297"/>
      <c r="O296" s="294"/>
      <c r="P296" s="297"/>
      <c r="Q296" s="294"/>
      <c r="R296" s="297"/>
      <c r="S296" s="294"/>
      <c r="T296" s="152"/>
      <c r="U296" s="159"/>
      <c r="V296" s="159"/>
      <c r="W296" s="159"/>
      <c r="X296" s="159"/>
      <c r="Y296" s="159"/>
      <c r="Z296" s="159"/>
      <c r="AA296" s="159"/>
      <c r="AB296" s="159"/>
      <c r="AC296" s="159"/>
      <c r="AD296" s="159"/>
      <c r="AE296" s="159"/>
      <c r="AF296" s="159"/>
      <c r="AG296" s="159"/>
    </row>
    <row r="297" customFormat="false" ht="39.75" hidden="false" customHeight="true" outlineLevel="0" collapsed="false">
      <c r="A297" s="152"/>
      <c r="B297" s="289"/>
      <c r="C297" s="289"/>
      <c r="D297" s="289"/>
      <c r="E297" s="301"/>
      <c r="F297" s="289"/>
      <c r="G297" s="294"/>
      <c r="H297" s="300"/>
      <c r="I297" s="294"/>
      <c r="J297" s="297"/>
      <c r="K297" s="294"/>
      <c r="L297" s="297"/>
      <c r="M297" s="294"/>
      <c r="N297" s="297"/>
      <c r="O297" s="294"/>
      <c r="P297" s="297"/>
      <c r="Q297" s="294"/>
      <c r="R297" s="297"/>
      <c r="S297" s="294"/>
      <c r="T297" s="152"/>
      <c r="U297" s="159"/>
      <c r="V297" s="159"/>
      <c r="W297" s="159"/>
      <c r="X297" s="159"/>
      <c r="Y297" s="159"/>
      <c r="Z297" s="159"/>
      <c r="AA297" s="159"/>
      <c r="AB297" s="159"/>
      <c r="AC297" s="159"/>
      <c r="AD297" s="159"/>
      <c r="AE297" s="159"/>
      <c r="AF297" s="159"/>
      <c r="AG297" s="159"/>
    </row>
    <row r="298" customFormat="false" ht="39.75" hidden="false" customHeight="true" outlineLevel="0" collapsed="false">
      <c r="A298" s="152"/>
      <c r="B298" s="289"/>
      <c r="C298" s="289"/>
      <c r="D298" s="289"/>
      <c r="E298" s="301"/>
      <c r="F298" s="289"/>
      <c r="G298" s="294"/>
      <c r="H298" s="300"/>
      <c r="I298" s="294"/>
      <c r="J298" s="297"/>
      <c r="K298" s="294"/>
      <c r="L298" s="297"/>
      <c r="M298" s="294"/>
      <c r="N298" s="297"/>
      <c r="O298" s="294"/>
      <c r="P298" s="297"/>
      <c r="Q298" s="294"/>
      <c r="R298" s="297"/>
      <c r="S298" s="294"/>
      <c r="T298" s="152"/>
      <c r="U298" s="159"/>
      <c r="V298" s="159"/>
      <c r="W298" s="159"/>
      <c r="X298" s="159"/>
      <c r="Y298" s="159"/>
      <c r="Z298" s="159"/>
      <c r="AA298" s="159"/>
      <c r="AB298" s="159"/>
      <c r="AC298" s="159"/>
      <c r="AD298" s="159"/>
      <c r="AE298" s="159"/>
      <c r="AF298" s="159"/>
      <c r="AG298" s="159"/>
    </row>
    <row r="299" customFormat="false" ht="39.75" hidden="false" customHeight="true" outlineLevel="0" collapsed="false">
      <c r="A299" s="152"/>
      <c r="B299" s="289"/>
      <c r="C299" s="289"/>
      <c r="D299" s="289"/>
      <c r="E299" s="301"/>
      <c r="F299" s="289"/>
      <c r="G299" s="294"/>
      <c r="H299" s="300"/>
      <c r="I299" s="294"/>
      <c r="J299" s="297"/>
      <c r="K299" s="294"/>
      <c r="L299" s="297"/>
      <c r="M299" s="294"/>
      <c r="N299" s="297"/>
      <c r="O299" s="294"/>
      <c r="P299" s="297"/>
      <c r="Q299" s="294"/>
      <c r="R299" s="297"/>
      <c r="S299" s="294"/>
      <c r="T299" s="152"/>
      <c r="U299" s="159"/>
      <c r="V299" s="159"/>
      <c r="W299" s="159"/>
      <c r="X299" s="159"/>
      <c r="Y299" s="159"/>
      <c r="Z299" s="159"/>
      <c r="AA299" s="159"/>
      <c r="AB299" s="159"/>
      <c r="AC299" s="159"/>
      <c r="AD299" s="159"/>
      <c r="AE299" s="159"/>
      <c r="AF299" s="159"/>
      <c r="AG299" s="159"/>
    </row>
    <row r="300" customFormat="false" ht="39.75" hidden="false" customHeight="true" outlineLevel="0" collapsed="false">
      <c r="A300" s="152"/>
      <c r="B300" s="289"/>
      <c r="C300" s="289"/>
      <c r="D300" s="289"/>
      <c r="E300" s="301"/>
      <c r="F300" s="289"/>
      <c r="G300" s="294"/>
      <c r="H300" s="300"/>
      <c r="I300" s="294"/>
      <c r="J300" s="297"/>
      <c r="K300" s="294"/>
      <c r="L300" s="297"/>
      <c r="M300" s="294"/>
      <c r="N300" s="297"/>
      <c r="O300" s="294"/>
      <c r="P300" s="297"/>
      <c r="Q300" s="294"/>
      <c r="R300" s="297"/>
      <c r="S300" s="294"/>
      <c r="T300" s="152"/>
      <c r="U300" s="159"/>
      <c r="V300" s="159"/>
      <c r="W300" s="159"/>
      <c r="X300" s="159"/>
      <c r="Y300" s="159"/>
      <c r="Z300" s="159"/>
      <c r="AA300" s="159"/>
      <c r="AB300" s="159"/>
      <c r="AC300" s="159"/>
      <c r="AD300" s="159"/>
      <c r="AE300" s="159"/>
      <c r="AF300" s="159"/>
      <c r="AG300" s="159"/>
    </row>
    <row r="301" customFormat="false" ht="39.75" hidden="false" customHeight="true" outlineLevel="0" collapsed="false">
      <c r="A301" s="152"/>
      <c r="B301" s="289"/>
      <c r="C301" s="289"/>
      <c r="D301" s="289"/>
      <c r="E301" s="301"/>
      <c r="F301" s="289"/>
      <c r="G301" s="294"/>
      <c r="H301" s="300"/>
      <c r="I301" s="294"/>
      <c r="J301" s="297"/>
      <c r="K301" s="294"/>
      <c r="L301" s="297"/>
      <c r="M301" s="294"/>
      <c r="N301" s="297"/>
      <c r="O301" s="294"/>
      <c r="P301" s="297"/>
      <c r="Q301" s="294"/>
      <c r="R301" s="297"/>
      <c r="S301" s="294"/>
      <c r="T301" s="152"/>
      <c r="U301" s="159"/>
      <c r="V301" s="159"/>
      <c r="W301" s="159"/>
      <c r="X301" s="159"/>
      <c r="Y301" s="159"/>
      <c r="Z301" s="159"/>
      <c r="AA301" s="159"/>
      <c r="AB301" s="159"/>
      <c r="AC301" s="159"/>
      <c r="AD301" s="159"/>
      <c r="AE301" s="159"/>
      <c r="AF301" s="159"/>
      <c r="AG301" s="159"/>
    </row>
    <row r="302" customFormat="false" ht="39.75" hidden="false" customHeight="true" outlineLevel="0" collapsed="false">
      <c r="A302" s="152"/>
      <c r="B302" s="289"/>
      <c r="C302" s="289"/>
      <c r="D302" s="289"/>
      <c r="E302" s="301"/>
      <c r="F302" s="289"/>
      <c r="G302" s="294"/>
      <c r="H302" s="300"/>
      <c r="I302" s="294"/>
      <c r="J302" s="297"/>
      <c r="K302" s="294"/>
      <c r="L302" s="297"/>
      <c r="M302" s="294"/>
      <c r="N302" s="297"/>
      <c r="O302" s="294"/>
      <c r="P302" s="297"/>
      <c r="Q302" s="294"/>
      <c r="R302" s="297"/>
      <c r="S302" s="294"/>
      <c r="T302" s="152"/>
      <c r="U302" s="159"/>
      <c r="V302" s="159"/>
      <c r="W302" s="159"/>
      <c r="X302" s="159"/>
      <c r="Y302" s="159"/>
      <c r="Z302" s="159"/>
      <c r="AA302" s="159"/>
      <c r="AB302" s="159"/>
      <c r="AC302" s="159"/>
      <c r="AD302" s="159"/>
      <c r="AE302" s="159"/>
      <c r="AF302" s="159"/>
      <c r="AG302" s="159"/>
    </row>
    <row r="303" customFormat="false" ht="39.75" hidden="false" customHeight="true" outlineLevel="0" collapsed="false">
      <c r="A303" s="152"/>
      <c r="B303" s="289"/>
      <c r="C303" s="289"/>
      <c r="D303" s="289"/>
      <c r="E303" s="301"/>
      <c r="F303" s="289"/>
      <c r="G303" s="294"/>
      <c r="H303" s="300"/>
      <c r="I303" s="294"/>
      <c r="J303" s="297"/>
      <c r="K303" s="294"/>
      <c r="L303" s="297"/>
      <c r="M303" s="294"/>
      <c r="N303" s="297"/>
      <c r="O303" s="294"/>
      <c r="P303" s="297"/>
      <c r="Q303" s="294"/>
      <c r="R303" s="297"/>
      <c r="S303" s="294"/>
      <c r="T303" s="152"/>
      <c r="U303" s="159"/>
      <c r="V303" s="159"/>
      <c r="W303" s="159"/>
      <c r="X303" s="159"/>
      <c r="Y303" s="159"/>
      <c r="Z303" s="159"/>
      <c r="AA303" s="159"/>
      <c r="AB303" s="159"/>
      <c r="AC303" s="159"/>
      <c r="AD303" s="159"/>
      <c r="AE303" s="159"/>
      <c r="AF303" s="159"/>
      <c r="AG303" s="159"/>
    </row>
    <row r="304" customFormat="false" ht="39.75" hidden="false" customHeight="true" outlineLevel="0" collapsed="false">
      <c r="A304" s="152"/>
      <c r="B304" s="289"/>
      <c r="C304" s="289"/>
      <c r="D304" s="289"/>
      <c r="E304" s="301"/>
      <c r="F304" s="289"/>
      <c r="G304" s="294"/>
      <c r="H304" s="300"/>
      <c r="I304" s="294"/>
      <c r="J304" s="297"/>
      <c r="K304" s="294"/>
      <c r="L304" s="297"/>
      <c r="M304" s="294"/>
      <c r="N304" s="297"/>
      <c r="O304" s="294"/>
      <c r="P304" s="297"/>
      <c r="Q304" s="294"/>
      <c r="R304" s="297"/>
      <c r="S304" s="294"/>
      <c r="T304" s="152"/>
      <c r="U304" s="159"/>
      <c r="V304" s="159"/>
      <c r="W304" s="159"/>
      <c r="X304" s="159"/>
      <c r="Y304" s="159"/>
      <c r="Z304" s="159"/>
      <c r="AA304" s="159"/>
      <c r="AB304" s="159"/>
      <c r="AC304" s="159"/>
      <c r="AD304" s="159"/>
      <c r="AE304" s="159"/>
      <c r="AF304" s="159"/>
      <c r="AG304" s="159"/>
    </row>
    <row r="305" customFormat="false" ht="39.75" hidden="false" customHeight="true" outlineLevel="0" collapsed="false">
      <c r="A305" s="152"/>
      <c r="B305" s="289"/>
      <c r="C305" s="289"/>
      <c r="D305" s="289"/>
      <c r="E305" s="301"/>
      <c r="F305" s="289"/>
      <c r="G305" s="294"/>
      <c r="H305" s="300"/>
      <c r="I305" s="294"/>
      <c r="J305" s="297"/>
      <c r="K305" s="294"/>
      <c r="L305" s="297"/>
      <c r="M305" s="294"/>
      <c r="N305" s="297"/>
      <c r="O305" s="294"/>
      <c r="P305" s="297"/>
      <c r="Q305" s="294"/>
      <c r="R305" s="297"/>
      <c r="S305" s="294"/>
      <c r="T305" s="152"/>
      <c r="U305" s="159"/>
      <c r="V305" s="159"/>
      <c r="W305" s="159"/>
      <c r="X305" s="159"/>
      <c r="Y305" s="159"/>
      <c r="Z305" s="159"/>
      <c r="AA305" s="159"/>
      <c r="AB305" s="159"/>
      <c r="AC305" s="159"/>
      <c r="AD305" s="159"/>
      <c r="AE305" s="159"/>
      <c r="AF305" s="159"/>
      <c r="AG305" s="159"/>
    </row>
    <row r="306" customFormat="false" ht="39.75" hidden="false" customHeight="true" outlineLevel="0" collapsed="false">
      <c r="A306" s="152"/>
      <c r="B306" s="289"/>
      <c r="C306" s="289"/>
      <c r="D306" s="289"/>
      <c r="E306" s="301"/>
      <c r="F306" s="289"/>
      <c r="G306" s="294"/>
      <c r="H306" s="300"/>
      <c r="I306" s="294"/>
      <c r="J306" s="297"/>
      <c r="K306" s="294"/>
      <c r="L306" s="297"/>
      <c r="M306" s="294"/>
      <c r="N306" s="297"/>
      <c r="O306" s="294"/>
      <c r="P306" s="297"/>
      <c r="Q306" s="294"/>
      <c r="R306" s="297"/>
      <c r="S306" s="294"/>
      <c r="T306" s="152"/>
      <c r="U306" s="159"/>
      <c r="V306" s="159"/>
      <c r="W306" s="159"/>
      <c r="X306" s="159"/>
      <c r="Y306" s="159"/>
      <c r="Z306" s="159"/>
      <c r="AA306" s="159"/>
      <c r="AB306" s="159"/>
      <c r="AC306" s="159"/>
      <c r="AD306" s="159"/>
      <c r="AE306" s="159"/>
      <c r="AF306" s="159"/>
      <c r="AG306" s="159"/>
    </row>
    <row r="307" customFormat="false" ht="39.75" hidden="false" customHeight="true" outlineLevel="0" collapsed="false">
      <c r="A307" s="152"/>
      <c r="B307" s="289"/>
      <c r="C307" s="289"/>
      <c r="D307" s="289"/>
      <c r="E307" s="301"/>
      <c r="F307" s="289"/>
      <c r="G307" s="294"/>
      <c r="H307" s="300"/>
      <c r="I307" s="294"/>
      <c r="J307" s="297"/>
      <c r="K307" s="294"/>
      <c r="L307" s="297"/>
      <c r="M307" s="294"/>
      <c r="N307" s="297"/>
      <c r="O307" s="294"/>
      <c r="P307" s="297"/>
      <c r="Q307" s="294"/>
      <c r="R307" s="297"/>
      <c r="S307" s="294"/>
      <c r="T307" s="152"/>
      <c r="U307" s="159"/>
      <c r="V307" s="159"/>
      <c r="W307" s="159"/>
      <c r="X307" s="159"/>
      <c r="Y307" s="159"/>
      <c r="Z307" s="159"/>
      <c r="AA307" s="159"/>
      <c r="AB307" s="159"/>
      <c r="AC307" s="159"/>
      <c r="AD307" s="159"/>
      <c r="AE307" s="159"/>
      <c r="AF307" s="159"/>
      <c r="AG307" s="159"/>
    </row>
    <row r="308" customFormat="false" ht="39.75" hidden="false" customHeight="true" outlineLevel="0" collapsed="false">
      <c r="A308" s="152"/>
      <c r="B308" s="289"/>
      <c r="C308" s="289"/>
      <c r="D308" s="289"/>
      <c r="E308" s="301"/>
      <c r="F308" s="289"/>
      <c r="G308" s="294"/>
      <c r="H308" s="300"/>
      <c r="I308" s="294"/>
      <c r="J308" s="297"/>
      <c r="K308" s="294"/>
      <c r="L308" s="297"/>
      <c r="M308" s="294"/>
      <c r="N308" s="297"/>
      <c r="O308" s="294"/>
      <c r="P308" s="297"/>
      <c r="Q308" s="294"/>
      <c r="R308" s="297"/>
      <c r="S308" s="294"/>
      <c r="T308" s="152"/>
      <c r="U308" s="159"/>
      <c r="V308" s="159"/>
      <c r="W308" s="159"/>
      <c r="X308" s="159"/>
      <c r="Y308" s="159"/>
      <c r="Z308" s="159"/>
      <c r="AA308" s="159"/>
      <c r="AB308" s="159"/>
      <c r="AC308" s="159"/>
      <c r="AD308" s="159"/>
      <c r="AE308" s="159"/>
      <c r="AF308" s="159"/>
      <c r="AG308" s="159"/>
    </row>
    <row r="309" customFormat="false" ht="39.75" hidden="false" customHeight="true" outlineLevel="0" collapsed="false">
      <c r="A309" s="152"/>
      <c r="B309" s="289"/>
      <c r="C309" s="289"/>
      <c r="D309" s="289"/>
      <c r="E309" s="301"/>
      <c r="F309" s="289"/>
      <c r="G309" s="294"/>
      <c r="H309" s="300"/>
      <c r="I309" s="294"/>
      <c r="J309" s="297"/>
      <c r="K309" s="294"/>
      <c r="L309" s="297"/>
      <c r="M309" s="294"/>
      <c r="N309" s="297"/>
      <c r="O309" s="294"/>
      <c r="P309" s="297"/>
      <c r="Q309" s="294"/>
      <c r="R309" s="297"/>
      <c r="S309" s="294"/>
      <c r="T309" s="152"/>
      <c r="U309" s="159"/>
      <c r="V309" s="159"/>
      <c r="W309" s="159"/>
      <c r="X309" s="159"/>
      <c r="Y309" s="159"/>
      <c r="Z309" s="159"/>
      <c r="AA309" s="159"/>
      <c r="AB309" s="159"/>
      <c r="AC309" s="159"/>
      <c r="AD309" s="159"/>
      <c r="AE309" s="159"/>
      <c r="AF309" s="159"/>
      <c r="AG309" s="159"/>
    </row>
    <row r="310" customFormat="false" ht="39.75" hidden="false" customHeight="true" outlineLevel="0" collapsed="false">
      <c r="A310" s="152"/>
      <c r="B310" s="289"/>
      <c r="C310" s="289"/>
      <c r="D310" s="289"/>
      <c r="E310" s="301"/>
      <c r="F310" s="289"/>
      <c r="G310" s="294"/>
      <c r="H310" s="300"/>
      <c r="I310" s="294"/>
      <c r="J310" s="297"/>
      <c r="K310" s="294"/>
      <c r="L310" s="297"/>
      <c r="M310" s="294"/>
      <c r="N310" s="297"/>
      <c r="O310" s="294"/>
      <c r="P310" s="297"/>
      <c r="Q310" s="294"/>
      <c r="R310" s="297"/>
      <c r="S310" s="294"/>
      <c r="T310" s="152"/>
      <c r="U310" s="159"/>
      <c r="V310" s="159"/>
      <c r="W310" s="159"/>
      <c r="X310" s="159"/>
      <c r="Y310" s="159"/>
      <c r="Z310" s="159"/>
      <c r="AA310" s="159"/>
      <c r="AB310" s="159"/>
      <c r="AC310" s="159"/>
      <c r="AD310" s="159"/>
      <c r="AE310" s="159"/>
      <c r="AF310" s="159"/>
      <c r="AG310" s="159"/>
    </row>
    <row r="311" customFormat="false" ht="39.75" hidden="false" customHeight="true" outlineLevel="0" collapsed="false">
      <c r="A311" s="152"/>
      <c r="B311" s="289"/>
      <c r="C311" s="289"/>
      <c r="D311" s="289"/>
      <c r="E311" s="301"/>
      <c r="F311" s="289"/>
      <c r="G311" s="294"/>
      <c r="H311" s="300"/>
      <c r="I311" s="294"/>
      <c r="J311" s="297"/>
      <c r="K311" s="294"/>
      <c r="L311" s="297"/>
      <c r="M311" s="294"/>
      <c r="N311" s="297"/>
      <c r="O311" s="294"/>
      <c r="P311" s="297"/>
      <c r="Q311" s="294"/>
      <c r="R311" s="297"/>
      <c r="S311" s="294"/>
      <c r="T311" s="152"/>
      <c r="U311" s="159"/>
      <c r="V311" s="159"/>
      <c r="W311" s="159"/>
      <c r="X311" s="159"/>
      <c r="Y311" s="159"/>
      <c r="Z311" s="159"/>
      <c r="AA311" s="159"/>
      <c r="AB311" s="159"/>
      <c r="AC311" s="159"/>
      <c r="AD311" s="159"/>
      <c r="AE311" s="159"/>
      <c r="AF311" s="159"/>
      <c r="AG311" s="159"/>
    </row>
    <row r="312" customFormat="false" ht="39.75" hidden="false" customHeight="true" outlineLevel="0" collapsed="false">
      <c r="A312" s="152"/>
      <c r="B312" s="289"/>
      <c r="C312" s="289"/>
      <c r="D312" s="289"/>
      <c r="E312" s="301"/>
      <c r="F312" s="289"/>
      <c r="G312" s="294"/>
      <c r="H312" s="300"/>
      <c r="I312" s="294"/>
      <c r="J312" s="297"/>
      <c r="K312" s="294"/>
      <c r="L312" s="297"/>
      <c r="M312" s="294"/>
      <c r="N312" s="297"/>
      <c r="O312" s="294"/>
      <c r="P312" s="297"/>
      <c r="Q312" s="294"/>
      <c r="R312" s="297"/>
      <c r="S312" s="294"/>
      <c r="T312" s="152"/>
      <c r="U312" s="159"/>
      <c r="V312" s="159"/>
      <c r="W312" s="159"/>
      <c r="X312" s="159"/>
      <c r="Y312" s="159"/>
      <c r="Z312" s="159"/>
      <c r="AA312" s="159"/>
      <c r="AB312" s="159"/>
      <c r="AC312" s="159"/>
      <c r="AD312" s="159"/>
      <c r="AE312" s="159"/>
      <c r="AF312" s="159"/>
      <c r="AG312" s="159"/>
    </row>
    <row r="313" customFormat="false" ht="39.75" hidden="false" customHeight="true" outlineLevel="0" collapsed="false">
      <c r="A313" s="152"/>
      <c r="B313" s="289"/>
      <c r="C313" s="289"/>
      <c r="D313" s="289"/>
      <c r="E313" s="301"/>
      <c r="F313" s="289"/>
      <c r="G313" s="294"/>
      <c r="H313" s="300"/>
      <c r="I313" s="294"/>
      <c r="J313" s="297"/>
      <c r="K313" s="294"/>
      <c r="L313" s="297"/>
      <c r="M313" s="294"/>
      <c r="N313" s="297"/>
      <c r="O313" s="294"/>
      <c r="P313" s="297"/>
      <c r="Q313" s="294"/>
      <c r="R313" s="297"/>
      <c r="S313" s="294"/>
      <c r="T313" s="152"/>
      <c r="U313" s="159"/>
      <c r="V313" s="159"/>
      <c r="W313" s="159"/>
      <c r="X313" s="159"/>
      <c r="Y313" s="159"/>
      <c r="Z313" s="159"/>
      <c r="AA313" s="159"/>
      <c r="AB313" s="159"/>
      <c r="AC313" s="159"/>
      <c r="AD313" s="159"/>
      <c r="AE313" s="159"/>
      <c r="AF313" s="159"/>
      <c r="AG313" s="159"/>
    </row>
    <row r="314" customFormat="false" ht="39.75" hidden="false" customHeight="true" outlineLevel="0" collapsed="false">
      <c r="A314" s="152"/>
      <c r="B314" s="289"/>
      <c r="C314" s="289"/>
      <c r="D314" s="289"/>
      <c r="E314" s="301"/>
      <c r="F314" s="289"/>
      <c r="G314" s="294"/>
      <c r="H314" s="300"/>
      <c r="I314" s="294"/>
      <c r="J314" s="297"/>
      <c r="K314" s="294"/>
      <c r="L314" s="297"/>
      <c r="M314" s="294"/>
      <c r="N314" s="297"/>
      <c r="O314" s="294"/>
      <c r="P314" s="297"/>
      <c r="Q314" s="294"/>
      <c r="R314" s="297"/>
      <c r="S314" s="294"/>
      <c r="T314" s="152"/>
      <c r="U314" s="159"/>
      <c r="V314" s="159"/>
      <c r="W314" s="159"/>
      <c r="X314" s="159"/>
      <c r="Y314" s="159"/>
      <c r="Z314" s="159"/>
      <c r="AA314" s="159"/>
      <c r="AB314" s="159"/>
      <c r="AC314" s="159"/>
      <c r="AD314" s="159"/>
      <c r="AE314" s="159"/>
      <c r="AF314" s="159"/>
      <c r="AG314" s="159"/>
    </row>
    <row r="315" customFormat="false" ht="39.75" hidden="false" customHeight="true" outlineLevel="0" collapsed="false">
      <c r="A315" s="152"/>
      <c r="B315" s="289"/>
      <c r="C315" s="289"/>
      <c r="D315" s="289"/>
      <c r="E315" s="301"/>
      <c r="F315" s="289"/>
      <c r="G315" s="294"/>
      <c r="H315" s="300"/>
      <c r="I315" s="294"/>
      <c r="J315" s="297"/>
      <c r="K315" s="294"/>
      <c r="L315" s="297"/>
      <c r="M315" s="294"/>
      <c r="N315" s="297"/>
      <c r="O315" s="294"/>
      <c r="P315" s="297"/>
      <c r="Q315" s="294"/>
      <c r="R315" s="297"/>
      <c r="S315" s="294"/>
      <c r="T315" s="152"/>
      <c r="U315" s="159"/>
      <c r="V315" s="159"/>
      <c r="W315" s="159"/>
      <c r="X315" s="159"/>
      <c r="Y315" s="159"/>
      <c r="Z315" s="159"/>
      <c r="AA315" s="159"/>
      <c r="AB315" s="159"/>
      <c r="AC315" s="159"/>
      <c r="AD315" s="159"/>
      <c r="AE315" s="159"/>
      <c r="AF315" s="159"/>
      <c r="AG315" s="159"/>
    </row>
    <row r="316" customFormat="false" ht="39.75" hidden="false" customHeight="true" outlineLevel="0" collapsed="false">
      <c r="A316" s="152"/>
      <c r="B316" s="289"/>
      <c r="C316" s="289"/>
      <c r="D316" s="289"/>
      <c r="E316" s="301"/>
      <c r="F316" s="289"/>
      <c r="G316" s="294"/>
      <c r="H316" s="300"/>
      <c r="I316" s="294"/>
      <c r="J316" s="297"/>
      <c r="K316" s="294"/>
      <c r="L316" s="297"/>
      <c r="M316" s="294"/>
      <c r="N316" s="297"/>
      <c r="O316" s="294"/>
      <c r="P316" s="297"/>
      <c r="Q316" s="294"/>
      <c r="R316" s="297"/>
      <c r="S316" s="294"/>
      <c r="T316" s="152"/>
      <c r="U316" s="159"/>
      <c r="V316" s="159"/>
      <c r="W316" s="159"/>
      <c r="X316" s="159"/>
      <c r="Y316" s="159"/>
      <c r="Z316" s="159"/>
      <c r="AA316" s="159"/>
      <c r="AB316" s="159"/>
      <c r="AC316" s="159"/>
      <c r="AD316" s="159"/>
      <c r="AE316" s="159"/>
      <c r="AF316" s="159"/>
      <c r="AG316" s="159"/>
    </row>
    <row r="317" customFormat="false" ht="39.75" hidden="false" customHeight="true" outlineLevel="0" collapsed="false">
      <c r="A317" s="152"/>
      <c r="B317" s="289"/>
      <c r="C317" s="289"/>
      <c r="D317" s="289"/>
      <c r="E317" s="301"/>
      <c r="F317" s="289"/>
      <c r="G317" s="294"/>
      <c r="H317" s="300"/>
      <c r="I317" s="294"/>
      <c r="J317" s="297"/>
      <c r="K317" s="294"/>
      <c r="L317" s="297"/>
      <c r="M317" s="294"/>
      <c r="N317" s="297"/>
      <c r="O317" s="294"/>
      <c r="P317" s="297"/>
      <c r="Q317" s="294"/>
      <c r="R317" s="297"/>
      <c r="S317" s="294"/>
      <c r="T317" s="152"/>
      <c r="U317" s="159"/>
      <c r="V317" s="159"/>
      <c r="W317" s="159"/>
      <c r="X317" s="159"/>
      <c r="Y317" s="159"/>
      <c r="Z317" s="159"/>
      <c r="AA317" s="159"/>
      <c r="AB317" s="159"/>
      <c r="AC317" s="159"/>
      <c r="AD317" s="159"/>
      <c r="AE317" s="159"/>
      <c r="AF317" s="159"/>
      <c r="AG317" s="159"/>
    </row>
    <row r="318" customFormat="false" ht="39.75" hidden="false" customHeight="true" outlineLevel="0" collapsed="false">
      <c r="A318" s="152"/>
      <c r="B318" s="289"/>
      <c r="C318" s="289"/>
      <c r="D318" s="289"/>
      <c r="E318" s="301"/>
      <c r="F318" s="289"/>
      <c r="G318" s="294"/>
      <c r="H318" s="300"/>
      <c r="I318" s="294"/>
      <c r="J318" s="297"/>
      <c r="K318" s="294"/>
      <c r="L318" s="297"/>
      <c r="M318" s="294"/>
      <c r="N318" s="297"/>
      <c r="O318" s="294"/>
      <c r="P318" s="297"/>
      <c r="Q318" s="294"/>
      <c r="R318" s="297"/>
      <c r="S318" s="294"/>
      <c r="T318" s="152"/>
      <c r="U318" s="159"/>
      <c r="V318" s="159"/>
      <c r="W318" s="159"/>
      <c r="X318" s="159"/>
      <c r="Y318" s="159"/>
      <c r="Z318" s="159"/>
      <c r="AA318" s="159"/>
      <c r="AB318" s="159"/>
      <c r="AC318" s="159"/>
      <c r="AD318" s="159"/>
      <c r="AE318" s="159"/>
      <c r="AF318" s="159"/>
      <c r="AG318" s="159"/>
    </row>
    <row r="319" customFormat="false" ht="39.75" hidden="false" customHeight="true" outlineLevel="0" collapsed="false">
      <c r="A319" s="152"/>
      <c r="B319" s="289"/>
      <c r="C319" s="289"/>
      <c r="D319" s="289"/>
      <c r="E319" s="301"/>
      <c r="F319" s="289"/>
      <c r="G319" s="294"/>
      <c r="H319" s="300"/>
      <c r="I319" s="294"/>
      <c r="J319" s="297"/>
      <c r="K319" s="294"/>
      <c r="L319" s="297"/>
      <c r="M319" s="294"/>
      <c r="N319" s="297"/>
      <c r="O319" s="294"/>
      <c r="P319" s="297"/>
      <c r="Q319" s="294"/>
      <c r="R319" s="297"/>
      <c r="S319" s="294"/>
      <c r="T319" s="152"/>
      <c r="U319" s="159"/>
      <c r="V319" s="159"/>
      <c r="W319" s="159"/>
      <c r="X319" s="159"/>
      <c r="Y319" s="159"/>
      <c r="Z319" s="159"/>
      <c r="AA319" s="159"/>
      <c r="AB319" s="159"/>
      <c r="AC319" s="159"/>
      <c r="AD319" s="159"/>
      <c r="AE319" s="159"/>
      <c r="AF319" s="159"/>
      <c r="AG319" s="159"/>
    </row>
    <row r="320" customFormat="false" ht="39.75" hidden="false" customHeight="true" outlineLevel="0" collapsed="false">
      <c r="A320" s="152"/>
      <c r="B320" s="289"/>
      <c r="C320" s="289"/>
      <c r="D320" s="289"/>
      <c r="E320" s="301"/>
      <c r="F320" s="289"/>
      <c r="G320" s="294"/>
      <c r="H320" s="300"/>
      <c r="I320" s="294"/>
      <c r="J320" s="297"/>
      <c r="K320" s="294"/>
      <c r="L320" s="297"/>
      <c r="M320" s="294"/>
      <c r="N320" s="297"/>
      <c r="O320" s="294"/>
      <c r="P320" s="297"/>
      <c r="Q320" s="294"/>
      <c r="R320" s="297"/>
      <c r="S320" s="294"/>
      <c r="T320" s="152"/>
      <c r="U320" s="159"/>
      <c r="V320" s="159"/>
      <c r="W320" s="159"/>
      <c r="X320" s="159"/>
      <c r="Y320" s="159"/>
      <c r="Z320" s="159"/>
      <c r="AA320" s="159"/>
      <c r="AB320" s="159"/>
      <c r="AC320" s="159"/>
      <c r="AD320" s="159"/>
      <c r="AE320" s="159"/>
      <c r="AF320" s="159"/>
      <c r="AG320" s="159"/>
    </row>
    <row r="321" customFormat="false" ht="39.75" hidden="false" customHeight="true" outlineLevel="0" collapsed="false">
      <c r="A321" s="152"/>
      <c r="B321" s="289"/>
      <c r="C321" s="289"/>
      <c r="D321" s="289"/>
      <c r="E321" s="301"/>
      <c r="F321" s="289"/>
      <c r="G321" s="294"/>
      <c r="H321" s="300"/>
      <c r="I321" s="294"/>
      <c r="J321" s="297"/>
      <c r="K321" s="294"/>
      <c r="L321" s="297"/>
      <c r="M321" s="294"/>
      <c r="N321" s="297"/>
      <c r="O321" s="294"/>
      <c r="P321" s="297"/>
      <c r="Q321" s="294"/>
      <c r="R321" s="297"/>
      <c r="S321" s="294"/>
      <c r="T321" s="152"/>
      <c r="U321" s="159"/>
      <c r="V321" s="159"/>
      <c r="W321" s="159"/>
      <c r="X321" s="159"/>
      <c r="Y321" s="159"/>
      <c r="Z321" s="159"/>
      <c r="AA321" s="159"/>
      <c r="AB321" s="159"/>
      <c r="AC321" s="159"/>
      <c r="AD321" s="159"/>
      <c r="AE321" s="159"/>
      <c r="AF321" s="159"/>
      <c r="AG321" s="159"/>
    </row>
    <row r="322" customFormat="false" ht="39.75" hidden="false" customHeight="true" outlineLevel="0" collapsed="false">
      <c r="A322" s="152"/>
      <c r="B322" s="289"/>
      <c r="C322" s="289"/>
      <c r="D322" s="289"/>
      <c r="E322" s="301"/>
      <c r="F322" s="289"/>
      <c r="G322" s="294"/>
      <c r="H322" s="300"/>
      <c r="I322" s="294"/>
      <c r="J322" s="297"/>
      <c r="K322" s="294"/>
      <c r="L322" s="297"/>
      <c r="M322" s="294"/>
      <c r="N322" s="297"/>
      <c r="O322" s="294"/>
      <c r="P322" s="297"/>
      <c r="Q322" s="294"/>
      <c r="R322" s="297"/>
      <c r="S322" s="294"/>
      <c r="T322" s="152"/>
      <c r="U322" s="159"/>
      <c r="V322" s="159"/>
      <c r="W322" s="159"/>
      <c r="X322" s="159"/>
      <c r="Y322" s="159"/>
      <c r="Z322" s="159"/>
      <c r="AA322" s="159"/>
      <c r="AB322" s="159"/>
      <c r="AC322" s="159"/>
      <c r="AD322" s="159"/>
      <c r="AE322" s="159"/>
      <c r="AF322" s="159"/>
      <c r="AG322" s="159"/>
    </row>
    <row r="323" customFormat="false" ht="39.75" hidden="false" customHeight="true" outlineLevel="0" collapsed="false">
      <c r="A323" s="152"/>
      <c r="B323" s="289"/>
      <c r="C323" s="289"/>
      <c r="D323" s="289"/>
      <c r="E323" s="301"/>
      <c r="F323" s="289"/>
      <c r="G323" s="294"/>
      <c r="H323" s="300"/>
      <c r="I323" s="294"/>
      <c r="J323" s="297"/>
      <c r="K323" s="294"/>
      <c r="L323" s="297"/>
      <c r="M323" s="294"/>
      <c r="N323" s="297"/>
      <c r="O323" s="294"/>
      <c r="P323" s="297"/>
      <c r="Q323" s="294"/>
      <c r="R323" s="297"/>
      <c r="S323" s="294"/>
      <c r="T323" s="152"/>
      <c r="U323" s="159"/>
      <c r="V323" s="159"/>
      <c r="W323" s="159"/>
      <c r="X323" s="159"/>
      <c r="Y323" s="159"/>
      <c r="Z323" s="159"/>
      <c r="AA323" s="159"/>
      <c r="AB323" s="159"/>
      <c r="AC323" s="159"/>
      <c r="AD323" s="159"/>
      <c r="AE323" s="159"/>
      <c r="AF323" s="159"/>
      <c r="AG323" s="159"/>
    </row>
    <row r="324" customFormat="false" ht="39.75" hidden="false" customHeight="true" outlineLevel="0" collapsed="false">
      <c r="A324" s="152"/>
      <c r="B324" s="289"/>
      <c r="C324" s="289"/>
      <c r="D324" s="289"/>
      <c r="E324" s="301"/>
      <c r="F324" s="289"/>
      <c r="G324" s="294"/>
      <c r="H324" s="300"/>
      <c r="I324" s="294"/>
      <c r="J324" s="297"/>
      <c r="K324" s="294"/>
      <c r="L324" s="297"/>
      <c r="M324" s="294"/>
      <c r="N324" s="297"/>
      <c r="O324" s="294"/>
      <c r="P324" s="297"/>
      <c r="Q324" s="294"/>
      <c r="R324" s="297"/>
      <c r="S324" s="294"/>
      <c r="T324" s="152"/>
      <c r="U324" s="159"/>
      <c r="V324" s="159"/>
      <c r="W324" s="159"/>
      <c r="X324" s="159"/>
      <c r="Y324" s="159"/>
      <c r="Z324" s="159"/>
      <c r="AA324" s="159"/>
      <c r="AB324" s="159"/>
      <c r="AC324" s="159"/>
      <c r="AD324" s="159"/>
      <c r="AE324" s="159"/>
      <c r="AF324" s="159"/>
      <c r="AG324" s="159"/>
    </row>
    <row r="325" customFormat="false" ht="39.75" hidden="false" customHeight="true" outlineLevel="0" collapsed="false">
      <c r="A325" s="152"/>
      <c r="B325" s="289"/>
      <c r="C325" s="289"/>
      <c r="D325" s="289"/>
      <c r="E325" s="301"/>
      <c r="F325" s="289"/>
      <c r="G325" s="294"/>
      <c r="H325" s="300"/>
      <c r="I325" s="294"/>
      <c r="J325" s="297"/>
      <c r="K325" s="294"/>
      <c r="L325" s="297"/>
      <c r="M325" s="294"/>
      <c r="N325" s="297"/>
      <c r="O325" s="294"/>
      <c r="P325" s="297"/>
      <c r="Q325" s="294"/>
      <c r="R325" s="297"/>
      <c r="S325" s="294"/>
      <c r="T325" s="152"/>
      <c r="U325" s="159"/>
      <c r="V325" s="159"/>
      <c r="W325" s="159"/>
      <c r="X325" s="159"/>
      <c r="Y325" s="159"/>
      <c r="Z325" s="159"/>
      <c r="AA325" s="159"/>
      <c r="AB325" s="159"/>
      <c r="AC325" s="159"/>
      <c r="AD325" s="159"/>
      <c r="AE325" s="159"/>
      <c r="AF325" s="159"/>
      <c r="AG325" s="159"/>
    </row>
    <row r="326" customFormat="false" ht="39.75" hidden="false" customHeight="true" outlineLevel="0" collapsed="false">
      <c r="A326" s="152"/>
      <c r="B326" s="289"/>
      <c r="C326" s="289"/>
      <c r="D326" s="289"/>
      <c r="E326" s="301"/>
      <c r="F326" s="289"/>
      <c r="G326" s="294"/>
      <c r="H326" s="300"/>
      <c r="I326" s="294"/>
      <c r="J326" s="297"/>
      <c r="K326" s="294"/>
      <c r="L326" s="297"/>
      <c r="M326" s="294"/>
      <c r="N326" s="297"/>
      <c r="O326" s="294"/>
      <c r="P326" s="297"/>
      <c r="Q326" s="294"/>
      <c r="R326" s="297"/>
      <c r="S326" s="294"/>
      <c r="T326" s="152"/>
      <c r="U326" s="159"/>
      <c r="V326" s="159"/>
      <c r="W326" s="159"/>
      <c r="X326" s="159"/>
      <c r="Y326" s="159"/>
      <c r="Z326" s="159"/>
      <c r="AA326" s="159"/>
      <c r="AB326" s="159"/>
      <c r="AC326" s="159"/>
      <c r="AD326" s="159"/>
      <c r="AE326" s="159"/>
      <c r="AF326" s="159"/>
      <c r="AG326" s="159"/>
    </row>
    <row r="327" customFormat="false" ht="39.75" hidden="false" customHeight="true" outlineLevel="0" collapsed="false">
      <c r="A327" s="152"/>
      <c r="B327" s="289"/>
      <c r="C327" s="289"/>
      <c r="D327" s="289"/>
      <c r="E327" s="301"/>
      <c r="F327" s="289"/>
      <c r="G327" s="294"/>
      <c r="H327" s="300"/>
      <c r="I327" s="294"/>
      <c r="J327" s="297"/>
      <c r="K327" s="294"/>
      <c r="L327" s="297"/>
      <c r="M327" s="294"/>
      <c r="N327" s="297"/>
      <c r="O327" s="294"/>
      <c r="P327" s="297"/>
      <c r="Q327" s="294"/>
      <c r="R327" s="297"/>
      <c r="S327" s="294"/>
      <c r="T327" s="152"/>
      <c r="U327" s="159"/>
      <c r="V327" s="159"/>
      <c r="W327" s="159"/>
      <c r="X327" s="159"/>
      <c r="Y327" s="159"/>
      <c r="Z327" s="159"/>
      <c r="AA327" s="159"/>
      <c r="AB327" s="159"/>
      <c r="AC327" s="159"/>
      <c r="AD327" s="159"/>
      <c r="AE327" s="159"/>
      <c r="AF327" s="159"/>
      <c r="AG327" s="159"/>
    </row>
    <row r="328" customFormat="false" ht="39.75" hidden="false" customHeight="true" outlineLevel="0" collapsed="false">
      <c r="A328" s="152"/>
      <c r="B328" s="289"/>
      <c r="C328" s="289"/>
      <c r="D328" s="289"/>
      <c r="E328" s="301"/>
      <c r="F328" s="289"/>
      <c r="G328" s="294"/>
      <c r="H328" s="300"/>
      <c r="I328" s="294"/>
      <c r="J328" s="297"/>
      <c r="K328" s="294"/>
      <c r="L328" s="297"/>
      <c r="M328" s="294"/>
      <c r="N328" s="297"/>
      <c r="O328" s="294"/>
      <c r="P328" s="297"/>
      <c r="Q328" s="294"/>
      <c r="R328" s="297"/>
      <c r="S328" s="294"/>
      <c r="T328" s="152"/>
      <c r="U328" s="159"/>
      <c r="V328" s="159"/>
      <c r="W328" s="159"/>
      <c r="X328" s="159"/>
      <c r="Y328" s="159"/>
      <c r="Z328" s="159"/>
      <c r="AA328" s="159"/>
      <c r="AB328" s="159"/>
      <c r="AC328" s="159"/>
      <c r="AD328" s="159"/>
      <c r="AE328" s="159"/>
      <c r="AF328" s="159"/>
      <c r="AG328" s="159"/>
    </row>
    <row r="329" customFormat="false" ht="39.75" hidden="false" customHeight="true" outlineLevel="0" collapsed="false">
      <c r="A329" s="152"/>
      <c r="B329" s="289"/>
      <c r="C329" s="289"/>
      <c r="D329" s="289"/>
      <c r="E329" s="301"/>
      <c r="F329" s="289"/>
      <c r="G329" s="294"/>
      <c r="H329" s="300"/>
      <c r="I329" s="294"/>
      <c r="J329" s="297"/>
      <c r="K329" s="294"/>
      <c r="L329" s="297"/>
      <c r="M329" s="294"/>
      <c r="N329" s="297"/>
      <c r="O329" s="294"/>
      <c r="P329" s="297"/>
      <c r="Q329" s="294"/>
      <c r="R329" s="297"/>
      <c r="S329" s="294"/>
      <c r="T329" s="152"/>
      <c r="U329" s="159"/>
      <c r="V329" s="159"/>
      <c r="W329" s="159"/>
      <c r="X329" s="159"/>
      <c r="Y329" s="159"/>
      <c r="Z329" s="159"/>
      <c r="AA329" s="159"/>
      <c r="AB329" s="159"/>
      <c r="AC329" s="159"/>
      <c r="AD329" s="159"/>
      <c r="AE329" s="159"/>
      <c r="AF329" s="159"/>
      <c r="AG329" s="159"/>
    </row>
    <row r="330" customFormat="false" ht="39.75" hidden="false" customHeight="true" outlineLevel="0" collapsed="false">
      <c r="A330" s="152"/>
      <c r="B330" s="289"/>
      <c r="C330" s="289"/>
      <c r="D330" s="289"/>
      <c r="E330" s="301"/>
      <c r="F330" s="289"/>
      <c r="G330" s="294"/>
      <c r="H330" s="300"/>
      <c r="I330" s="294"/>
      <c r="J330" s="297"/>
      <c r="K330" s="294"/>
      <c r="L330" s="297"/>
      <c r="M330" s="294"/>
      <c r="N330" s="297"/>
      <c r="O330" s="294"/>
      <c r="P330" s="297"/>
      <c r="Q330" s="294"/>
      <c r="R330" s="297"/>
      <c r="S330" s="294"/>
      <c r="T330" s="152"/>
      <c r="U330" s="159"/>
      <c r="V330" s="159"/>
      <c r="W330" s="159"/>
      <c r="X330" s="159"/>
      <c r="Y330" s="159"/>
      <c r="Z330" s="159"/>
      <c r="AA330" s="159"/>
      <c r="AB330" s="159"/>
      <c r="AC330" s="159"/>
      <c r="AD330" s="159"/>
      <c r="AE330" s="159"/>
      <c r="AF330" s="159"/>
      <c r="AG330" s="159"/>
    </row>
    <row r="331" customFormat="false" ht="39.75" hidden="false" customHeight="true" outlineLevel="0" collapsed="false">
      <c r="A331" s="152"/>
      <c r="B331" s="289"/>
      <c r="C331" s="289"/>
      <c r="D331" s="289"/>
      <c r="E331" s="301"/>
      <c r="F331" s="289"/>
      <c r="G331" s="294"/>
      <c r="H331" s="300"/>
      <c r="I331" s="294"/>
      <c r="J331" s="297"/>
      <c r="K331" s="294"/>
      <c r="L331" s="297"/>
      <c r="M331" s="294"/>
      <c r="N331" s="297"/>
      <c r="O331" s="294"/>
      <c r="P331" s="297"/>
      <c r="Q331" s="294"/>
      <c r="R331" s="297"/>
      <c r="S331" s="294"/>
      <c r="T331" s="152"/>
      <c r="U331" s="159"/>
      <c r="V331" s="159"/>
      <c r="W331" s="159"/>
      <c r="X331" s="159"/>
      <c r="Y331" s="159"/>
      <c r="Z331" s="159"/>
      <c r="AA331" s="159"/>
      <c r="AB331" s="159"/>
      <c r="AC331" s="159"/>
      <c r="AD331" s="159"/>
      <c r="AE331" s="159"/>
      <c r="AF331" s="159"/>
      <c r="AG331" s="159"/>
    </row>
    <row r="332" customFormat="false" ht="39.75" hidden="false" customHeight="true" outlineLevel="0" collapsed="false">
      <c r="A332" s="152"/>
      <c r="B332" s="289"/>
      <c r="C332" s="289"/>
      <c r="D332" s="289"/>
      <c r="E332" s="301"/>
      <c r="F332" s="289"/>
      <c r="G332" s="294"/>
      <c r="H332" s="300"/>
      <c r="I332" s="294"/>
      <c r="J332" s="297"/>
      <c r="K332" s="294"/>
      <c r="L332" s="297"/>
      <c r="M332" s="294"/>
      <c r="N332" s="297"/>
      <c r="O332" s="294"/>
      <c r="P332" s="297"/>
      <c r="Q332" s="294"/>
      <c r="R332" s="297"/>
      <c r="S332" s="294"/>
      <c r="T332" s="152"/>
      <c r="U332" s="159"/>
      <c r="V332" s="159"/>
      <c r="W332" s="159"/>
      <c r="X332" s="159"/>
      <c r="Y332" s="159"/>
      <c r="Z332" s="159"/>
      <c r="AA332" s="159"/>
      <c r="AB332" s="159"/>
      <c r="AC332" s="159"/>
      <c r="AD332" s="159"/>
      <c r="AE332" s="159"/>
      <c r="AF332" s="159"/>
      <c r="AG332" s="159"/>
    </row>
    <row r="333" customFormat="false" ht="39.75" hidden="false" customHeight="true" outlineLevel="0" collapsed="false">
      <c r="A333" s="152"/>
      <c r="B333" s="289"/>
      <c r="C333" s="289"/>
      <c r="D333" s="289"/>
      <c r="E333" s="301"/>
      <c r="F333" s="289"/>
      <c r="G333" s="294"/>
      <c r="H333" s="300"/>
      <c r="I333" s="294"/>
      <c r="J333" s="297"/>
      <c r="K333" s="294"/>
      <c r="L333" s="297"/>
      <c r="M333" s="294"/>
      <c r="N333" s="297"/>
      <c r="O333" s="294"/>
      <c r="P333" s="297"/>
      <c r="Q333" s="294"/>
      <c r="R333" s="297"/>
      <c r="S333" s="294"/>
      <c r="T333" s="152"/>
      <c r="U333" s="159"/>
      <c r="V333" s="159"/>
      <c r="W333" s="159"/>
      <c r="X333" s="159"/>
      <c r="Y333" s="159"/>
      <c r="Z333" s="159"/>
      <c r="AA333" s="159"/>
      <c r="AB333" s="159"/>
      <c r="AC333" s="159"/>
      <c r="AD333" s="159"/>
      <c r="AE333" s="159"/>
      <c r="AF333" s="159"/>
      <c r="AG333" s="159"/>
    </row>
    <row r="334" customFormat="false" ht="39.75" hidden="false" customHeight="true" outlineLevel="0" collapsed="false">
      <c r="A334" s="152"/>
      <c r="B334" s="289"/>
      <c r="C334" s="289"/>
      <c r="D334" s="289"/>
      <c r="E334" s="301"/>
      <c r="F334" s="289"/>
      <c r="G334" s="294"/>
      <c r="H334" s="300"/>
      <c r="I334" s="294"/>
      <c r="J334" s="297"/>
      <c r="K334" s="294"/>
      <c r="L334" s="297"/>
      <c r="M334" s="294"/>
      <c r="N334" s="297"/>
      <c r="O334" s="294"/>
      <c r="P334" s="297"/>
      <c r="Q334" s="294"/>
      <c r="R334" s="297"/>
      <c r="S334" s="294"/>
      <c r="T334" s="152"/>
      <c r="U334" s="159"/>
      <c r="V334" s="159"/>
      <c r="W334" s="159"/>
      <c r="X334" s="159"/>
      <c r="Y334" s="159"/>
      <c r="Z334" s="159"/>
      <c r="AA334" s="159"/>
      <c r="AB334" s="159"/>
      <c r="AC334" s="159"/>
      <c r="AD334" s="159"/>
      <c r="AE334" s="159"/>
      <c r="AF334" s="159"/>
      <c r="AG334" s="159"/>
    </row>
    <row r="335" customFormat="false" ht="39.75" hidden="false" customHeight="true" outlineLevel="0" collapsed="false">
      <c r="A335" s="152"/>
      <c r="B335" s="289"/>
      <c r="C335" s="289"/>
      <c r="D335" s="289"/>
      <c r="E335" s="301"/>
      <c r="F335" s="289"/>
      <c r="G335" s="294"/>
      <c r="H335" s="300"/>
      <c r="I335" s="294"/>
      <c r="J335" s="297"/>
      <c r="K335" s="294"/>
      <c r="L335" s="297"/>
      <c r="M335" s="294"/>
      <c r="N335" s="297"/>
      <c r="O335" s="294"/>
      <c r="P335" s="297"/>
      <c r="Q335" s="294"/>
      <c r="R335" s="297"/>
      <c r="S335" s="294"/>
      <c r="T335" s="152"/>
      <c r="U335" s="159"/>
      <c r="V335" s="159"/>
      <c r="W335" s="159"/>
      <c r="X335" s="159"/>
      <c r="Y335" s="159"/>
      <c r="Z335" s="159"/>
      <c r="AA335" s="159"/>
      <c r="AB335" s="159"/>
      <c r="AC335" s="159"/>
      <c r="AD335" s="159"/>
      <c r="AE335" s="159"/>
      <c r="AF335" s="159"/>
      <c r="AG335" s="159"/>
    </row>
    <row r="336" customFormat="false" ht="39.75" hidden="false" customHeight="true" outlineLevel="0" collapsed="false">
      <c r="A336" s="152"/>
      <c r="B336" s="289"/>
      <c r="C336" s="289"/>
      <c r="D336" s="289"/>
      <c r="E336" s="301"/>
      <c r="F336" s="289"/>
      <c r="G336" s="294"/>
      <c r="H336" s="300"/>
      <c r="I336" s="294"/>
      <c r="J336" s="297"/>
      <c r="K336" s="294"/>
      <c r="L336" s="297"/>
      <c r="M336" s="294"/>
      <c r="N336" s="297"/>
      <c r="O336" s="294"/>
      <c r="P336" s="297"/>
      <c r="Q336" s="294"/>
      <c r="R336" s="297"/>
      <c r="S336" s="294"/>
      <c r="T336" s="152"/>
      <c r="U336" s="159"/>
      <c r="V336" s="159"/>
      <c r="W336" s="159"/>
      <c r="X336" s="159"/>
      <c r="Y336" s="159"/>
      <c r="Z336" s="159"/>
      <c r="AA336" s="159"/>
      <c r="AB336" s="159"/>
      <c r="AC336" s="159"/>
      <c r="AD336" s="159"/>
      <c r="AE336" s="159"/>
      <c r="AF336" s="159"/>
      <c r="AG336" s="159"/>
    </row>
    <row r="337" customFormat="false" ht="39.75" hidden="false" customHeight="true" outlineLevel="0" collapsed="false">
      <c r="A337" s="152"/>
      <c r="B337" s="289"/>
      <c r="C337" s="289"/>
      <c r="D337" s="289"/>
      <c r="E337" s="301"/>
      <c r="F337" s="289"/>
      <c r="G337" s="294"/>
      <c r="H337" s="300"/>
      <c r="I337" s="294"/>
      <c r="J337" s="297"/>
      <c r="K337" s="294"/>
      <c r="L337" s="297"/>
      <c r="M337" s="294"/>
      <c r="N337" s="297"/>
      <c r="O337" s="294"/>
      <c r="P337" s="297"/>
      <c r="Q337" s="294"/>
      <c r="R337" s="297"/>
      <c r="S337" s="294"/>
      <c r="T337" s="152"/>
      <c r="U337" s="159"/>
      <c r="V337" s="159"/>
      <c r="W337" s="159"/>
      <c r="X337" s="159"/>
      <c r="Y337" s="159"/>
      <c r="Z337" s="159"/>
      <c r="AA337" s="159"/>
      <c r="AB337" s="159"/>
      <c r="AC337" s="159"/>
      <c r="AD337" s="159"/>
      <c r="AE337" s="159"/>
      <c r="AF337" s="159"/>
      <c r="AG337" s="159"/>
    </row>
    <row r="338" customFormat="false" ht="39.75" hidden="false" customHeight="true" outlineLevel="0" collapsed="false">
      <c r="A338" s="152"/>
      <c r="B338" s="289"/>
      <c r="C338" s="289"/>
      <c r="D338" s="289"/>
      <c r="E338" s="301"/>
      <c r="F338" s="289"/>
      <c r="G338" s="294"/>
      <c r="H338" s="300"/>
      <c r="I338" s="294"/>
      <c r="J338" s="297"/>
      <c r="K338" s="294"/>
      <c r="L338" s="297"/>
      <c r="M338" s="294"/>
      <c r="N338" s="297"/>
      <c r="O338" s="294"/>
      <c r="P338" s="297"/>
      <c r="Q338" s="294"/>
      <c r="R338" s="297"/>
      <c r="S338" s="294"/>
      <c r="T338" s="152"/>
      <c r="U338" s="159"/>
      <c r="V338" s="159"/>
      <c r="W338" s="159"/>
      <c r="X338" s="159"/>
      <c r="Y338" s="159"/>
      <c r="Z338" s="159"/>
      <c r="AA338" s="159"/>
      <c r="AB338" s="159"/>
      <c r="AC338" s="159"/>
      <c r="AD338" s="159"/>
      <c r="AE338" s="159"/>
      <c r="AF338" s="159"/>
      <c r="AG338" s="159"/>
    </row>
    <row r="339" customFormat="false" ht="39.75" hidden="false" customHeight="true" outlineLevel="0" collapsed="false">
      <c r="A339" s="152"/>
      <c r="B339" s="289"/>
      <c r="C339" s="289"/>
      <c r="D339" s="289"/>
      <c r="E339" s="301"/>
      <c r="F339" s="289"/>
      <c r="G339" s="294"/>
      <c r="H339" s="300"/>
      <c r="I339" s="294"/>
      <c r="J339" s="297"/>
      <c r="K339" s="294"/>
      <c r="L339" s="297"/>
      <c r="M339" s="294"/>
      <c r="N339" s="297"/>
      <c r="O339" s="294"/>
      <c r="P339" s="297"/>
      <c r="Q339" s="294"/>
      <c r="R339" s="297"/>
      <c r="S339" s="294"/>
      <c r="T339" s="152"/>
      <c r="U339" s="159"/>
      <c r="V339" s="159"/>
      <c r="W339" s="159"/>
      <c r="X339" s="159"/>
      <c r="Y339" s="159"/>
      <c r="Z339" s="159"/>
      <c r="AA339" s="159"/>
      <c r="AB339" s="159"/>
      <c r="AC339" s="159"/>
      <c r="AD339" s="159"/>
      <c r="AE339" s="159"/>
      <c r="AF339" s="159"/>
      <c r="AG339" s="159"/>
    </row>
    <row r="340" customFormat="false" ht="39.75" hidden="false" customHeight="true" outlineLevel="0" collapsed="false">
      <c r="A340" s="152"/>
      <c r="B340" s="289"/>
      <c r="C340" s="289"/>
      <c r="D340" s="289"/>
      <c r="E340" s="301"/>
      <c r="F340" s="289"/>
      <c r="G340" s="294"/>
      <c r="H340" s="300"/>
      <c r="I340" s="294"/>
      <c r="J340" s="297"/>
      <c r="K340" s="294"/>
      <c r="L340" s="297"/>
      <c r="M340" s="294"/>
      <c r="N340" s="297"/>
      <c r="O340" s="294"/>
      <c r="P340" s="297"/>
      <c r="Q340" s="294"/>
      <c r="R340" s="297"/>
      <c r="S340" s="294"/>
      <c r="T340" s="152"/>
      <c r="U340" s="159"/>
      <c r="V340" s="159"/>
      <c r="W340" s="159"/>
      <c r="X340" s="159"/>
      <c r="Y340" s="159"/>
      <c r="Z340" s="159"/>
      <c r="AA340" s="159"/>
      <c r="AB340" s="159"/>
      <c r="AC340" s="159"/>
      <c r="AD340" s="159"/>
      <c r="AE340" s="159"/>
      <c r="AF340" s="159"/>
      <c r="AG340" s="159"/>
    </row>
    <row r="341" customFormat="false" ht="39.75" hidden="false" customHeight="true" outlineLevel="0" collapsed="false">
      <c r="A341" s="152"/>
      <c r="B341" s="289"/>
      <c r="C341" s="289"/>
      <c r="D341" s="289"/>
      <c r="E341" s="301"/>
      <c r="F341" s="289"/>
      <c r="G341" s="294"/>
      <c r="H341" s="300"/>
      <c r="I341" s="294"/>
      <c r="J341" s="297"/>
      <c r="K341" s="294"/>
      <c r="L341" s="297"/>
      <c r="M341" s="294"/>
      <c r="N341" s="297"/>
      <c r="O341" s="294"/>
      <c r="P341" s="297"/>
      <c r="Q341" s="294"/>
      <c r="R341" s="297"/>
      <c r="S341" s="294"/>
      <c r="T341" s="152"/>
      <c r="U341" s="159"/>
      <c r="V341" s="159"/>
      <c r="W341" s="159"/>
      <c r="X341" s="159"/>
      <c r="Y341" s="159"/>
      <c r="Z341" s="159"/>
      <c r="AA341" s="159"/>
      <c r="AB341" s="159"/>
      <c r="AC341" s="159"/>
      <c r="AD341" s="159"/>
      <c r="AE341" s="159"/>
      <c r="AF341" s="159"/>
      <c r="AG341" s="159"/>
    </row>
    <row r="342" customFormat="false" ht="39.75" hidden="false" customHeight="true" outlineLevel="0" collapsed="false">
      <c r="A342" s="152"/>
      <c r="B342" s="289"/>
      <c r="C342" s="289"/>
      <c r="D342" s="289"/>
      <c r="E342" s="301"/>
      <c r="F342" s="289"/>
      <c r="G342" s="294"/>
      <c r="H342" s="300"/>
      <c r="I342" s="294"/>
      <c r="J342" s="297"/>
      <c r="K342" s="294"/>
      <c r="L342" s="297"/>
      <c r="M342" s="294"/>
      <c r="N342" s="297"/>
      <c r="O342" s="294"/>
      <c r="P342" s="297"/>
      <c r="Q342" s="294"/>
      <c r="R342" s="297"/>
      <c r="S342" s="294"/>
      <c r="T342" s="152"/>
      <c r="U342" s="159"/>
      <c r="V342" s="159"/>
      <c r="W342" s="159"/>
      <c r="X342" s="159"/>
      <c r="Y342" s="159"/>
      <c r="Z342" s="159"/>
      <c r="AA342" s="159"/>
      <c r="AB342" s="159"/>
      <c r="AC342" s="159"/>
      <c r="AD342" s="159"/>
      <c r="AE342" s="159"/>
      <c r="AF342" s="159"/>
      <c r="AG342" s="159"/>
    </row>
    <row r="343" customFormat="false" ht="39.75" hidden="false" customHeight="true" outlineLevel="0" collapsed="false">
      <c r="A343" s="152"/>
      <c r="B343" s="289"/>
      <c r="C343" s="289"/>
      <c r="D343" s="289"/>
      <c r="E343" s="301"/>
      <c r="F343" s="289"/>
      <c r="G343" s="294"/>
      <c r="H343" s="300"/>
      <c r="I343" s="294"/>
      <c r="J343" s="297"/>
      <c r="K343" s="294"/>
      <c r="L343" s="297"/>
      <c r="M343" s="294"/>
      <c r="N343" s="297"/>
      <c r="O343" s="294"/>
      <c r="P343" s="297"/>
      <c r="Q343" s="294"/>
      <c r="R343" s="297"/>
      <c r="S343" s="294"/>
      <c r="T343" s="152"/>
      <c r="U343" s="159"/>
      <c r="V343" s="159"/>
      <c r="W343" s="159"/>
      <c r="X343" s="159"/>
      <c r="Y343" s="159"/>
      <c r="Z343" s="159"/>
      <c r="AA343" s="159"/>
      <c r="AB343" s="159"/>
      <c r="AC343" s="159"/>
      <c r="AD343" s="159"/>
      <c r="AE343" s="159"/>
      <c r="AF343" s="159"/>
      <c r="AG343" s="159"/>
    </row>
    <row r="344" customFormat="false" ht="39.75" hidden="false" customHeight="true" outlineLevel="0" collapsed="false">
      <c r="A344" s="152"/>
      <c r="B344" s="289"/>
      <c r="C344" s="289"/>
      <c r="D344" s="289"/>
      <c r="E344" s="301"/>
      <c r="F344" s="289"/>
      <c r="G344" s="294"/>
      <c r="H344" s="300"/>
      <c r="I344" s="294"/>
      <c r="J344" s="297"/>
      <c r="K344" s="294"/>
      <c r="L344" s="297"/>
      <c r="M344" s="294"/>
      <c r="N344" s="297"/>
      <c r="O344" s="294"/>
      <c r="P344" s="297"/>
      <c r="Q344" s="294"/>
      <c r="R344" s="297"/>
      <c r="S344" s="294"/>
      <c r="T344" s="152"/>
      <c r="U344" s="159"/>
      <c r="V344" s="159"/>
      <c r="W344" s="159"/>
      <c r="X344" s="159"/>
      <c r="Y344" s="159"/>
      <c r="Z344" s="159"/>
      <c r="AA344" s="159"/>
      <c r="AB344" s="159"/>
      <c r="AC344" s="159"/>
      <c r="AD344" s="159"/>
      <c r="AE344" s="159"/>
      <c r="AF344" s="159"/>
      <c r="AG344" s="159"/>
    </row>
    <row r="345" customFormat="false" ht="39.75" hidden="false" customHeight="true" outlineLevel="0" collapsed="false">
      <c r="A345" s="152"/>
      <c r="B345" s="289"/>
      <c r="C345" s="289"/>
      <c r="D345" s="289"/>
      <c r="E345" s="301"/>
      <c r="F345" s="289"/>
      <c r="G345" s="294"/>
      <c r="H345" s="300"/>
      <c r="I345" s="294"/>
      <c r="J345" s="297"/>
      <c r="K345" s="294"/>
      <c r="L345" s="297"/>
      <c r="M345" s="294"/>
      <c r="N345" s="297"/>
      <c r="O345" s="294"/>
      <c r="P345" s="297"/>
      <c r="Q345" s="294"/>
      <c r="R345" s="297"/>
      <c r="S345" s="294"/>
      <c r="T345" s="152"/>
      <c r="U345" s="159"/>
      <c r="V345" s="159"/>
      <c r="W345" s="159"/>
      <c r="X345" s="159"/>
      <c r="Y345" s="159"/>
      <c r="Z345" s="159"/>
      <c r="AA345" s="159"/>
      <c r="AB345" s="159"/>
      <c r="AC345" s="159"/>
      <c r="AD345" s="159"/>
      <c r="AE345" s="159"/>
      <c r="AF345" s="159"/>
      <c r="AG345" s="159"/>
    </row>
    <row r="346" customFormat="false" ht="39.75" hidden="false" customHeight="true" outlineLevel="0" collapsed="false">
      <c r="A346" s="152"/>
      <c r="B346" s="289"/>
      <c r="C346" s="289"/>
      <c r="D346" s="289"/>
      <c r="E346" s="301"/>
      <c r="F346" s="289"/>
      <c r="G346" s="294"/>
      <c r="H346" s="300"/>
      <c r="I346" s="294"/>
      <c r="J346" s="297"/>
      <c r="K346" s="294"/>
      <c r="L346" s="297"/>
      <c r="M346" s="294"/>
      <c r="N346" s="297"/>
      <c r="O346" s="294"/>
      <c r="P346" s="297"/>
      <c r="Q346" s="294"/>
      <c r="R346" s="297"/>
      <c r="S346" s="294"/>
      <c r="T346" s="152"/>
      <c r="U346" s="159"/>
      <c r="V346" s="159"/>
      <c r="W346" s="159"/>
      <c r="X346" s="159"/>
      <c r="Y346" s="159"/>
      <c r="Z346" s="159"/>
      <c r="AA346" s="159"/>
      <c r="AB346" s="159"/>
      <c r="AC346" s="159"/>
      <c r="AD346" s="159"/>
      <c r="AE346" s="159"/>
      <c r="AF346" s="159"/>
      <c r="AG346" s="159"/>
    </row>
    <row r="347" customFormat="false" ht="39.75" hidden="false" customHeight="true" outlineLevel="0" collapsed="false">
      <c r="A347" s="152"/>
      <c r="B347" s="289"/>
      <c r="C347" s="289"/>
      <c r="D347" s="289"/>
      <c r="E347" s="301"/>
      <c r="F347" s="289"/>
      <c r="G347" s="294"/>
      <c r="H347" s="300"/>
      <c r="I347" s="294"/>
      <c r="J347" s="297"/>
      <c r="K347" s="294"/>
      <c r="L347" s="297"/>
      <c r="M347" s="294"/>
      <c r="N347" s="297"/>
      <c r="O347" s="294"/>
      <c r="P347" s="297"/>
      <c r="Q347" s="294"/>
      <c r="R347" s="297"/>
      <c r="S347" s="294"/>
      <c r="T347" s="152"/>
      <c r="U347" s="159"/>
      <c r="V347" s="159"/>
      <c r="W347" s="159"/>
      <c r="X347" s="159"/>
      <c r="Y347" s="159"/>
      <c r="Z347" s="159"/>
      <c r="AA347" s="159"/>
      <c r="AB347" s="159"/>
      <c r="AC347" s="159"/>
      <c r="AD347" s="159"/>
      <c r="AE347" s="159"/>
      <c r="AF347" s="159"/>
      <c r="AG347" s="159"/>
    </row>
    <row r="348" customFormat="false" ht="39.75" hidden="false" customHeight="true" outlineLevel="0" collapsed="false">
      <c r="A348" s="152"/>
      <c r="B348" s="289"/>
      <c r="C348" s="289"/>
      <c r="D348" s="289"/>
      <c r="E348" s="301"/>
      <c r="F348" s="289"/>
      <c r="G348" s="294"/>
      <c r="H348" s="300"/>
      <c r="I348" s="294"/>
      <c r="J348" s="297"/>
      <c r="K348" s="294"/>
      <c r="L348" s="297"/>
      <c r="M348" s="294"/>
      <c r="N348" s="297"/>
      <c r="O348" s="294"/>
      <c r="P348" s="297"/>
      <c r="Q348" s="294"/>
      <c r="R348" s="297"/>
      <c r="S348" s="294"/>
      <c r="T348" s="152"/>
      <c r="U348" s="159"/>
      <c r="V348" s="159"/>
      <c r="W348" s="159"/>
      <c r="X348" s="159"/>
      <c r="Y348" s="159"/>
      <c r="Z348" s="159"/>
      <c r="AA348" s="159"/>
      <c r="AB348" s="159"/>
      <c r="AC348" s="159"/>
      <c r="AD348" s="159"/>
      <c r="AE348" s="159"/>
      <c r="AF348" s="159"/>
      <c r="AG348" s="159"/>
    </row>
    <row r="349" customFormat="false" ht="39.75" hidden="false" customHeight="true" outlineLevel="0" collapsed="false">
      <c r="A349" s="152"/>
      <c r="B349" s="289"/>
      <c r="C349" s="289"/>
      <c r="D349" s="289"/>
      <c r="E349" s="301"/>
      <c r="F349" s="289"/>
      <c r="G349" s="294"/>
      <c r="H349" s="300"/>
      <c r="I349" s="294"/>
      <c r="J349" s="297"/>
      <c r="K349" s="294"/>
      <c r="L349" s="297"/>
      <c r="M349" s="294"/>
      <c r="N349" s="297"/>
      <c r="O349" s="294"/>
      <c r="P349" s="297"/>
      <c r="Q349" s="294"/>
      <c r="R349" s="297"/>
      <c r="S349" s="294"/>
      <c r="T349" s="152"/>
      <c r="U349" s="159"/>
      <c r="V349" s="159"/>
      <c r="W349" s="159"/>
      <c r="X349" s="159"/>
      <c r="Y349" s="159"/>
      <c r="Z349" s="159"/>
      <c r="AA349" s="159"/>
      <c r="AB349" s="159"/>
      <c r="AC349" s="159"/>
      <c r="AD349" s="159"/>
      <c r="AE349" s="159"/>
      <c r="AF349" s="159"/>
      <c r="AG349" s="159"/>
    </row>
    <row r="350" customFormat="false" ht="39.75" hidden="false" customHeight="true" outlineLevel="0" collapsed="false">
      <c r="A350" s="152"/>
      <c r="B350" s="289"/>
      <c r="C350" s="289"/>
      <c r="D350" s="289"/>
      <c r="E350" s="301"/>
      <c r="F350" s="289"/>
      <c r="G350" s="294"/>
      <c r="H350" s="300"/>
      <c r="I350" s="294"/>
      <c r="J350" s="297"/>
      <c r="K350" s="294"/>
      <c r="L350" s="297"/>
      <c r="M350" s="294"/>
      <c r="N350" s="297"/>
      <c r="O350" s="294"/>
      <c r="P350" s="297"/>
      <c r="Q350" s="294"/>
      <c r="R350" s="297"/>
      <c r="S350" s="294"/>
      <c r="T350" s="152"/>
      <c r="U350" s="159"/>
      <c r="V350" s="159"/>
      <c r="W350" s="159"/>
      <c r="X350" s="159"/>
      <c r="Y350" s="159"/>
      <c r="Z350" s="159"/>
      <c r="AA350" s="159"/>
      <c r="AB350" s="159"/>
      <c r="AC350" s="159"/>
      <c r="AD350" s="159"/>
      <c r="AE350" s="159"/>
      <c r="AF350" s="159"/>
      <c r="AG350" s="159"/>
    </row>
    <row r="351" customFormat="false" ht="39.75" hidden="false" customHeight="true" outlineLevel="0" collapsed="false">
      <c r="A351" s="152"/>
      <c r="B351" s="289"/>
      <c r="C351" s="289"/>
      <c r="D351" s="289"/>
      <c r="E351" s="301"/>
      <c r="F351" s="289"/>
      <c r="G351" s="294"/>
      <c r="H351" s="300"/>
      <c r="I351" s="294"/>
      <c r="J351" s="297"/>
      <c r="K351" s="294"/>
      <c r="L351" s="297"/>
      <c r="M351" s="294"/>
      <c r="N351" s="297"/>
      <c r="O351" s="294"/>
      <c r="P351" s="297"/>
      <c r="Q351" s="294"/>
      <c r="R351" s="297"/>
      <c r="S351" s="294"/>
      <c r="T351" s="152"/>
      <c r="U351" s="159"/>
      <c r="V351" s="159"/>
      <c r="W351" s="159"/>
      <c r="X351" s="159"/>
      <c r="Y351" s="159"/>
      <c r="Z351" s="159"/>
      <c r="AA351" s="159"/>
      <c r="AB351" s="159"/>
      <c r="AC351" s="159"/>
      <c r="AD351" s="159"/>
      <c r="AE351" s="159"/>
      <c r="AF351" s="159"/>
      <c r="AG351" s="159"/>
    </row>
    <row r="352" customFormat="false" ht="39.75" hidden="false" customHeight="true" outlineLevel="0" collapsed="false">
      <c r="A352" s="152"/>
      <c r="B352" s="289"/>
      <c r="C352" s="289"/>
      <c r="D352" s="289"/>
      <c r="E352" s="301"/>
      <c r="F352" s="289"/>
      <c r="G352" s="294"/>
      <c r="H352" s="300"/>
      <c r="I352" s="294"/>
      <c r="J352" s="297"/>
      <c r="K352" s="294"/>
      <c r="L352" s="297"/>
      <c r="M352" s="294"/>
      <c r="N352" s="297"/>
      <c r="O352" s="294"/>
      <c r="P352" s="297"/>
      <c r="Q352" s="294"/>
      <c r="R352" s="297"/>
      <c r="S352" s="294"/>
      <c r="T352" s="152"/>
      <c r="U352" s="159"/>
      <c r="V352" s="159"/>
      <c r="W352" s="159"/>
      <c r="X352" s="159"/>
      <c r="Y352" s="159"/>
      <c r="Z352" s="159"/>
      <c r="AA352" s="159"/>
      <c r="AB352" s="159"/>
      <c r="AC352" s="159"/>
      <c r="AD352" s="159"/>
      <c r="AE352" s="159"/>
      <c r="AF352" s="159"/>
      <c r="AG352" s="159"/>
    </row>
    <row r="353" customFormat="false" ht="39.75" hidden="false" customHeight="true" outlineLevel="0" collapsed="false">
      <c r="A353" s="152"/>
      <c r="B353" s="289"/>
      <c r="C353" s="289"/>
      <c r="D353" s="289"/>
      <c r="E353" s="301"/>
      <c r="F353" s="289"/>
      <c r="G353" s="294"/>
      <c r="H353" s="300"/>
      <c r="I353" s="294"/>
      <c r="J353" s="297"/>
      <c r="K353" s="294"/>
      <c r="L353" s="297"/>
      <c r="M353" s="294"/>
      <c r="N353" s="297"/>
      <c r="O353" s="294"/>
      <c r="P353" s="297"/>
      <c r="Q353" s="294"/>
      <c r="R353" s="297"/>
      <c r="S353" s="294"/>
      <c r="T353" s="152"/>
      <c r="U353" s="159"/>
      <c r="V353" s="159"/>
      <c r="W353" s="159"/>
      <c r="X353" s="159"/>
      <c r="Y353" s="159"/>
      <c r="Z353" s="159"/>
      <c r="AA353" s="159"/>
      <c r="AB353" s="159"/>
      <c r="AC353" s="159"/>
      <c r="AD353" s="159"/>
      <c r="AE353" s="159"/>
      <c r="AF353" s="159"/>
      <c r="AG353" s="159"/>
    </row>
    <row r="354" customFormat="false" ht="39.75" hidden="false" customHeight="true" outlineLevel="0" collapsed="false">
      <c r="A354" s="152"/>
      <c r="B354" s="289"/>
      <c r="C354" s="289"/>
      <c r="D354" s="289"/>
      <c r="E354" s="301"/>
      <c r="F354" s="289"/>
      <c r="G354" s="294"/>
      <c r="H354" s="300"/>
      <c r="I354" s="294"/>
      <c r="J354" s="297"/>
      <c r="K354" s="294"/>
      <c r="L354" s="297"/>
      <c r="M354" s="294"/>
      <c r="N354" s="297"/>
      <c r="O354" s="294"/>
      <c r="P354" s="297"/>
      <c r="Q354" s="294"/>
      <c r="R354" s="297"/>
      <c r="S354" s="294"/>
      <c r="T354" s="152"/>
      <c r="U354" s="159"/>
      <c r="V354" s="159"/>
      <c r="W354" s="159"/>
      <c r="X354" s="159"/>
      <c r="Y354" s="159"/>
      <c r="Z354" s="159"/>
      <c r="AA354" s="159"/>
      <c r="AB354" s="159"/>
      <c r="AC354" s="159"/>
      <c r="AD354" s="159"/>
      <c r="AE354" s="159"/>
      <c r="AF354" s="159"/>
      <c r="AG354" s="159"/>
    </row>
    <row r="355" customFormat="false" ht="39.75" hidden="false" customHeight="true" outlineLevel="0" collapsed="false">
      <c r="A355" s="152"/>
      <c r="B355" s="289"/>
      <c r="C355" s="289"/>
      <c r="D355" s="289"/>
      <c r="E355" s="301"/>
      <c r="F355" s="289"/>
      <c r="G355" s="294"/>
      <c r="H355" s="300"/>
      <c r="I355" s="294"/>
      <c r="J355" s="297"/>
      <c r="K355" s="294"/>
      <c r="L355" s="297"/>
      <c r="M355" s="294"/>
      <c r="N355" s="297"/>
      <c r="O355" s="294"/>
      <c r="P355" s="297"/>
      <c r="Q355" s="294"/>
      <c r="R355" s="297"/>
      <c r="S355" s="294"/>
      <c r="T355" s="152"/>
      <c r="U355" s="159"/>
      <c r="V355" s="159"/>
      <c r="W355" s="159"/>
      <c r="X355" s="159"/>
      <c r="Y355" s="159"/>
      <c r="Z355" s="159"/>
      <c r="AA355" s="159"/>
      <c r="AB355" s="159"/>
      <c r="AC355" s="159"/>
      <c r="AD355" s="159"/>
      <c r="AE355" s="159"/>
      <c r="AF355" s="159"/>
      <c r="AG355" s="159"/>
    </row>
    <row r="356" customFormat="false" ht="39.75" hidden="false" customHeight="true" outlineLevel="0" collapsed="false">
      <c r="A356" s="152"/>
      <c r="B356" s="289"/>
      <c r="C356" s="289"/>
      <c r="D356" s="289"/>
      <c r="E356" s="301"/>
      <c r="F356" s="289"/>
      <c r="G356" s="294"/>
      <c r="H356" s="300"/>
      <c r="I356" s="294"/>
      <c r="J356" s="297"/>
      <c r="K356" s="294"/>
      <c r="L356" s="297"/>
      <c r="M356" s="294"/>
      <c r="N356" s="297"/>
      <c r="O356" s="294"/>
      <c r="P356" s="297"/>
      <c r="Q356" s="294"/>
      <c r="R356" s="297"/>
      <c r="S356" s="294"/>
      <c r="T356" s="152"/>
      <c r="U356" s="159"/>
      <c r="V356" s="159"/>
      <c r="W356" s="159"/>
      <c r="X356" s="159"/>
      <c r="Y356" s="159"/>
      <c r="Z356" s="159"/>
      <c r="AA356" s="159"/>
      <c r="AB356" s="159"/>
      <c r="AC356" s="159"/>
      <c r="AD356" s="159"/>
      <c r="AE356" s="159"/>
      <c r="AF356" s="159"/>
      <c r="AG356" s="159"/>
    </row>
    <row r="357" customFormat="false" ht="39.75" hidden="false" customHeight="true" outlineLevel="0" collapsed="false">
      <c r="A357" s="152"/>
      <c r="B357" s="289"/>
      <c r="C357" s="289"/>
      <c r="D357" s="289"/>
      <c r="E357" s="301"/>
      <c r="F357" s="289"/>
      <c r="G357" s="294"/>
      <c r="H357" s="300"/>
      <c r="I357" s="294"/>
      <c r="J357" s="297"/>
      <c r="K357" s="294"/>
      <c r="L357" s="297"/>
      <c r="M357" s="294"/>
      <c r="N357" s="297"/>
      <c r="O357" s="294"/>
      <c r="P357" s="297"/>
      <c r="Q357" s="294"/>
      <c r="R357" s="297"/>
      <c r="S357" s="294"/>
      <c r="T357" s="152"/>
      <c r="U357" s="159"/>
      <c r="V357" s="159"/>
      <c r="W357" s="159"/>
      <c r="X357" s="159"/>
      <c r="Y357" s="159"/>
      <c r="Z357" s="159"/>
      <c r="AA357" s="159"/>
      <c r="AB357" s="159"/>
      <c r="AC357" s="159"/>
      <c r="AD357" s="159"/>
      <c r="AE357" s="159"/>
      <c r="AF357" s="159"/>
      <c r="AG357" s="159"/>
    </row>
    <row r="358" customFormat="false" ht="39.75" hidden="false" customHeight="true" outlineLevel="0" collapsed="false">
      <c r="A358" s="152"/>
      <c r="B358" s="289"/>
      <c r="C358" s="289"/>
      <c r="D358" s="289"/>
      <c r="E358" s="301"/>
      <c r="F358" s="289"/>
      <c r="G358" s="294"/>
      <c r="H358" s="300"/>
      <c r="I358" s="294"/>
      <c r="J358" s="297"/>
      <c r="K358" s="294"/>
      <c r="L358" s="297"/>
      <c r="M358" s="294"/>
      <c r="N358" s="297"/>
      <c r="O358" s="294"/>
      <c r="P358" s="297"/>
      <c r="Q358" s="294"/>
      <c r="R358" s="297"/>
      <c r="S358" s="294"/>
      <c r="T358" s="152"/>
      <c r="U358" s="159"/>
      <c r="V358" s="159"/>
      <c r="W358" s="159"/>
      <c r="X358" s="159"/>
      <c r="Y358" s="159"/>
      <c r="Z358" s="159"/>
      <c r="AA358" s="159"/>
      <c r="AB358" s="159"/>
      <c r="AC358" s="159"/>
      <c r="AD358" s="159"/>
      <c r="AE358" s="159"/>
      <c r="AF358" s="159"/>
      <c r="AG358" s="159"/>
    </row>
    <row r="359" customFormat="false" ht="39.75" hidden="false" customHeight="true" outlineLevel="0" collapsed="false">
      <c r="A359" s="152"/>
      <c r="B359" s="289"/>
      <c r="C359" s="289"/>
      <c r="D359" s="289"/>
      <c r="E359" s="301"/>
      <c r="F359" s="289"/>
      <c r="G359" s="294"/>
      <c r="H359" s="300"/>
      <c r="I359" s="294"/>
      <c r="J359" s="297"/>
      <c r="K359" s="294"/>
      <c r="L359" s="297"/>
      <c r="M359" s="294"/>
      <c r="N359" s="297"/>
      <c r="O359" s="294"/>
      <c r="P359" s="297"/>
      <c r="Q359" s="294"/>
      <c r="R359" s="297"/>
      <c r="S359" s="294"/>
      <c r="T359" s="152"/>
      <c r="U359" s="159"/>
      <c r="V359" s="159"/>
      <c r="W359" s="159"/>
      <c r="X359" s="159"/>
      <c r="Y359" s="159"/>
      <c r="Z359" s="159"/>
      <c r="AA359" s="159"/>
      <c r="AB359" s="159"/>
      <c r="AC359" s="159"/>
      <c r="AD359" s="159"/>
      <c r="AE359" s="159"/>
      <c r="AF359" s="159"/>
      <c r="AG359" s="159"/>
    </row>
    <row r="360" customFormat="false" ht="39.75" hidden="false" customHeight="true" outlineLevel="0" collapsed="false">
      <c r="A360" s="152"/>
      <c r="B360" s="289"/>
      <c r="C360" s="289"/>
      <c r="D360" s="289"/>
      <c r="E360" s="301"/>
      <c r="F360" s="289"/>
      <c r="G360" s="294"/>
      <c r="H360" s="300"/>
      <c r="I360" s="294"/>
      <c r="J360" s="297"/>
      <c r="K360" s="294"/>
      <c r="L360" s="297"/>
      <c r="M360" s="294"/>
      <c r="N360" s="297"/>
      <c r="O360" s="294"/>
      <c r="P360" s="297"/>
      <c r="Q360" s="294"/>
      <c r="R360" s="297"/>
      <c r="S360" s="294"/>
      <c r="T360" s="152"/>
      <c r="U360" s="159"/>
      <c r="V360" s="159"/>
      <c r="W360" s="159"/>
      <c r="X360" s="159"/>
      <c r="Y360" s="159"/>
      <c r="Z360" s="159"/>
      <c r="AA360" s="159"/>
      <c r="AB360" s="159"/>
      <c r="AC360" s="159"/>
      <c r="AD360" s="159"/>
      <c r="AE360" s="159"/>
      <c r="AF360" s="159"/>
      <c r="AG360" s="159"/>
    </row>
    <row r="361" customFormat="false" ht="39.75" hidden="false" customHeight="true" outlineLevel="0" collapsed="false">
      <c r="A361" s="152"/>
      <c r="B361" s="289"/>
      <c r="C361" s="289"/>
      <c r="D361" s="289"/>
      <c r="E361" s="301"/>
      <c r="F361" s="289"/>
      <c r="G361" s="294"/>
      <c r="H361" s="300"/>
      <c r="I361" s="294"/>
      <c r="J361" s="297"/>
      <c r="K361" s="294"/>
      <c r="L361" s="297"/>
      <c r="M361" s="294"/>
      <c r="N361" s="297"/>
      <c r="O361" s="294"/>
      <c r="P361" s="297"/>
      <c r="Q361" s="294"/>
      <c r="R361" s="297"/>
      <c r="S361" s="294"/>
      <c r="T361" s="152"/>
      <c r="U361" s="159"/>
      <c r="V361" s="159"/>
      <c r="W361" s="159"/>
      <c r="X361" s="159"/>
      <c r="Y361" s="159"/>
      <c r="Z361" s="159"/>
      <c r="AA361" s="159"/>
      <c r="AB361" s="159"/>
      <c r="AC361" s="159"/>
      <c r="AD361" s="159"/>
      <c r="AE361" s="159"/>
      <c r="AF361" s="159"/>
      <c r="AG361" s="159"/>
    </row>
    <row r="362" customFormat="false" ht="39.75" hidden="false" customHeight="true" outlineLevel="0" collapsed="false">
      <c r="A362" s="152"/>
      <c r="B362" s="289"/>
      <c r="C362" s="289"/>
      <c r="D362" s="289"/>
      <c r="E362" s="301"/>
      <c r="F362" s="289"/>
      <c r="G362" s="294"/>
      <c r="H362" s="300"/>
      <c r="I362" s="294"/>
      <c r="J362" s="297"/>
      <c r="K362" s="294"/>
      <c r="L362" s="297"/>
      <c r="M362" s="294"/>
      <c r="N362" s="297"/>
      <c r="O362" s="294"/>
      <c r="P362" s="297"/>
      <c r="Q362" s="294"/>
      <c r="R362" s="297"/>
      <c r="S362" s="294"/>
      <c r="T362" s="152"/>
      <c r="U362" s="159"/>
      <c r="V362" s="159"/>
      <c r="W362" s="159"/>
      <c r="X362" s="159"/>
      <c r="Y362" s="159"/>
      <c r="Z362" s="159"/>
      <c r="AA362" s="159"/>
      <c r="AB362" s="159"/>
      <c r="AC362" s="159"/>
      <c r="AD362" s="159"/>
      <c r="AE362" s="159"/>
      <c r="AF362" s="159"/>
      <c r="AG362" s="159"/>
    </row>
    <row r="363" customFormat="false" ht="39.75" hidden="false" customHeight="true" outlineLevel="0" collapsed="false">
      <c r="A363" s="152"/>
      <c r="B363" s="289"/>
      <c r="C363" s="289"/>
      <c r="D363" s="289"/>
      <c r="E363" s="301"/>
      <c r="F363" s="289"/>
      <c r="G363" s="294"/>
      <c r="H363" s="300"/>
      <c r="I363" s="294"/>
      <c r="J363" s="297"/>
      <c r="K363" s="294"/>
      <c r="L363" s="297"/>
      <c r="M363" s="294"/>
      <c r="N363" s="297"/>
      <c r="O363" s="294"/>
      <c r="P363" s="297"/>
      <c r="Q363" s="294"/>
      <c r="R363" s="297"/>
      <c r="S363" s="294"/>
      <c r="T363" s="152"/>
      <c r="U363" s="159"/>
      <c r="V363" s="159"/>
      <c r="W363" s="159"/>
      <c r="X363" s="159"/>
      <c r="Y363" s="159"/>
      <c r="Z363" s="159"/>
      <c r="AA363" s="159"/>
      <c r="AB363" s="159"/>
      <c r="AC363" s="159"/>
      <c r="AD363" s="159"/>
      <c r="AE363" s="159"/>
      <c r="AF363" s="159"/>
      <c r="AG363" s="159"/>
    </row>
    <row r="364" customFormat="false" ht="39.75" hidden="false" customHeight="true" outlineLevel="0" collapsed="false">
      <c r="A364" s="152"/>
      <c r="B364" s="289"/>
      <c r="C364" s="289"/>
      <c r="D364" s="289"/>
      <c r="E364" s="301"/>
      <c r="F364" s="289"/>
      <c r="G364" s="294"/>
      <c r="H364" s="300"/>
      <c r="I364" s="294"/>
      <c r="J364" s="297"/>
      <c r="K364" s="294"/>
      <c r="L364" s="297"/>
      <c r="M364" s="294"/>
      <c r="N364" s="297"/>
      <c r="O364" s="294"/>
      <c r="P364" s="297"/>
      <c r="Q364" s="294"/>
      <c r="R364" s="297"/>
      <c r="S364" s="294"/>
      <c r="T364" s="152"/>
      <c r="U364" s="159"/>
      <c r="V364" s="159"/>
      <c r="W364" s="159"/>
      <c r="X364" s="159"/>
      <c r="Y364" s="159"/>
      <c r="Z364" s="159"/>
      <c r="AA364" s="159"/>
      <c r="AB364" s="159"/>
      <c r="AC364" s="159"/>
      <c r="AD364" s="159"/>
      <c r="AE364" s="159"/>
      <c r="AF364" s="159"/>
      <c r="AG364" s="159"/>
    </row>
    <row r="365" customFormat="false" ht="39.75" hidden="false" customHeight="true" outlineLevel="0" collapsed="false">
      <c r="A365" s="152"/>
      <c r="B365" s="289"/>
      <c r="C365" s="289"/>
      <c r="D365" s="289"/>
      <c r="E365" s="301"/>
      <c r="F365" s="289"/>
      <c r="G365" s="294"/>
      <c r="H365" s="300"/>
      <c r="I365" s="294"/>
      <c r="J365" s="297"/>
      <c r="K365" s="294"/>
      <c r="L365" s="297"/>
      <c r="M365" s="294"/>
      <c r="N365" s="297"/>
      <c r="O365" s="294"/>
      <c r="P365" s="297"/>
      <c r="Q365" s="294"/>
      <c r="R365" s="297"/>
      <c r="S365" s="294"/>
      <c r="T365" s="152"/>
      <c r="U365" s="159"/>
      <c r="V365" s="159"/>
      <c r="W365" s="159"/>
      <c r="X365" s="159"/>
      <c r="Y365" s="159"/>
      <c r="Z365" s="159"/>
      <c r="AA365" s="159"/>
      <c r="AB365" s="159"/>
      <c r="AC365" s="159"/>
      <c r="AD365" s="159"/>
      <c r="AE365" s="159"/>
      <c r="AF365" s="159"/>
      <c r="AG365" s="159"/>
    </row>
    <row r="366" customFormat="false" ht="39.75" hidden="false" customHeight="true" outlineLevel="0" collapsed="false">
      <c r="A366" s="152"/>
      <c r="B366" s="289"/>
      <c r="C366" s="289"/>
      <c r="D366" s="289"/>
      <c r="E366" s="301"/>
      <c r="F366" s="289"/>
      <c r="G366" s="294"/>
      <c r="H366" s="300"/>
      <c r="I366" s="294"/>
      <c r="J366" s="297"/>
      <c r="K366" s="294"/>
      <c r="L366" s="297"/>
      <c r="M366" s="294"/>
      <c r="N366" s="297"/>
      <c r="O366" s="294"/>
      <c r="P366" s="297"/>
      <c r="Q366" s="294"/>
      <c r="R366" s="297"/>
      <c r="S366" s="294"/>
      <c r="T366" s="152"/>
      <c r="U366" s="159"/>
      <c r="V366" s="159"/>
      <c r="W366" s="159"/>
      <c r="X366" s="159"/>
      <c r="Y366" s="159"/>
      <c r="Z366" s="159"/>
      <c r="AA366" s="159"/>
      <c r="AB366" s="159"/>
      <c r="AC366" s="159"/>
      <c r="AD366" s="159"/>
      <c r="AE366" s="159"/>
      <c r="AF366" s="159"/>
      <c r="AG366" s="159"/>
    </row>
    <row r="367" customFormat="false" ht="39.75" hidden="false" customHeight="true" outlineLevel="0" collapsed="false">
      <c r="A367" s="152"/>
      <c r="B367" s="289"/>
      <c r="C367" s="289"/>
      <c r="D367" s="289"/>
      <c r="E367" s="301"/>
      <c r="F367" s="289"/>
      <c r="G367" s="294"/>
      <c r="H367" s="300"/>
      <c r="I367" s="294"/>
      <c r="J367" s="297"/>
      <c r="K367" s="294"/>
      <c r="L367" s="297"/>
      <c r="M367" s="294"/>
      <c r="N367" s="297"/>
      <c r="O367" s="294"/>
      <c r="P367" s="297"/>
      <c r="Q367" s="294"/>
      <c r="R367" s="297"/>
      <c r="S367" s="294"/>
      <c r="T367" s="152"/>
      <c r="U367" s="159"/>
      <c r="V367" s="159"/>
      <c r="W367" s="159"/>
      <c r="X367" s="159"/>
      <c r="Y367" s="159"/>
      <c r="Z367" s="159"/>
      <c r="AA367" s="159"/>
      <c r="AB367" s="159"/>
      <c r="AC367" s="159"/>
      <c r="AD367" s="159"/>
      <c r="AE367" s="159"/>
      <c r="AF367" s="159"/>
      <c r="AG367" s="159"/>
    </row>
    <row r="368" customFormat="false" ht="39.75" hidden="false" customHeight="true" outlineLevel="0" collapsed="false">
      <c r="A368" s="152"/>
      <c r="B368" s="289"/>
      <c r="C368" s="289"/>
      <c r="D368" s="289"/>
      <c r="E368" s="301"/>
      <c r="F368" s="289"/>
      <c r="G368" s="294"/>
      <c r="H368" s="300"/>
      <c r="I368" s="294"/>
      <c r="J368" s="297"/>
      <c r="K368" s="294"/>
      <c r="L368" s="297"/>
      <c r="M368" s="294"/>
      <c r="N368" s="297"/>
      <c r="O368" s="294"/>
      <c r="P368" s="297"/>
      <c r="Q368" s="294"/>
      <c r="R368" s="297"/>
      <c r="S368" s="294"/>
      <c r="T368" s="152"/>
      <c r="U368" s="159"/>
      <c r="V368" s="159"/>
      <c r="W368" s="159"/>
      <c r="X368" s="159"/>
      <c r="Y368" s="159"/>
      <c r="Z368" s="159"/>
      <c r="AA368" s="159"/>
      <c r="AB368" s="159"/>
      <c r="AC368" s="159"/>
      <c r="AD368" s="159"/>
      <c r="AE368" s="159"/>
      <c r="AF368" s="159"/>
      <c r="AG368" s="159"/>
    </row>
    <row r="369" customFormat="false" ht="39.75" hidden="false" customHeight="true" outlineLevel="0" collapsed="false">
      <c r="A369" s="152"/>
      <c r="B369" s="289"/>
      <c r="C369" s="289"/>
      <c r="D369" s="289"/>
      <c r="E369" s="301"/>
      <c r="F369" s="289"/>
      <c r="G369" s="294"/>
      <c r="H369" s="300"/>
      <c r="I369" s="294"/>
      <c r="J369" s="297"/>
      <c r="K369" s="294"/>
      <c r="L369" s="297"/>
      <c r="M369" s="294"/>
      <c r="N369" s="297"/>
      <c r="O369" s="294"/>
      <c r="P369" s="297"/>
      <c r="Q369" s="294"/>
      <c r="R369" s="297"/>
      <c r="S369" s="294"/>
      <c r="T369" s="152"/>
      <c r="U369" s="159"/>
      <c r="V369" s="159"/>
      <c r="W369" s="159"/>
      <c r="X369" s="159"/>
      <c r="Y369" s="159"/>
      <c r="Z369" s="159"/>
      <c r="AA369" s="159"/>
      <c r="AB369" s="159"/>
      <c r="AC369" s="159"/>
      <c r="AD369" s="159"/>
      <c r="AE369" s="159"/>
      <c r="AF369" s="159"/>
      <c r="AG369" s="159"/>
    </row>
    <row r="370" customFormat="false" ht="39.75" hidden="false" customHeight="true" outlineLevel="0" collapsed="false">
      <c r="A370" s="152"/>
      <c r="B370" s="289"/>
      <c r="C370" s="289"/>
      <c r="D370" s="289"/>
      <c r="E370" s="301"/>
      <c r="F370" s="289"/>
      <c r="G370" s="294"/>
      <c r="H370" s="300"/>
      <c r="I370" s="294"/>
      <c r="J370" s="297"/>
      <c r="K370" s="294"/>
      <c r="L370" s="297"/>
      <c r="M370" s="294"/>
      <c r="N370" s="297"/>
      <c r="O370" s="294"/>
      <c r="P370" s="297"/>
      <c r="Q370" s="294"/>
      <c r="R370" s="297"/>
      <c r="S370" s="294"/>
      <c r="T370" s="152"/>
      <c r="U370" s="159"/>
      <c r="V370" s="159"/>
      <c r="W370" s="159"/>
      <c r="X370" s="159"/>
      <c r="Y370" s="159"/>
      <c r="Z370" s="159"/>
      <c r="AA370" s="159"/>
      <c r="AB370" s="159"/>
      <c r="AC370" s="159"/>
      <c r="AD370" s="159"/>
      <c r="AE370" s="159"/>
      <c r="AF370" s="159"/>
      <c r="AG370" s="159"/>
    </row>
    <row r="371" customFormat="false" ht="39.75" hidden="false" customHeight="true" outlineLevel="0" collapsed="false">
      <c r="A371" s="152"/>
      <c r="B371" s="289"/>
      <c r="C371" s="289"/>
      <c r="D371" s="289"/>
      <c r="E371" s="301"/>
      <c r="F371" s="289"/>
      <c r="G371" s="294"/>
      <c r="H371" s="300"/>
      <c r="I371" s="294"/>
      <c r="J371" s="297"/>
      <c r="K371" s="294"/>
      <c r="L371" s="297"/>
      <c r="M371" s="294"/>
      <c r="N371" s="297"/>
      <c r="O371" s="294"/>
      <c r="P371" s="297"/>
      <c r="Q371" s="294"/>
      <c r="R371" s="297"/>
      <c r="S371" s="294"/>
      <c r="T371" s="152"/>
      <c r="U371" s="159"/>
      <c r="V371" s="159"/>
      <c r="W371" s="159"/>
      <c r="X371" s="159"/>
      <c r="Y371" s="159"/>
      <c r="Z371" s="159"/>
      <c r="AA371" s="159"/>
      <c r="AB371" s="159"/>
      <c r="AC371" s="159"/>
      <c r="AD371" s="159"/>
      <c r="AE371" s="159"/>
      <c r="AF371" s="159"/>
      <c r="AG371" s="159"/>
    </row>
    <row r="372" customFormat="false" ht="39.75" hidden="false" customHeight="true" outlineLevel="0" collapsed="false">
      <c r="A372" s="152"/>
      <c r="B372" s="289"/>
      <c r="C372" s="289"/>
      <c r="D372" s="289"/>
      <c r="E372" s="301"/>
      <c r="F372" s="289"/>
      <c r="G372" s="294"/>
      <c r="H372" s="300"/>
      <c r="I372" s="294"/>
      <c r="J372" s="297"/>
      <c r="K372" s="294"/>
      <c r="L372" s="297"/>
      <c r="M372" s="294"/>
      <c r="N372" s="297"/>
      <c r="O372" s="294"/>
      <c r="P372" s="297"/>
      <c r="Q372" s="294"/>
      <c r="R372" s="297"/>
      <c r="S372" s="294"/>
      <c r="T372" s="152"/>
      <c r="U372" s="159"/>
      <c r="V372" s="159"/>
      <c r="W372" s="159"/>
      <c r="X372" s="159"/>
      <c r="Y372" s="159"/>
      <c r="Z372" s="159"/>
      <c r="AA372" s="159"/>
      <c r="AB372" s="159"/>
      <c r="AC372" s="159"/>
      <c r="AD372" s="159"/>
      <c r="AE372" s="159"/>
      <c r="AF372" s="159"/>
      <c r="AG372" s="159"/>
    </row>
    <row r="373" customFormat="false" ht="39.75" hidden="false" customHeight="true" outlineLevel="0" collapsed="false">
      <c r="A373" s="152"/>
      <c r="B373" s="289"/>
      <c r="C373" s="289"/>
      <c r="D373" s="289"/>
      <c r="E373" s="301"/>
      <c r="F373" s="289"/>
      <c r="G373" s="294"/>
      <c r="H373" s="300"/>
      <c r="I373" s="294"/>
      <c r="J373" s="297"/>
      <c r="K373" s="294"/>
      <c r="L373" s="297"/>
      <c r="M373" s="294"/>
      <c r="N373" s="297"/>
      <c r="O373" s="294"/>
      <c r="P373" s="297"/>
      <c r="Q373" s="294"/>
      <c r="R373" s="297"/>
      <c r="S373" s="294"/>
      <c r="T373" s="152"/>
      <c r="U373" s="159"/>
      <c r="V373" s="159"/>
      <c r="W373" s="159"/>
      <c r="X373" s="159"/>
      <c r="Y373" s="159"/>
      <c r="Z373" s="159"/>
      <c r="AA373" s="159"/>
      <c r="AB373" s="159"/>
      <c r="AC373" s="159"/>
      <c r="AD373" s="159"/>
      <c r="AE373" s="159"/>
      <c r="AF373" s="159"/>
      <c r="AG373" s="159"/>
    </row>
    <row r="374" customFormat="false" ht="39.75" hidden="false" customHeight="true" outlineLevel="0" collapsed="false">
      <c r="A374" s="152"/>
      <c r="B374" s="289"/>
      <c r="C374" s="289"/>
      <c r="D374" s="289"/>
      <c r="E374" s="301"/>
      <c r="F374" s="289"/>
      <c r="G374" s="294"/>
      <c r="H374" s="300"/>
      <c r="I374" s="294"/>
      <c r="J374" s="297"/>
      <c r="K374" s="294"/>
      <c r="L374" s="297"/>
      <c r="M374" s="294"/>
      <c r="N374" s="297"/>
      <c r="O374" s="294"/>
      <c r="P374" s="297"/>
      <c r="Q374" s="294"/>
      <c r="R374" s="297"/>
      <c r="S374" s="294"/>
      <c r="T374" s="152"/>
      <c r="U374" s="159"/>
      <c r="V374" s="159"/>
      <c r="W374" s="159"/>
      <c r="X374" s="159"/>
      <c r="Y374" s="159"/>
      <c r="Z374" s="159"/>
      <c r="AA374" s="159"/>
      <c r="AB374" s="159"/>
      <c r="AC374" s="159"/>
      <c r="AD374" s="159"/>
      <c r="AE374" s="159"/>
      <c r="AF374" s="159"/>
      <c r="AG374" s="159"/>
    </row>
    <row r="375" customFormat="false" ht="39.75" hidden="false" customHeight="true" outlineLevel="0" collapsed="false">
      <c r="A375" s="152"/>
      <c r="B375" s="289"/>
      <c r="C375" s="289"/>
      <c r="D375" s="289"/>
      <c r="E375" s="301"/>
      <c r="F375" s="289"/>
      <c r="G375" s="294"/>
      <c r="H375" s="300"/>
      <c r="I375" s="294"/>
      <c r="J375" s="297"/>
      <c r="K375" s="294"/>
      <c r="L375" s="297"/>
      <c r="M375" s="294"/>
      <c r="N375" s="297"/>
      <c r="O375" s="294"/>
      <c r="P375" s="297"/>
      <c r="Q375" s="294"/>
      <c r="R375" s="297"/>
      <c r="S375" s="294"/>
      <c r="T375" s="152"/>
      <c r="U375" s="159"/>
      <c r="V375" s="159"/>
      <c r="W375" s="159"/>
      <c r="X375" s="159"/>
      <c r="Y375" s="159"/>
      <c r="Z375" s="159"/>
      <c r="AA375" s="159"/>
      <c r="AB375" s="159"/>
      <c r="AC375" s="159"/>
      <c r="AD375" s="159"/>
      <c r="AE375" s="159"/>
      <c r="AF375" s="159"/>
      <c r="AG375" s="159"/>
    </row>
    <row r="376" customFormat="false" ht="39.75" hidden="false" customHeight="true" outlineLevel="0" collapsed="false">
      <c r="A376" s="152"/>
      <c r="B376" s="289"/>
      <c r="C376" s="289"/>
      <c r="D376" s="289"/>
      <c r="E376" s="301"/>
      <c r="F376" s="289"/>
      <c r="G376" s="294"/>
      <c r="H376" s="300"/>
      <c r="I376" s="294"/>
      <c r="J376" s="297"/>
      <c r="K376" s="294"/>
      <c r="L376" s="297"/>
      <c r="M376" s="294"/>
      <c r="N376" s="297"/>
      <c r="O376" s="294"/>
      <c r="P376" s="297"/>
      <c r="Q376" s="294"/>
      <c r="R376" s="297"/>
      <c r="S376" s="294"/>
      <c r="T376" s="152"/>
      <c r="U376" s="159"/>
      <c r="V376" s="159"/>
      <c r="W376" s="159"/>
      <c r="X376" s="159"/>
      <c r="Y376" s="159"/>
      <c r="Z376" s="159"/>
      <c r="AA376" s="159"/>
      <c r="AB376" s="159"/>
      <c r="AC376" s="159"/>
      <c r="AD376" s="159"/>
      <c r="AE376" s="159"/>
      <c r="AF376" s="159"/>
      <c r="AG376" s="159"/>
    </row>
    <row r="377" customFormat="false" ht="39.75" hidden="false" customHeight="true" outlineLevel="0" collapsed="false">
      <c r="A377" s="152"/>
      <c r="B377" s="289"/>
      <c r="C377" s="289"/>
      <c r="D377" s="289"/>
      <c r="E377" s="301"/>
      <c r="F377" s="289"/>
      <c r="G377" s="294"/>
      <c r="H377" s="300"/>
      <c r="I377" s="294"/>
      <c r="J377" s="297"/>
      <c r="K377" s="294"/>
      <c r="L377" s="297"/>
      <c r="M377" s="294"/>
      <c r="N377" s="297"/>
      <c r="O377" s="294"/>
      <c r="P377" s="297"/>
      <c r="Q377" s="294"/>
      <c r="R377" s="297"/>
      <c r="S377" s="294"/>
      <c r="T377" s="152"/>
      <c r="U377" s="159"/>
      <c r="V377" s="159"/>
      <c r="W377" s="159"/>
      <c r="X377" s="159"/>
      <c r="Y377" s="159"/>
      <c r="Z377" s="159"/>
      <c r="AA377" s="159"/>
      <c r="AB377" s="159"/>
      <c r="AC377" s="159"/>
      <c r="AD377" s="159"/>
      <c r="AE377" s="159"/>
      <c r="AF377" s="159"/>
      <c r="AG377" s="159"/>
    </row>
    <row r="378" customFormat="false" ht="39.75" hidden="false" customHeight="true" outlineLevel="0" collapsed="false">
      <c r="A378" s="152"/>
      <c r="B378" s="289"/>
      <c r="C378" s="289"/>
      <c r="D378" s="289"/>
      <c r="E378" s="301"/>
      <c r="F378" s="289"/>
      <c r="G378" s="294"/>
      <c r="H378" s="300"/>
      <c r="I378" s="294"/>
      <c r="J378" s="297"/>
      <c r="K378" s="294"/>
      <c r="L378" s="297"/>
      <c r="M378" s="294"/>
      <c r="N378" s="297"/>
      <c r="O378" s="294"/>
      <c r="P378" s="297"/>
      <c r="Q378" s="294"/>
      <c r="R378" s="297"/>
      <c r="S378" s="294"/>
      <c r="T378" s="152"/>
      <c r="U378" s="159"/>
      <c r="V378" s="159"/>
      <c r="W378" s="159"/>
      <c r="X378" s="159"/>
      <c r="Y378" s="159"/>
      <c r="Z378" s="159"/>
      <c r="AA378" s="159"/>
      <c r="AB378" s="159"/>
      <c r="AC378" s="159"/>
      <c r="AD378" s="159"/>
      <c r="AE378" s="159"/>
      <c r="AF378" s="159"/>
      <c r="AG378" s="159"/>
    </row>
    <row r="379" customFormat="false" ht="39.75" hidden="false" customHeight="true" outlineLevel="0" collapsed="false">
      <c r="A379" s="152"/>
      <c r="B379" s="289"/>
      <c r="C379" s="289"/>
      <c r="D379" s="289"/>
      <c r="E379" s="301"/>
      <c r="F379" s="289"/>
      <c r="G379" s="294"/>
      <c r="H379" s="300"/>
      <c r="I379" s="294"/>
      <c r="J379" s="297"/>
      <c r="K379" s="294"/>
      <c r="L379" s="297"/>
      <c r="M379" s="294"/>
      <c r="N379" s="297"/>
      <c r="O379" s="294"/>
      <c r="P379" s="297"/>
      <c r="Q379" s="294"/>
      <c r="R379" s="297"/>
      <c r="S379" s="294"/>
      <c r="T379" s="152"/>
      <c r="U379" s="159"/>
      <c r="V379" s="159"/>
      <c r="W379" s="159"/>
      <c r="X379" s="159"/>
      <c r="Y379" s="159"/>
      <c r="Z379" s="159"/>
      <c r="AA379" s="159"/>
      <c r="AB379" s="159"/>
      <c r="AC379" s="159"/>
      <c r="AD379" s="159"/>
      <c r="AE379" s="159"/>
      <c r="AF379" s="159"/>
      <c r="AG379" s="159"/>
    </row>
    <row r="380" customFormat="false" ht="39.75" hidden="false" customHeight="true" outlineLevel="0" collapsed="false">
      <c r="A380" s="152"/>
      <c r="B380" s="289"/>
      <c r="C380" s="289"/>
      <c r="D380" s="289"/>
      <c r="E380" s="301"/>
      <c r="F380" s="289"/>
      <c r="G380" s="294"/>
      <c r="H380" s="300"/>
      <c r="I380" s="294"/>
      <c r="J380" s="297"/>
      <c r="K380" s="294"/>
      <c r="L380" s="297"/>
      <c r="M380" s="294"/>
      <c r="N380" s="297"/>
      <c r="O380" s="294"/>
      <c r="P380" s="297"/>
      <c r="Q380" s="294"/>
      <c r="R380" s="297"/>
      <c r="S380" s="294"/>
      <c r="T380" s="152"/>
      <c r="U380" s="159"/>
      <c r="V380" s="159"/>
      <c r="W380" s="159"/>
      <c r="X380" s="159"/>
      <c r="Y380" s="159"/>
      <c r="Z380" s="159"/>
      <c r="AA380" s="159"/>
      <c r="AB380" s="159"/>
      <c r="AC380" s="159"/>
      <c r="AD380" s="159"/>
      <c r="AE380" s="159"/>
      <c r="AF380" s="159"/>
      <c r="AG380" s="159"/>
    </row>
    <row r="381" customFormat="false" ht="39.75" hidden="false" customHeight="true" outlineLevel="0" collapsed="false">
      <c r="A381" s="152"/>
      <c r="B381" s="289"/>
      <c r="C381" s="289"/>
      <c r="D381" s="289"/>
      <c r="E381" s="301"/>
      <c r="F381" s="289"/>
      <c r="G381" s="294"/>
      <c r="H381" s="300"/>
      <c r="I381" s="294"/>
      <c r="J381" s="297"/>
      <c r="K381" s="294"/>
      <c r="L381" s="297"/>
      <c r="M381" s="294"/>
      <c r="N381" s="297"/>
      <c r="O381" s="294"/>
      <c r="P381" s="297"/>
      <c r="Q381" s="294"/>
      <c r="R381" s="297"/>
      <c r="S381" s="294"/>
      <c r="T381" s="152"/>
      <c r="U381" s="159"/>
      <c r="V381" s="159"/>
      <c r="W381" s="159"/>
      <c r="X381" s="159"/>
      <c r="Y381" s="159"/>
      <c r="Z381" s="159"/>
      <c r="AA381" s="159"/>
      <c r="AB381" s="159"/>
      <c r="AC381" s="159"/>
      <c r="AD381" s="159"/>
      <c r="AE381" s="159"/>
      <c r="AF381" s="159"/>
      <c r="AG381" s="159"/>
    </row>
    <row r="382" customFormat="false" ht="39.75" hidden="false" customHeight="true" outlineLevel="0" collapsed="false">
      <c r="A382" s="152"/>
      <c r="B382" s="289"/>
      <c r="C382" s="289"/>
      <c r="D382" s="289"/>
      <c r="E382" s="301"/>
      <c r="F382" s="289"/>
      <c r="G382" s="294"/>
      <c r="H382" s="300"/>
      <c r="I382" s="294"/>
      <c r="J382" s="297"/>
      <c r="K382" s="294"/>
      <c r="L382" s="297"/>
      <c r="M382" s="294"/>
      <c r="N382" s="297"/>
      <c r="O382" s="294"/>
      <c r="P382" s="297"/>
      <c r="Q382" s="294"/>
      <c r="R382" s="297"/>
      <c r="S382" s="294"/>
      <c r="T382" s="152"/>
      <c r="U382" s="159"/>
      <c r="V382" s="159"/>
      <c r="W382" s="159"/>
      <c r="X382" s="159"/>
      <c r="Y382" s="159"/>
      <c r="Z382" s="159"/>
      <c r="AA382" s="159"/>
      <c r="AB382" s="159"/>
      <c r="AC382" s="159"/>
      <c r="AD382" s="159"/>
      <c r="AE382" s="159"/>
      <c r="AF382" s="159"/>
      <c r="AG382" s="159"/>
    </row>
    <row r="383" customFormat="false" ht="39.75" hidden="false" customHeight="true" outlineLevel="0" collapsed="false">
      <c r="A383" s="152"/>
      <c r="B383" s="289"/>
      <c r="C383" s="289"/>
      <c r="D383" s="289"/>
      <c r="E383" s="301"/>
      <c r="F383" s="289"/>
      <c r="G383" s="294"/>
      <c r="H383" s="300"/>
      <c r="I383" s="294"/>
      <c r="J383" s="297"/>
      <c r="K383" s="294"/>
      <c r="L383" s="297"/>
      <c r="M383" s="294"/>
      <c r="N383" s="297"/>
      <c r="O383" s="294"/>
      <c r="P383" s="297"/>
      <c r="Q383" s="294"/>
      <c r="R383" s="297"/>
      <c r="S383" s="294"/>
      <c r="T383" s="152"/>
      <c r="U383" s="159"/>
      <c r="V383" s="159"/>
      <c r="W383" s="159"/>
      <c r="X383" s="159"/>
      <c r="Y383" s="159"/>
      <c r="Z383" s="159"/>
      <c r="AA383" s="159"/>
      <c r="AB383" s="159"/>
      <c r="AC383" s="159"/>
      <c r="AD383" s="159"/>
      <c r="AE383" s="159"/>
      <c r="AF383" s="159"/>
      <c r="AG383" s="159"/>
    </row>
    <row r="384" customFormat="false" ht="39.75" hidden="false" customHeight="true" outlineLevel="0" collapsed="false">
      <c r="A384" s="152"/>
      <c r="B384" s="289"/>
      <c r="C384" s="289"/>
      <c r="D384" s="289"/>
      <c r="E384" s="301"/>
      <c r="F384" s="289"/>
      <c r="G384" s="294"/>
      <c r="H384" s="300"/>
      <c r="I384" s="294"/>
      <c r="J384" s="297"/>
      <c r="K384" s="294"/>
      <c r="L384" s="297"/>
      <c r="M384" s="294"/>
      <c r="N384" s="297"/>
      <c r="O384" s="294"/>
      <c r="P384" s="297"/>
      <c r="Q384" s="294"/>
      <c r="R384" s="297"/>
      <c r="S384" s="294"/>
      <c r="T384" s="152"/>
      <c r="U384" s="159"/>
      <c r="V384" s="159"/>
      <c r="W384" s="159"/>
      <c r="X384" s="159"/>
      <c r="Y384" s="159"/>
      <c r="Z384" s="159"/>
      <c r="AA384" s="159"/>
      <c r="AB384" s="159"/>
      <c r="AC384" s="159"/>
      <c r="AD384" s="159"/>
      <c r="AE384" s="159"/>
      <c r="AF384" s="159"/>
      <c r="AG384" s="159"/>
    </row>
    <row r="385" customFormat="false" ht="39.75" hidden="false" customHeight="true" outlineLevel="0" collapsed="false">
      <c r="A385" s="152"/>
      <c r="B385" s="289"/>
      <c r="C385" s="289"/>
      <c r="D385" s="289"/>
      <c r="E385" s="301"/>
      <c r="F385" s="289"/>
      <c r="G385" s="294"/>
      <c r="H385" s="300"/>
      <c r="I385" s="294"/>
      <c r="J385" s="297"/>
      <c r="K385" s="294"/>
      <c r="L385" s="297"/>
      <c r="M385" s="294"/>
      <c r="N385" s="297"/>
      <c r="O385" s="294"/>
      <c r="P385" s="297"/>
      <c r="Q385" s="294"/>
      <c r="R385" s="297"/>
      <c r="S385" s="294"/>
      <c r="T385" s="152"/>
      <c r="U385" s="159"/>
      <c r="V385" s="159"/>
      <c r="W385" s="159"/>
      <c r="X385" s="159"/>
      <c r="Y385" s="159"/>
      <c r="Z385" s="159"/>
      <c r="AA385" s="159"/>
      <c r="AB385" s="159"/>
      <c r="AC385" s="159"/>
      <c r="AD385" s="159"/>
      <c r="AE385" s="159"/>
      <c r="AF385" s="159"/>
      <c r="AG385" s="159"/>
    </row>
    <row r="386" customFormat="false" ht="39.75" hidden="false" customHeight="true" outlineLevel="0" collapsed="false">
      <c r="A386" s="152"/>
      <c r="B386" s="289"/>
      <c r="C386" s="289"/>
      <c r="D386" s="289"/>
      <c r="E386" s="301"/>
      <c r="F386" s="289"/>
      <c r="G386" s="294"/>
      <c r="H386" s="300"/>
      <c r="I386" s="294"/>
      <c r="J386" s="297"/>
      <c r="K386" s="294"/>
      <c r="L386" s="297"/>
      <c r="M386" s="294"/>
      <c r="N386" s="297"/>
      <c r="O386" s="294"/>
      <c r="P386" s="297"/>
      <c r="Q386" s="294"/>
      <c r="R386" s="297"/>
      <c r="S386" s="294"/>
      <c r="T386" s="152"/>
      <c r="U386" s="159"/>
      <c r="V386" s="159"/>
      <c r="W386" s="159"/>
      <c r="X386" s="159"/>
      <c r="Y386" s="159"/>
      <c r="Z386" s="159"/>
      <c r="AA386" s="159"/>
      <c r="AB386" s="159"/>
      <c r="AC386" s="159"/>
      <c r="AD386" s="159"/>
      <c r="AE386" s="159"/>
      <c r="AF386" s="159"/>
      <c r="AG386" s="159"/>
    </row>
    <row r="387" customFormat="false" ht="39.75" hidden="false" customHeight="true" outlineLevel="0" collapsed="false">
      <c r="A387" s="152"/>
      <c r="B387" s="289"/>
      <c r="C387" s="289"/>
      <c r="D387" s="289"/>
      <c r="E387" s="301"/>
      <c r="F387" s="289"/>
      <c r="G387" s="294"/>
      <c r="H387" s="300"/>
      <c r="I387" s="294"/>
      <c r="J387" s="297"/>
      <c r="K387" s="294"/>
      <c r="L387" s="297"/>
      <c r="M387" s="294"/>
      <c r="N387" s="297"/>
      <c r="O387" s="294"/>
      <c r="P387" s="297"/>
      <c r="Q387" s="294"/>
      <c r="R387" s="297"/>
      <c r="S387" s="294"/>
      <c r="T387" s="152"/>
      <c r="U387" s="159"/>
      <c r="V387" s="159"/>
      <c r="W387" s="159"/>
      <c r="X387" s="159"/>
      <c r="Y387" s="159"/>
      <c r="Z387" s="159"/>
      <c r="AA387" s="159"/>
      <c r="AB387" s="159"/>
      <c r="AC387" s="159"/>
      <c r="AD387" s="159"/>
      <c r="AE387" s="159"/>
      <c r="AF387" s="159"/>
      <c r="AG387" s="159"/>
    </row>
    <row r="388" customFormat="false" ht="39.75" hidden="false" customHeight="true" outlineLevel="0" collapsed="false">
      <c r="A388" s="152"/>
      <c r="B388" s="289"/>
      <c r="C388" s="289"/>
      <c r="D388" s="289"/>
      <c r="E388" s="301"/>
      <c r="F388" s="289"/>
      <c r="G388" s="294"/>
      <c r="H388" s="300"/>
      <c r="I388" s="294"/>
      <c r="J388" s="297"/>
      <c r="K388" s="294"/>
      <c r="L388" s="297"/>
      <c r="M388" s="294"/>
      <c r="N388" s="297"/>
      <c r="O388" s="294"/>
      <c r="P388" s="297"/>
      <c r="Q388" s="294"/>
      <c r="R388" s="297"/>
      <c r="S388" s="294"/>
      <c r="T388" s="152"/>
      <c r="U388" s="159"/>
      <c r="V388" s="159"/>
      <c r="W388" s="159"/>
      <c r="X388" s="159"/>
      <c r="Y388" s="159"/>
      <c r="Z388" s="159"/>
      <c r="AA388" s="159"/>
      <c r="AB388" s="159"/>
      <c r="AC388" s="159"/>
      <c r="AD388" s="159"/>
      <c r="AE388" s="159"/>
      <c r="AF388" s="159"/>
      <c r="AG388" s="159"/>
    </row>
    <row r="389" customFormat="false" ht="39.75" hidden="false" customHeight="true" outlineLevel="0" collapsed="false">
      <c r="A389" s="152"/>
      <c r="B389" s="289"/>
      <c r="C389" s="289"/>
      <c r="D389" s="289"/>
      <c r="E389" s="301"/>
      <c r="F389" s="289"/>
      <c r="G389" s="294"/>
      <c r="H389" s="300"/>
      <c r="I389" s="294"/>
      <c r="J389" s="297"/>
      <c r="K389" s="294"/>
      <c r="L389" s="297"/>
      <c r="M389" s="294"/>
      <c r="N389" s="297"/>
      <c r="O389" s="294"/>
      <c r="P389" s="297"/>
      <c r="Q389" s="294"/>
      <c r="R389" s="297"/>
      <c r="S389" s="294"/>
      <c r="T389" s="152"/>
      <c r="U389" s="159"/>
      <c r="V389" s="159"/>
      <c r="W389" s="159"/>
      <c r="X389" s="159"/>
      <c r="Y389" s="159"/>
      <c r="Z389" s="159"/>
      <c r="AA389" s="159"/>
      <c r="AB389" s="159"/>
      <c r="AC389" s="159"/>
      <c r="AD389" s="159"/>
      <c r="AE389" s="159"/>
      <c r="AF389" s="159"/>
      <c r="AG389" s="159"/>
    </row>
    <row r="390" customFormat="false" ht="39.75" hidden="false" customHeight="true" outlineLevel="0" collapsed="false">
      <c r="A390" s="152"/>
      <c r="B390" s="289"/>
      <c r="C390" s="289"/>
      <c r="D390" s="289"/>
      <c r="E390" s="301"/>
      <c r="F390" s="289"/>
      <c r="G390" s="294"/>
      <c r="H390" s="300"/>
      <c r="I390" s="294"/>
      <c r="J390" s="297"/>
      <c r="K390" s="294"/>
      <c r="L390" s="297"/>
      <c r="M390" s="294"/>
      <c r="N390" s="297"/>
      <c r="O390" s="294"/>
      <c r="P390" s="297"/>
      <c r="Q390" s="294"/>
      <c r="R390" s="297"/>
      <c r="S390" s="294"/>
      <c r="T390" s="152"/>
      <c r="U390" s="159"/>
      <c r="V390" s="159"/>
      <c r="W390" s="159"/>
      <c r="X390" s="159"/>
      <c r="Y390" s="159"/>
      <c r="Z390" s="159"/>
      <c r="AA390" s="159"/>
      <c r="AB390" s="159"/>
      <c r="AC390" s="159"/>
      <c r="AD390" s="159"/>
      <c r="AE390" s="159"/>
      <c r="AF390" s="159"/>
      <c r="AG390" s="159"/>
    </row>
    <row r="391" customFormat="false" ht="39.75" hidden="false" customHeight="true" outlineLevel="0" collapsed="false">
      <c r="A391" s="152"/>
      <c r="B391" s="289"/>
      <c r="C391" s="289"/>
      <c r="D391" s="289"/>
      <c r="E391" s="301"/>
      <c r="F391" s="289"/>
      <c r="G391" s="294"/>
      <c r="H391" s="300"/>
      <c r="I391" s="294"/>
      <c r="J391" s="297"/>
      <c r="K391" s="294"/>
      <c r="L391" s="297"/>
      <c r="M391" s="294"/>
      <c r="N391" s="297"/>
      <c r="O391" s="294"/>
      <c r="P391" s="297"/>
      <c r="Q391" s="294"/>
      <c r="R391" s="297"/>
      <c r="S391" s="294"/>
      <c r="T391" s="152"/>
      <c r="U391" s="159"/>
      <c r="V391" s="159"/>
      <c r="W391" s="159"/>
      <c r="X391" s="159"/>
      <c r="Y391" s="159"/>
      <c r="Z391" s="159"/>
      <c r="AA391" s="159"/>
      <c r="AB391" s="159"/>
      <c r="AC391" s="159"/>
      <c r="AD391" s="159"/>
      <c r="AE391" s="159"/>
      <c r="AF391" s="159"/>
      <c r="AG391" s="159"/>
    </row>
    <row r="392" customFormat="false" ht="39.75" hidden="false" customHeight="true" outlineLevel="0" collapsed="false">
      <c r="A392" s="152"/>
      <c r="B392" s="289"/>
      <c r="C392" s="289"/>
      <c r="D392" s="289"/>
      <c r="E392" s="301"/>
      <c r="F392" s="289"/>
      <c r="G392" s="294"/>
      <c r="H392" s="300"/>
      <c r="I392" s="294"/>
      <c r="J392" s="297"/>
      <c r="K392" s="294"/>
      <c r="L392" s="297"/>
      <c r="M392" s="294"/>
      <c r="N392" s="297"/>
      <c r="O392" s="294"/>
      <c r="P392" s="297"/>
      <c r="Q392" s="294"/>
      <c r="R392" s="297"/>
      <c r="S392" s="294"/>
      <c r="T392" s="152"/>
      <c r="U392" s="159"/>
      <c r="V392" s="159"/>
      <c r="W392" s="159"/>
      <c r="X392" s="159"/>
      <c r="Y392" s="159"/>
      <c r="Z392" s="159"/>
      <c r="AA392" s="159"/>
      <c r="AB392" s="159"/>
      <c r="AC392" s="159"/>
      <c r="AD392" s="159"/>
      <c r="AE392" s="159"/>
      <c r="AF392" s="159"/>
      <c r="AG392" s="159"/>
    </row>
    <row r="393" customFormat="false" ht="39.75" hidden="false" customHeight="true" outlineLevel="0" collapsed="false">
      <c r="A393" s="152"/>
      <c r="B393" s="289"/>
      <c r="C393" s="289"/>
      <c r="D393" s="289"/>
      <c r="E393" s="301"/>
      <c r="F393" s="289"/>
      <c r="G393" s="294"/>
      <c r="H393" s="300"/>
      <c r="I393" s="294"/>
      <c r="J393" s="297"/>
      <c r="K393" s="294"/>
      <c r="L393" s="297"/>
      <c r="M393" s="294"/>
      <c r="N393" s="297"/>
      <c r="O393" s="294"/>
      <c r="P393" s="297"/>
      <c r="Q393" s="294"/>
      <c r="R393" s="297"/>
      <c r="S393" s="294"/>
      <c r="T393" s="152"/>
      <c r="U393" s="159"/>
      <c r="V393" s="159"/>
      <c r="W393" s="159"/>
      <c r="X393" s="159"/>
      <c r="Y393" s="159"/>
      <c r="Z393" s="159"/>
      <c r="AA393" s="159"/>
      <c r="AB393" s="159"/>
      <c r="AC393" s="159"/>
      <c r="AD393" s="159"/>
      <c r="AE393" s="159"/>
      <c r="AF393" s="159"/>
      <c r="AG393" s="159"/>
    </row>
    <row r="394" customFormat="false" ht="39.75" hidden="false" customHeight="true" outlineLevel="0" collapsed="false">
      <c r="A394" s="152"/>
      <c r="B394" s="289"/>
      <c r="C394" s="289"/>
      <c r="D394" s="289"/>
      <c r="E394" s="301"/>
      <c r="F394" s="289"/>
      <c r="G394" s="294"/>
      <c r="H394" s="300"/>
      <c r="I394" s="294"/>
      <c r="J394" s="297"/>
      <c r="K394" s="294"/>
      <c r="L394" s="297"/>
      <c r="M394" s="294"/>
      <c r="N394" s="297"/>
      <c r="O394" s="294"/>
      <c r="P394" s="297"/>
      <c r="Q394" s="294"/>
      <c r="R394" s="297"/>
      <c r="S394" s="294"/>
      <c r="T394" s="152"/>
      <c r="U394" s="159"/>
      <c r="V394" s="159"/>
      <c r="W394" s="159"/>
      <c r="X394" s="159"/>
      <c r="Y394" s="159"/>
      <c r="Z394" s="159"/>
      <c r="AA394" s="159"/>
      <c r="AB394" s="159"/>
      <c r="AC394" s="159"/>
      <c r="AD394" s="159"/>
      <c r="AE394" s="159"/>
      <c r="AF394" s="159"/>
      <c r="AG394" s="159"/>
    </row>
    <row r="395" customFormat="false" ht="39.75" hidden="false" customHeight="true" outlineLevel="0" collapsed="false">
      <c r="A395" s="152"/>
      <c r="B395" s="289"/>
      <c r="C395" s="289"/>
      <c r="D395" s="289"/>
      <c r="E395" s="301"/>
      <c r="F395" s="289"/>
      <c r="G395" s="294"/>
      <c r="H395" s="300"/>
      <c r="I395" s="294"/>
      <c r="J395" s="297"/>
      <c r="K395" s="294"/>
      <c r="L395" s="297"/>
      <c r="M395" s="294"/>
      <c r="N395" s="297"/>
      <c r="O395" s="294"/>
      <c r="P395" s="297"/>
      <c r="Q395" s="294"/>
      <c r="R395" s="297"/>
      <c r="S395" s="294"/>
      <c r="T395" s="152"/>
      <c r="U395" s="159"/>
      <c r="V395" s="159"/>
      <c r="W395" s="159"/>
      <c r="X395" s="159"/>
      <c r="Y395" s="159"/>
      <c r="Z395" s="159"/>
      <c r="AA395" s="159"/>
      <c r="AB395" s="159"/>
      <c r="AC395" s="159"/>
      <c r="AD395" s="159"/>
      <c r="AE395" s="159"/>
      <c r="AF395" s="159"/>
      <c r="AG395" s="159"/>
    </row>
    <row r="396" customFormat="false" ht="39.75" hidden="false" customHeight="true" outlineLevel="0" collapsed="false">
      <c r="A396" s="152"/>
      <c r="B396" s="289"/>
      <c r="C396" s="289"/>
      <c r="D396" s="289"/>
      <c r="E396" s="301"/>
      <c r="F396" s="289"/>
      <c r="G396" s="294"/>
      <c r="H396" s="300"/>
      <c r="I396" s="294"/>
      <c r="J396" s="297"/>
      <c r="K396" s="294"/>
      <c r="L396" s="297"/>
      <c r="M396" s="294"/>
      <c r="N396" s="297"/>
      <c r="O396" s="294"/>
      <c r="P396" s="297"/>
      <c r="Q396" s="294"/>
      <c r="R396" s="297"/>
      <c r="S396" s="294"/>
      <c r="T396" s="152"/>
      <c r="U396" s="159"/>
      <c r="V396" s="159"/>
      <c r="W396" s="159"/>
      <c r="X396" s="159"/>
      <c r="Y396" s="159"/>
      <c r="Z396" s="159"/>
      <c r="AA396" s="159"/>
      <c r="AB396" s="159"/>
      <c r="AC396" s="159"/>
      <c r="AD396" s="159"/>
      <c r="AE396" s="159"/>
      <c r="AF396" s="159"/>
      <c r="AG396" s="159"/>
    </row>
    <row r="397" customFormat="false" ht="39.75" hidden="false" customHeight="true" outlineLevel="0" collapsed="false">
      <c r="A397" s="152"/>
      <c r="B397" s="289"/>
      <c r="C397" s="289"/>
      <c r="D397" s="289"/>
      <c r="E397" s="301"/>
      <c r="F397" s="289"/>
      <c r="G397" s="294"/>
      <c r="H397" s="300"/>
      <c r="I397" s="294"/>
      <c r="J397" s="297"/>
      <c r="K397" s="294"/>
      <c r="L397" s="297"/>
      <c r="M397" s="294"/>
      <c r="N397" s="297"/>
      <c r="O397" s="294"/>
      <c r="P397" s="297"/>
      <c r="Q397" s="294"/>
      <c r="R397" s="297"/>
      <c r="S397" s="294"/>
      <c r="T397" s="152"/>
      <c r="U397" s="159"/>
      <c r="V397" s="159"/>
      <c r="W397" s="159"/>
      <c r="X397" s="159"/>
      <c r="Y397" s="159"/>
      <c r="Z397" s="159"/>
      <c r="AA397" s="159"/>
      <c r="AB397" s="159"/>
      <c r="AC397" s="159"/>
      <c r="AD397" s="159"/>
      <c r="AE397" s="159"/>
      <c r="AF397" s="159"/>
      <c r="AG397" s="159"/>
    </row>
    <row r="398" customFormat="false" ht="39.75" hidden="false" customHeight="true" outlineLevel="0" collapsed="false">
      <c r="A398" s="152"/>
      <c r="B398" s="289"/>
      <c r="C398" s="289"/>
      <c r="D398" s="289"/>
      <c r="E398" s="301"/>
      <c r="F398" s="289"/>
      <c r="G398" s="294"/>
      <c r="H398" s="300"/>
      <c r="I398" s="294"/>
      <c r="J398" s="297"/>
      <c r="K398" s="294"/>
      <c r="L398" s="297"/>
      <c r="M398" s="294"/>
      <c r="N398" s="297"/>
      <c r="O398" s="294"/>
      <c r="P398" s="297"/>
      <c r="Q398" s="294"/>
      <c r="R398" s="297"/>
      <c r="S398" s="294"/>
      <c r="T398" s="152"/>
      <c r="U398" s="159"/>
      <c r="V398" s="159"/>
      <c r="W398" s="159"/>
      <c r="X398" s="159"/>
      <c r="Y398" s="159"/>
      <c r="Z398" s="159"/>
      <c r="AA398" s="159"/>
      <c r="AB398" s="159"/>
      <c r="AC398" s="159"/>
      <c r="AD398" s="159"/>
      <c r="AE398" s="159"/>
      <c r="AF398" s="159"/>
      <c r="AG398" s="159"/>
    </row>
    <row r="399" customFormat="false" ht="39.75" hidden="false" customHeight="true" outlineLevel="0" collapsed="false">
      <c r="A399" s="152"/>
      <c r="B399" s="289"/>
      <c r="C399" s="289"/>
      <c r="D399" s="289"/>
      <c r="E399" s="301"/>
      <c r="F399" s="289"/>
      <c r="G399" s="294"/>
      <c r="H399" s="300"/>
      <c r="I399" s="294"/>
      <c r="J399" s="297"/>
      <c r="K399" s="294"/>
      <c r="L399" s="297"/>
      <c r="M399" s="294"/>
      <c r="N399" s="297"/>
      <c r="O399" s="294"/>
      <c r="P399" s="297"/>
      <c r="Q399" s="294"/>
      <c r="R399" s="297"/>
      <c r="S399" s="294"/>
      <c r="T399" s="152"/>
      <c r="U399" s="159"/>
      <c r="V399" s="159"/>
      <c r="W399" s="159"/>
      <c r="X399" s="159"/>
      <c r="Y399" s="159"/>
      <c r="Z399" s="159"/>
      <c r="AA399" s="159"/>
      <c r="AB399" s="159"/>
      <c r="AC399" s="159"/>
      <c r="AD399" s="159"/>
      <c r="AE399" s="159"/>
      <c r="AF399" s="159"/>
      <c r="AG399" s="159"/>
    </row>
    <row r="400" customFormat="false" ht="39.75" hidden="false" customHeight="true" outlineLevel="0" collapsed="false">
      <c r="A400" s="152"/>
      <c r="B400" s="289"/>
      <c r="C400" s="289"/>
      <c r="D400" s="289"/>
      <c r="E400" s="301"/>
      <c r="F400" s="289"/>
      <c r="G400" s="294"/>
      <c r="H400" s="300"/>
      <c r="I400" s="294"/>
      <c r="J400" s="297"/>
      <c r="K400" s="294"/>
      <c r="L400" s="297"/>
      <c r="M400" s="294"/>
      <c r="N400" s="297"/>
      <c r="O400" s="294"/>
      <c r="P400" s="297"/>
      <c r="Q400" s="294"/>
      <c r="R400" s="297"/>
      <c r="S400" s="294"/>
      <c r="T400" s="152"/>
      <c r="U400" s="159"/>
      <c r="V400" s="159"/>
      <c r="W400" s="159"/>
      <c r="X400" s="159"/>
      <c r="Y400" s="159"/>
      <c r="Z400" s="159"/>
      <c r="AA400" s="159"/>
      <c r="AB400" s="159"/>
      <c r="AC400" s="159"/>
      <c r="AD400" s="159"/>
      <c r="AE400" s="159"/>
      <c r="AF400" s="159"/>
      <c r="AG400" s="159"/>
    </row>
    <row r="401" customFormat="false" ht="39.75" hidden="false" customHeight="true" outlineLevel="0" collapsed="false">
      <c r="A401" s="152"/>
      <c r="B401" s="289"/>
      <c r="C401" s="289"/>
      <c r="D401" s="289"/>
      <c r="E401" s="301"/>
      <c r="F401" s="289"/>
      <c r="G401" s="294"/>
      <c r="H401" s="300"/>
      <c r="I401" s="294"/>
      <c r="J401" s="297"/>
      <c r="K401" s="294"/>
      <c r="L401" s="297"/>
      <c r="M401" s="294"/>
      <c r="N401" s="297"/>
      <c r="O401" s="294"/>
      <c r="P401" s="297"/>
      <c r="Q401" s="294"/>
      <c r="R401" s="297"/>
      <c r="S401" s="294"/>
      <c r="T401" s="152"/>
      <c r="U401" s="159"/>
      <c r="V401" s="159"/>
      <c r="W401" s="159"/>
      <c r="X401" s="159"/>
      <c r="Y401" s="159"/>
      <c r="Z401" s="159"/>
      <c r="AA401" s="159"/>
      <c r="AB401" s="159"/>
      <c r="AC401" s="159"/>
      <c r="AD401" s="159"/>
      <c r="AE401" s="159"/>
      <c r="AF401" s="159"/>
      <c r="AG401" s="159"/>
    </row>
    <row r="402" customFormat="false" ht="39.75" hidden="false" customHeight="true" outlineLevel="0" collapsed="false">
      <c r="A402" s="152"/>
      <c r="B402" s="289"/>
      <c r="C402" s="289"/>
      <c r="D402" s="289"/>
      <c r="E402" s="301"/>
      <c r="F402" s="289"/>
      <c r="G402" s="294"/>
      <c r="H402" s="300"/>
      <c r="I402" s="294"/>
      <c r="J402" s="297"/>
      <c r="K402" s="294"/>
      <c r="L402" s="297"/>
      <c r="M402" s="294"/>
      <c r="N402" s="297"/>
      <c r="O402" s="294"/>
      <c r="P402" s="297"/>
      <c r="Q402" s="294"/>
      <c r="R402" s="297"/>
      <c r="S402" s="294"/>
      <c r="T402" s="152"/>
      <c r="U402" s="159"/>
      <c r="V402" s="159"/>
      <c r="W402" s="159"/>
      <c r="X402" s="159"/>
      <c r="Y402" s="159"/>
      <c r="Z402" s="159"/>
      <c r="AA402" s="159"/>
      <c r="AB402" s="159"/>
      <c r="AC402" s="159"/>
      <c r="AD402" s="159"/>
      <c r="AE402" s="159"/>
      <c r="AF402" s="159"/>
      <c r="AG402" s="159"/>
    </row>
    <row r="403" customFormat="false" ht="39.75" hidden="false" customHeight="true" outlineLevel="0" collapsed="false">
      <c r="A403" s="152"/>
      <c r="B403" s="289"/>
      <c r="C403" s="289"/>
      <c r="D403" s="289"/>
      <c r="E403" s="301"/>
      <c r="F403" s="289"/>
      <c r="G403" s="294"/>
      <c r="H403" s="300"/>
      <c r="I403" s="294"/>
      <c r="J403" s="297"/>
      <c r="K403" s="294"/>
      <c r="L403" s="297"/>
      <c r="M403" s="294"/>
      <c r="N403" s="297"/>
      <c r="O403" s="294"/>
      <c r="P403" s="297"/>
      <c r="Q403" s="294"/>
      <c r="R403" s="297"/>
      <c r="S403" s="294"/>
      <c r="T403" s="152"/>
      <c r="U403" s="159"/>
      <c r="V403" s="159"/>
      <c r="W403" s="159"/>
      <c r="X403" s="159"/>
      <c r="Y403" s="159"/>
      <c r="Z403" s="159"/>
      <c r="AA403" s="159"/>
      <c r="AB403" s="159"/>
      <c r="AC403" s="159"/>
      <c r="AD403" s="159"/>
      <c r="AE403" s="159"/>
      <c r="AF403" s="159"/>
      <c r="AG403" s="159"/>
    </row>
    <row r="404" customFormat="false" ht="39.75" hidden="false" customHeight="true" outlineLevel="0" collapsed="false">
      <c r="A404" s="152"/>
      <c r="B404" s="289"/>
      <c r="C404" s="289"/>
      <c r="D404" s="289"/>
      <c r="E404" s="301"/>
      <c r="F404" s="289"/>
      <c r="G404" s="294"/>
      <c r="H404" s="300"/>
      <c r="I404" s="294"/>
      <c r="J404" s="297"/>
      <c r="K404" s="294"/>
      <c r="L404" s="297"/>
      <c r="M404" s="294"/>
      <c r="N404" s="297"/>
      <c r="O404" s="294"/>
      <c r="P404" s="297"/>
      <c r="Q404" s="294"/>
      <c r="R404" s="297"/>
      <c r="S404" s="294"/>
      <c r="T404" s="152"/>
      <c r="U404" s="159"/>
      <c r="V404" s="159"/>
      <c r="W404" s="159"/>
      <c r="X404" s="159"/>
      <c r="Y404" s="159"/>
      <c r="Z404" s="159"/>
      <c r="AA404" s="159"/>
      <c r="AB404" s="159"/>
      <c r="AC404" s="159"/>
      <c r="AD404" s="159"/>
      <c r="AE404" s="159"/>
      <c r="AF404" s="159"/>
      <c r="AG404" s="159"/>
    </row>
    <row r="405" customFormat="false" ht="39.75" hidden="false" customHeight="true" outlineLevel="0" collapsed="false">
      <c r="A405" s="152"/>
      <c r="B405" s="289"/>
      <c r="C405" s="289"/>
      <c r="D405" s="289"/>
      <c r="E405" s="301"/>
      <c r="F405" s="289"/>
      <c r="G405" s="294"/>
      <c r="H405" s="300"/>
      <c r="I405" s="294"/>
      <c r="J405" s="297"/>
      <c r="K405" s="294"/>
      <c r="L405" s="297"/>
      <c r="M405" s="294"/>
      <c r="N405" s="297"/>
      <c r="O405" s="294"/>
      <c r="P405" s="297"/>
      <c r="Q405" s="294"/>
      <c r="R405" s="297"/>
      <c r="S405" s="294"/>
      <c r="T405" s="152"/>
      <c r="U405" s="159"/>
      <c r="V405" s="159"/>
      <c r="W405" s="159"/>
      <c r="X405" s="159"/>
      <c r="Y405" s="159"/>
      <c r="Z405" s="159"/>
      <c r="AA405" s="159"/>
      <c r="AB405" s="159"/>
      <c r="AC405" s="159"/>
      <c r="AD405" s="159"/>
      <c r="AE405" s="159"/>
      <c r="AF405" s="159"/>
      <c r="AG405" s="159"/>
    </row>
    <row r="406" customFormat="false" ht="39.75" hidden="false" customHeight="true" outlineLevel="0" collapsed="false">
      <c r="A406" s="152"/>
      <c r="B406" s="289"/>
      <c r="C406" s="289"/>
      <c r="D406" s="289"/>
      <c r="E406" s="301"/>
      <c r="F406" s="289"/>
      <c r="G406" s="294"/>
      <c r="H406" s="300"/>
      <c r="I406" s="294"/>
      <c r="J406" s="297"/>
      <c r="K406" s="294"/>
      <c r="L406" s="297"/>
      <c r="M406" s="294"/>
      <c r="N406" s="297"/>
      <c r="O406" s="294"/>
      <c r="P406" s="297"/>
      <c r="Q406" s="294"/>
      <c r="R406" s="297"/>
      <c r="S406" s="294"/>
      <c r="T406" s="152"/>
      <c r="U406" s="159"/>
      <c r="V406" s="159"/>
      <c r="W406" s="159"/>
      <c r="X406" s="159"/>
      <c r="Y406" s="159"/>
      <c r="Z406" s="159"/>
      <c r="AA406" s="159"/>
      <c r="AB406" s="159"/>
      <c r="AC406" s="159"/>
      <c r="AD406" s="159"/>
      <c r="AE406" s="159"/>
      <c r="AF406" s="159"/>
      <c r="AG406" s="159"/>
    </row>
    <row r="407" customFormat="false" ht="39.75" hidden="false" customHeight="true" outlineLevel="0" collapsed="false">
      <c r="A407" s="152"/>
      <c r="B407" s="289"/>
      <c r="C407" s="289"/>
      <c r="D407" s="289"/>
      <c r="E407" s="301"/>
      <c r="F407" s="289"/>
      <c r="G407" s="294"/>
      <c r="H407" s="300"/>
      <c r="I407" s="294"/>
      <c r="J407" s="297"/>
      <c r="K407" s="294"/>
      <c r="L407" s="297"/>
      <c r="M407" s="294"/>
      <c r="N407" s="297"/>
      <c r="O407" s="294"/>
      <c r="P407" s="297"/>
      <c r="Q407" s="294"/>
      <c r="R407" s="297"/>
      <c r="S407" s="294"/>
      <c r="T407" s="152"/>
      <c r="U407" s="159"/>
      <c r="V407" s="159"/>
      <c r="W407" s="159"/>
      <c r="X407" s="159"/>
      <c r="Y407" s="159"/>
      <c r="Z407" s="159"/>
      <c r="AA407" s="159"/>
      <c r="AB407" s="159"/>
      <c r="AC407" s="159"/>
      <c r="AD407" s="159"/>
      <c r="AE407" s="159"/>
      <c r="AF407" s="159"/>
      <c r="AG407" s="159"/>
    </row>
    <row r="408" customFormat="false" ht="39.75" hidden="false" customHeight="true" outlineLevel="0" collapsed="false">
      <c r="A408" s="152"/>
      <c r="B408" s="289"/>
      <c r="C408" s="289"/>
      <c r="D408" s="289"/>
      <c r="E408" s="301"/>
      <c r="F408" s="289"/>
      <c r="G408" s="294"/>
      <c r="H408" s="300"/>
      <c r="I408" s="294"/>
      <c r="J408" s="297"/>
      <c r="K408" s="294"/>
      <c r="L408" s="297"/>
      <c r="M408" s="294"/>
      <c r="N408" s="297"/>
      <c r="O408" s="294"/>
      <c r="P408" s="297"/>
      <c r="Q408" s="294"/>
      <c r="R408" s="297"/>
      <c r="S408" s="294"/>
      <c r="T408" s="152"/>
      <c r="U408" s="159"/>
      <c r="V408" s="159"/>
      <c r="W408" s="159"/>
      <c r="X408" s="159"/>
      <c r="Y408" s="159"/>
      <c r="Z408" s="159"/>
      <c r="AA408" s="159"/>
      <c r="AB408" s="159"/>
      <c r="AC408" s="159"/>
      <c r="AD408" s="159"/>
      <c r="AE408" s="159"/>
      <c r="AF408" s="159"/>
      <c r="AG408" s="159"/>
    </row>
    <row r="409" customFormat="false" ht="39.75" hidden="false" customHeight="true" outlineLevel="0" collapsed="false">
      <c r="A409" s="152"/>
      <c r="B409" s="289"/>
      <c r="C409" s="289"/>
      <c r="D409" s="289"/>
      <c r="E409" s="301"/>
      <c r="F409" s="289"/>
      <c r="G409" s="294"/>
      <c r="H409" s="300"/>
      <c r="I409" s="294"/>
      <c r="J409" s="297"/>
      <c r="K409" s="294"/>
      <c r="L409" s="297"/>
      <c r="M409" s="294"/>
      <c r="N409" s="297"/>
      <c r="O409" s="294"/>
      <c r="P409" s="297"/>
      <c r="Q409" s="294"/>
      <c r="R409" s="297"/>
      <c r="S409" s="294"/>
      <c r="T409" s="152"/>
      <c r="U409" s="159"/>
      <c r="V409" s="159"/>
      <c r="W409" s="159"/>
      <c r="X409" s="159"/>
      <c r="Y409" s="159"/>
      <c r="Z409" s="159"/>
      <c r="AA409" s="159"/>
      <c r="AB409" s="159"/>
      <c r="AC409" s="159"/>
      <c r="AD409" s="159"/>
      <c r="AE409" s="159"/>
      <c r="AF409" s="159"/>
      <c r="AG409" s="159"/>
    </row>
    <row r="410" customFormat="false" ht="39.75" hidden="false" customHeight="true" outlineLevel="0" collapsed="false">
      <c r="A410" s="152"/>
      <c r="B410" s="289"/>
      <c r="C410" s="289"/>
      <c r="D410" s="289"/>
      <c r="E410" s="301"/>
      <c r="F410" s="289"/>
      <c r="G410" s="294"/>
      <c r="H410" s="300"/>
      <c r="I410" s="294"/>
      <c r="J410" s="297"/>
      <c r="K410" s="294"/>
      <c r="L410" s="297"/>
      <c r="M410" s="294"/>
      <c r="N410" s="297"/>
      <c r="O410" s="294"/>
      <c r="P410" s="297"/>
      <c r="Q410" s="294"/>
      <c r="R410" s="297"/>
      <c r="S410" s="294"/>
      <c r="T410" s="152"/>
      <c r="U410" s="159"/>
      <c r="V410" s="159"/>
      <c r="W410" s="159"/>
      <c r="X410" s="159"/>
      <c r="Y410" s="159"/>
      <c r="Z410" s="159"/>
      <c r="AA410" s="159"/>
      <c r="AB410" s="159"/>
      <c r="AC410" s="159"/>
      <c r="AD410" s="159"/>
      <c r="AE410" s="159"/>
      <c r="AF410" s="159"/>
      <c r="AG410" s="159"/>
    </row>
    <row r="411" customFormat="false" ht="39.75" hidden="false" customHeight="true" outlineLevel="0" collapsed="false">
      <c r="A411" s="152"/>
      <c r="B411" s="289"/>
      <c r="C411" s="289"/>
      <c r="D411" s="289"/>
      <c r="E411" s="301"/>
      <c r="F411" s="289"/>
      <c r="G411" s="294"/>
      <c r="H411" s="300"/>
      <c r="I411" s="294"/>
      <c r="J411" s="297"/>
      <c r="K411" s="294"/>
      <c r="L411" s="297"/>
      <c r="M411" s="294"/>
      <c r="N411" s="297"/>
      <c r="O411" s="294"/>
      <c r="P411" s="297"/>
      <c r="Q411" s="294"/>
      <c r="R411" s="297"/>
      <c r="S411" s="294"/>
      <c r="T411" s="152"/>
      <c r="U411" s="159"/>
      <c r="V411" s="159"/>
      <c r="W411" s="159"/>
      <c r="X411" s="159"/>
      <c r="Y411" s="159"/>
      <c r="Z411" s="159"/>
      <c r="AA411" s="159"/>
      <c r="AB411" s="159"/>
      <c r="AC411" s="159"/>
      <c r="AD411" s="159"/>
      <c r="AE411" s="159"/>
      <c r="AF411" s="159"/>
      <c r="AG411" s="159"/>
    </row>
    <row r="412" customFormat="false" ht="39.75" hidden="false" customHeight="true" outlineLevel="0" collapsed="false">
      <c r="A412" s="152"/>
      <c r="B412" s="289"/>
      <c r="C412" s="289"/>
      <c r="D412" s="289"/>
      <c r="E412" s="301"/>
      <c r="F412" s="289"/>
      <c r="G412" s="294"/>
      <c r="H412" s="300"/>
      <c r="I412" s="294"/>
      <c r="J412" s="297"/>
      <c r="K412" s="294"/>
      <c r="L412" s="297"/>
      <c r="M412" s="294"/>
      <c r="N412" s="297"/>
      <c r="O412" s="294"/>
      <c r="P412" s="297"/>
      <c r="Q412" s="294"/>
      <c r="R412" s="297"/>
      <c r="S412" s="294"/>
      <c r="T412" s="152"/>
      <c r="U412" s="159"/>
      <c r="V412" s="159"/>
      <c r="W412" s="159"/>
      <c r="X412" s="159"/>
      <c r="Y412" s="159"/>
      <c r="Z412" s="159"/>
      <c r="AA412" s="159"/>
      <c r="AB412" s="159"/>
      <c r="AC412" s="159"/>
      <c r="AD412" s="159"/>
      <c r="AE412" s="159"/>
      <c r="AF412" s="159"/>
      <c r="AG412" s="159"/>
    </row>
    <row r="413" customFormat="false" ht="39.75" hidden="false" customHeight="true" outlineLevel="0" collapsed="false">
      <c r="A413" s="152"/>
      <c r="B413" s="289"/>
      <c r="C413" s="289"/>
      <c r="D413" s="289"/>
      <c r="E413" s="301"/>
      <c r="F413" s="289"/>
      <c r="G413" s="294"/>
      <c r="H413" s="300"/>
      <c r="I413" s="294"/>
      <c r="J413" s="297"/>
      <c r="K413" s="294"/>
      <c r="L413" s="297"/>
      <c r="M413" s="294"/>
      <c r="N413" s="297"/>
      <c r="O413" s="294"/>
      <c r="P413" s="297"/>
      <c r="Q413" s="294"/>
      <c r="R413" s="297"/>
      <c r="S413" s="294"/>
      <c r="T413" s="152"/>
      <c r="U413" s="159"/>
      <c r="V413" s="159"/>
      <c r="W413" s="159"/>
      <c r="X413" s="159"/>
      <c r="Y413" s="159"/>
      <c r="Z413" s="159"/>
      <c r="AA413" s="159"/>
      <c r="AB413" s="159"/>
      <c r="AC413" s="159"/>
      <c r="AD413" s="159"/>
      <c r="AE413" s="159"/>
      <c r="AF413" s="159"/>
      <c r="AG413" s="159"/>
    </row>
    <row r="414" customFormat="false" ht="39.75" hidden="false" customHeight="true" outlineLevel="0" collapsed="false">
      <c r="A414" s="152"/>
      <c r="B414" s="289"/>
      <c r="C414" s="289"/>
      <c r="D414" s="289"/>
      <c r="E414" s="301"/>
      <c r="F414" s="289"/>
      <c r="G414" s="294"/>
      <c r="H414" s="300"/>
      <c r="I414" s="294"/>
      <c r="J414" s="297"/>
      <c r="K414" s="294"/>
      <c r="L414" s="297"/>
      <c r="M414" s="294"/>
      <c r="N414" s="297"/>
      <c r="O414" s="294"/>
      <c r="P414" s="297"/>
      <c r="Q414" s="294"/>
      <c r="R414" s="297"/>
      <c r="S414" s="294"/>
      <c r="T414" s="152"/>
      <c r="U414" s="159"/>
      <c r="V414" s="159"/>
      <c r="W414" s="159"/>
      <c r="X414" s="159"/>
      <c r="Y414" s="159"/>
      <c r="Z414" s="159"/>
      <c r="AA414" s="159"/>
      <c r="AB414" s="159"/>
      <c r="AC414" s="159"/>
      <c r="AD414" s="159"/>
      <c r="AE414" s="159"/>
      <c r="AF414" s="159"/>
      <c r="AG414" s="159"/>
    </row>
    <row r="415" customFormat="false" ht="39.75" hidden="false" customHeight="true" outlineLevel="0" collapsed="false">
      <c r="A415" s="152"/>
      <c r="B415" s="289"/>
      <c r="C415" s="289"/>
      <c r="D415" s="289"/>
      <c r="E415" s="301"/>
      <c r="F415" s="289"/>
      <c r="G415" s="294"/>
      <c r="H415" s="300"/>
      <c r="I415" s="294"/>
      <c r="J415" s="297"/>
      <c r="K415" s="294"/>
      <c r="L415" s="297"/>
      <c r="M415" s="294"/>
      <c r="N415" s="297"/>
      <c r="O415" s="294"/>
      <c r="P415" s="297"/>
      <c r="Q415" s="294"/>
      <c r="R415" s="297"/>
      <c r="S415" s="294"/>
      <c r="T415" s="152"/>
      <c r="U415" s="159"/>
      <c r="V415" s="159"/>
      <c r="W415" s="159"/>
      <c r="X415" s="159"/>
      <c r="Y415" s="159"/>
      <c r="Z415" s="159"/>
      <c r="AA415" s="159"/>
      <c r="AB415" s="159"/>
      <c r="AC415" s="159"/>
      <c r="AD415" s="159"/>
      <c r="AE415" s="159"/>
      <c r="AF415" s="159"/>
      <c r="AG415" s="159"/>
    </row>
    <row r="416" customFormat="false" ht="39.75" hidden="false" customHeight="true" outlineLevel="0" collapsed="false">
      <c r="A416" s="152"/>
      <c r="B416" s="289"/>
      <c r="C416" s="289"/>
      <c r="D416" s="289"/>
      <c r="E416" s="301"/>
      <c r="F416" s="289"/>
      <c r="G416" s="294"/>
      <c r="H416" s="300"/>
      <c r="I416" s="294"/>
      <c r="J416" s="297"/>
      <c r="K416" s="294"/>
      <c r="L416" s="297"/>
      <c r="M416" s="294"/>
      <c r="N416" s="297"/>
      <c r="O416" s="294"/>
      <c r="P416" s="297"/>
      <c r="Q416" s="294"/>
      <c r="R416" s="297"/>
      <c r="S416" s="294"/>
      <c r="T416" s="152"/>
      <c r="U416" s="159"/>
      <c r="V416" s="159"/>
      <c r="W416" s="159"/>
      <c r="X416" s="159"/>
      <c r="Y416" s="159"/>
      <c r="Z416" s="159"/>
      <c r="AA416" s="159"/>
      <c r="AB416" s="159"/>
      <c r="AC416" s="159"/>
      <c r="AD416" s="159"/>
      <c r="AE416" s="159"/>
      <c r="AF416" s="159"/>
      <c r="AG416" s="159"/>
    </row>
    <row r="417" customFormat="false" ht="39.75" hidden="false" customHeight="true" outlineLevel="0" collapsed="false">
      <c r="A417" s="152"/>
      <c r="B417" s="289"/>
      <c r="C417" s="289"/>
      <c r="D417" s="289"/>
      <c r="E417" s="301"/>
      <c r="F417" s="289"/>
      <c r="G417" s="294"/>
      <c r="H417" s="300"/>
      <c r="I417" s="294"/>
      <c r="J417" s="297"/>
      <c r="K417" s="294"/>
      <c r="L417" s="297"/>
      <c r="M417" s="294"/>
      <c r="N417" s="297"/>
      <c r="O417" s="294"/>
      <c r="P417" s="297"/>
      <c r="Q417" s="294"/>
      <c r="R417" s="297"/>
      <c r="S417" s="294"/>
      <c r="T417" s="152"/>
      <c r="U417" s="159"/>
      <c r="V417" s="159"/>
      <c r="W417" s="159"/>
      <c r="X417" s="159"/>
      <c r="Y417" s="159"/>
      <c r="Z417" s="159"/>
      <c r="AA417" s="159"/>
      <c r="AB417" s="159"/>
      <c r="AC417" s="159"/>
      <c r="AD417" s="159"/>
      <c r="AE417" s="159"/>
      <c r="AF417" s="159"/>
      <c r="AG417" s="159"/>
    </row>
    <row r="418" customFormat="false" ht="39.75" hidden="false" customHeight="true" outlineLevel="0" collapsed="false">
      <c r="A418" s="152"/>
      <c r="B418" s="289"/>
      <c r="C418" s="289"/>
      <c r="D418" s="289"/>
      <c r="E418" s="301"/>
      <c r="F418" s="289"/>
      <c r="G418" s="294"/>
      <c r="H418" s="300"/>
      <c r="I418" s="294"/>
      <c r="J418" s="297"/>
      <c r="K418" s="294"/>
      <c r="L418" s="297"/>
      <c r="M418" s="294"/>
      <c r="N418" s="297"/>
      <c r="O418" s="294"/>
      <c r="P418" s="297"/>
      <c r="Q418" s="294"/>
      <c r="R418" s="297"/>
      <c r="S418" s="294"/>
      <c r="T418" s="152"/>
      <c r="U418" s="159"/>
      <c r="V418" s="159"/>
      <c r="W418" s="159"/>
      <c r="X418" s="159"/>
      <c r="Y418" s="159"/>
      <c r="Z418" s="159"/>
      <c r="AA418" s="159"/>
      <c r="AB418" s="159"/>
      <c r="AC418" s="159"/>
      <c r="AD418" s="159"/>
      <c r="AE418" s="159"/>
      <c r="AF418" s="159"/>
      <c r="AG418" s="159"/>
    </row>
    <row r="419" customFormat="false" ht="39.75" hidden="false" customHeight="true" outlineLevel="0" collapsed="false">
      <c r="A419" s="152"/>
      <c r="B419" s="289"/>
      <c r="C419" s="289"/>
      <c r="D419" s="289"/>
      <c r="E419" s="301"/>
      <c r="F419" s="289"/>
      <c r="G419" s="294"/>
      <c r="H419" s="300"/>
      <c r="I419" s="294"/>
      <c r="J419" s="297"/>
      <c r="K419" s="294"/>
      <c r="L419" s="297"/>
      <c r="M419" s="294"/>
      <c r="N419" s="297"/>
      <c r="O419" s="294"/>
      <c r="P419" s="297"/>
      <c r="Q419" s="294"/>
      <c r="R419" s="297"/>
      <c r="S419" s="294"/>
      <c r="T419" s="152"/>
      <c r="U419" s="159"/>
      <c r="V419" s="159"/>
      <c r="W419" s="159"/>
      <c r="X419" s="159"/>
      <c r="Y419" s="159"/>
      <c r="Z419" s="159"/>
      <c r="AA419" s="159"/>
      <c r="AB419" s="159"/>
      <c r="AC419" s="159"/>
      <c r="AD419" s="159"/>
      <c r="AE419" s="159"/>
      <c r="AF419" s="159"/>
      <c r="AG419" s="159"/>
    </row>
    <row r="420" customFormat="false" ht="39.75" hidden="false" customHeight="true" outlineLevel="0" collapsed="false">
      <c r="A420" s="152"/>
      <c r="B420" s="289"/>
      <c r="C420" s="289"/>
      <c r="D420" s="289"/>
      <c r="E420" s="301"/>
      <c r="F420" s="289"/>
      <c r="G420" s="294"/>
      <c r="H420" s="300"/>
      <c r="I420" s="294"/>
      <c r="J420" s="297"/>
      <c r="K420" s="294"/>
      <c r="L420" s="297"/>
      <c r="M420" s="294"/>
      <c r="N420" s="297"/>
      <c r="O420" s="294"/>
      <c r="P420" s="297"/>
      <c r="Q420" s="294"/>
      <c r="R420" s="297"/>
      <c r="S420" s="294"/>
      <c r="T420" s="152"/>
      <c r="U420" s="159"/>
      <c r="V420" s="159"/>
      <c r="W420" s="159"/>
      <c r="X420" s="159"/>
      <c r="Y420" s="159"/>
      <c r="Z420" s="159"/>
      <c r="AA420" s="159"/>
      <c r="AB420" s="159"/>
      <c r="AC420" s="159"/>
      <c r="AD420" s="159"/>
      <c r="AE420" s="159"/>
      <c r="AF420" s="159"/>
      <c r="AG420" s="159"/>
    </row>
    <row r="421" customFormat="false" ht="39.75" hidden="false" customHeight="true" outlineLevel="0" collapsed="false">
      <c r="A421" s="152"/>
      <c r="B421" s="289"/>
      <c r="C421" s="289"/>
      <c r="D421" s="289"/>
      <c r="E421" s="301"/>
      <c r="F421" s="289"/>
      <c r="G421" s="294"/>
      <c r="H421" s="300"/>
      <c r="I421" s="294"/>
      <c r="J421" s="297"/>
      <c r="K421" s="294"/>
      <c r="L421" s="297"/>
      <c r="M421" s="294"/>
      <c r="N421" s="297"/>
      <c r="O421" s="294"/>
      <c r="P421" s="297"/>
      <c r="Q421" s="294"/>
      <c r="R421" s="297"/>
      <c r="S421" s="294"/>
      <c r="T421" s="152"/>
      <c r="U421" s="159"/>
      <c r="V421" s="159"/>
      <c r="W421" s="159"/>
      <c r="X421" s="159"/>
      <c r="Y421" s="159"/>
      <c r="Z421" s="159"/>
      <c r="AA421" s="159"/>
      <c r="AB421" s="159"/>
      <c r="AC421" s="159"/>
      <c r="AD421" s="159"/>
      <c r="AE421" s="159"/>
      <c r="AF421" s="159"/>
      <c r="AG421" s="159"/>
    </row>
    <row r="422" customFormat="false" ht="39.75" hidden="false" customHeight="true" outlineLevel="0" collapsed="false">
      <c r="A422" s="152"/>
      <c r="B422" s="289"/>
      <c r="C422" s="289"/>
      <c r="D422" s="289"/>
      <c r="E422" s="301"/>
      <c r="F422" s="289"/>
      <c r="G422" s="294"/>
      <c r="H422" s="300"/>
      <c r="I422" s="294"/>
      <c r="J422" s="297"/>
      <c r="K422" s="294"/>
      <c r="L422" s="297"/>
      <c r="M422" s="294"/>
      <c r="N422" s="297"/>
      <c r="O422" s="294"/>
      <c r="P422" s="297"/>
      <c r="Q422" s="294"/>
      <c r="R422" s="297"/>
      <c r="S422" s="294"/>
      <c r="T422" s="152"/>
      <c r="U422" s="159"/>
      <c r="V422" s="159"/>
      <c r="W422" s="159"/>
      <c r="X422" s="159"/>
      <c r="Y422" s="159"/>
      <c r="Z422" s="159"/>
      <c r="AA422" s="159"/>
      <c r="AB422" s="159"/>
      <c r="AC422" s="159"/>
      <c r="AD422" s="159"/>
      <c r="AE422" s="159"/>
      <c r="AF422" s="159"/>
      <c r="AG422" s="159"/>
    </row>
    <row r="423" customFormat="false" ht="39.75" hidden="false" customHeight="true" outlineLevel="0" collapsed="false">
      <c r="A423" s="152"/>
      <c r="B423" s="289"/>
      <c r="C423" s="289"/>
      <c r="D423" s="289"/>
      <c r="E423" s="301"/>
      <c r="F423" s="289"/>
      <c r="G423" s="294"/>
      <c r="H423" s="300"/>
      <c r="I423" s="294"/>
      <c r="J423" s="297"/>
      <c r="K423" s="294"/>
      <c r="L423" s="297"/>
      <c r="M423" s="294"/>
      <c r="N423" s="297"/>
      <c r="O423" s="294"/>
      <c r="P423" s="297"/>
      <c r="Q423" s="294"/>
      <c r="R423" s="297"/>
      <c r="S423" s="294"/>
      <c r="T423" s="152"/>
      <c r="U423" s="159"/>
      <c r="V423" s="159"/>
      <c r="W423" s="159"/>
      <c r="X423" s="159"/>
      <c r="Y423" s="159"/>
      <c r="Z423" s="159"/>
      <c r="AA423" s="159"/>
      <c r="AB423" s="159"/>
      <c r="AC423" s="159"/>
      <c r="AD423" s="159"/>
      <c r="AE423" s="159"/>
      <c r="AF423" s="159"/>
      <c r="AG423" s="159"/>
    </row>
    <row r="424" customFormat="false" ht="39.75" hidden="false" customHeight="true" outlineLevel="0" collapsed="false">
      <c r="A424" s="152"/>
      <c r="B424" s="289"/>
      <c r="C424" s="289"/>
      <c r="D424" s="289"/>
      <c r="E424" s="301"/>
      <c r="F424" s="289"/>
      <c r="G424" s="294"/>
      <c r="H424" s="300"/>
      <c r="I424" s="294"/>
      <c r="J424" s="297"/>
      <c r="K424" s="294"/>
      <c r="L424" s="297"/>
      <c r="M424" s="294"/>
      <c r="N424" s="297"/>
      <c r="O424" s="294"/>
      <c r="P424" s="297"/>
      <c r="Q424" s="294"/>
      <c r="R424" s="297"/>
      <c r="S424" s="294"/>
      <c r="T424" s="152"/>
      <c r="U424" s="159"/>
      <c r="V424" s="159"/>
      <c r="W424" s="159"/>
      <c r="X424" s="159"/>
      <c r="Y424" s="159"/>
      <c r="Z424" s="159"/>
      <c r="AA424" s="159"/>
      <c r="AB424" s="159"/>
      <c r="AC424" s="159"/>
      <c r="AD424" s="159"/>
      <c r="AE424" s="159"/>
      <c r="AF424" s="159"/>
      <c r="AG424" s="159"/>
    </row>
    <row r="425" customFormat="false" ht="39.75" hidden="false" customHeight="true" outlineLevel="0" collapsed="false">
      <c r="A425" s="152"/>
      <c r="B425" s="289"/>
      <c r="C425" s="289"/>
      <c r="D425" s="289"/>
      <c r="E425" s="301"/>
      <c r="F425" s="289"/>
      <c r="G425" s="294"/>
      <c r="H425" s="300"/>
      <c r="I425" s="294"/>
      <c r="J425" s="297"/>
      <c r="K425" s="294"/>
      <c r="L425" s="297"/>
      <c r="M425" s="294"/>
      <c r="N425" s="297"/>
      <c r="O425" s="294"/>
      <c r="P425" s="297"/>
      <c r="Q425" s="294"/>
      <c r="R425" s="297"/>
      <c r="S425" s="294"/>
      <c r="T425" s="152"/>
      <c r="U425" s="159"/>
      <c r="V425" s="159"/>
      <c r="W425" s="159"/>
      <c r="X425" s="159"/>
      <c r="Y425" s="159"/>
      <c r="Z425" s="159"/>
      <c r="AA425" s="159"/>
      <c r="AB425" s="159"/>
      <c r="AC425" s="159"/>
      <c r="AD425" s="159"/>
      <c r="AE425" s="159"/>
      <c r="AF425" s="159"/>
      <c r="AG425" s="159"/>
    </row>
    <row r="426" customFormat="false" ht="39.75" hidden="false" customHeight="true" outlineLevel="0" collapsed="false">
      <c r="A426" s="152"/>
      <c r="B426" s="289"/>
      <c r="C426" s="289"/>
      <c r="D426" s="289"/>
      <c r="E426" s="301"/>
      <c r="F426" s="289"/>
      <c r="G426" s="294"/>
      <c r="H426" s="300"/>
      <c r="I426" s="294"/>
      <c r="J426" s="297"/>
      <c r="K426" s="294"/>
      <c r="L426" s="297"/>
      <c r="M426" s="294"/>
      <c r="N426" s="297"/>
      <c r="O426" s="294"/>
      <c r="P426" s="297"/>
      <c r="Q426" s="294"/>
      <c r="R426" s="297"/>
      <c r="S426" s="294"/>
      <c r="T426" s="152"/>
      <c r="U426" s="159"/>
      <c r="V426" s="159"/>
      <c r="W426" s="159"/>
      <c r="X426" s="159"/>
      <c r="Y426" s="159"/>
      <c r="Z426" s="159"/>
      <c r="AA426" s="159"/>
      <c r="AB426" s="159"/>
      <c r="AC426" s="159"/>
      <c r="AD426" s="159"/>
      <c r="AE426" s="159"/>
      <c r="AF426" s="159"/>
      <c r="AG426" s="159"/>
    </row>
    <row r="427" customFormat="false" ht="39.75" hidden="false" customHeight="true" outlineLevel="0" collapsed="false">
      <c r="A427" s="152"/>
      <c r="B427" s="289"/>
      <c r="C427" s="289"/>
      <c r="D427" s="289"/>
      <c r="E427" s="301"/>
      <c r="F427" s="289"/>
      <c r="G427" s="294"/>
      <c r="H427" s="300"/>
      <c r="I427" s="294"/>
      <c r="J427" s="297"/>
      <c r="K427" s="294"/>
      <c r="L427" s="297"/>
      <c r="M427" s="294"/>
      <c r="N427" s="297"/>
      <c r="O427" s="294"/>
      <c r="P427" s="297"/>
      <c r="Q427" s="294"/>
      <c r="R427" s="297"/>
      <c r="S427" s="294"/>
      <c r="T427" s="152"/>
      <c r="U427" s="159"/>
      <c r="V427" s="159"/>
      <c r="W427" s="159"/>
      <c r="X427" s="159"/>
      <c r="Y427" s="159"/>
      <c r="Z427" s="159"/>
      <c r="AA427" s="159"/>
      <c r="AB427" s="159"/>
      <c r="AC427" s="159"/>
      <c r="AD427" s="159"/>
      <c r="AE427" s="159"/>
      <c r="AF427" s="159"/>
      <c r="AG427" s="159"/>
    </row>
    <row r="428" customFormat="false" ht="39.75" hidden="false" customHeight="true" outlineLevel="0" collapsed="false">
      <c r="A428" s="152"/>
      <c r="B428" s="289"/>
      <c r="C428" s="289"/>
      <c r="D428" s="289"/>
      <c r="E428" s="301"/>
      <c r="F428" s="289"/>
      <c r="G428" s="294"/>
      <c r="H428" s="300"/>
      <c r="I428" s="294"/>
      <c r="J428" s="297"/>
      <c r="K428" s="294"/>
      <c r="L428" s="297"/>
      <c r="M428" s="294"/>
      <c r="N428" s="297"/>
      <c r="O428" s="294"/>
      <c r="P428" s="297"/>
      <c r="Q428" s="294"/>
      <c r="R428" s="297"/>
      <c r="S428" s="294"/>
      <c r="T428" s="152"/>
      <c r="U428" s="159"/>
      <c r="V428" s="159"/>
      <c r="W428" s="159"/>
      <c r="X428" s="159"/>
      <c r="Y428" s="159"/>
      <c r="Z428" s="159"/>
      <c r="AA428" s="159"/>
      <c r="AB428" s="159"/>
      <c r="AC428" s="159"/>
      <c r="AD428" s="159"/>
      <c r="AE428" s="159"/>
      <c r="AF428" s="159"/>
      <c r="AG428" s="159"/>
    </row>
    <row r="429" customFormat="false" ht="39.75" hidden="false" customHeight="true" outlineLevel="0" collapsed="false">
      <c r="A429" s="152"/>
      <c r="B429" s="289"/>
      <c r="C429" s="289"/>
      <c r="D429" s="289"/>
      <c r="E429" s="301"/>
      <c r="F429" s="289"/>
      <c r="G429" s="294"/>
      <c r="H429" s="300"/>
      <c r="I429" s="294"/>
      <c r="J429" s="297"/>
      <c r="K429" s="294"/>
      <c r="L429" s="297"/>
      <c r="M429" s="294"/>
      <c r="N429" s="297"/>
      <c r="O429" s="294"/>
      <c r="P429" s="297"/>
      <c r="Q429" s="294"/>
      <c r="R429" s="297"/>
      <c r="S429" s="294"/>
      <c r="T429" s="152"/>
      <c r="U429" s="159"/>
      <c r="V429" s="159"/>
      <c r="W429" s="159"/>
      <c r="X429" s="159"/>
      <c r="Y429" s="159"/>
      <c r="Z429" s="159"/>
      <c r="AA429" s="159"/>
      <c r="AB429" s="159"/>
      <c r="AC429" s="159"/>
      <c r="AD429" s="159"/>
      <c r="AE429" s="159"/>
      <c r="AF429" s="159"/>
      <c r="AG429" s="159"/>
    </row>
    <row r="430" customFormat="false" ht="39.75" hidden="false" customHeight="true" outlineLevel="0" collapsed="false">
      <c r="A430" s="152"/>
      <c r="B430" s="289"/>
      <c r="C430" s="289"/>
      <c r="D430" s="289"/>
      <c r="E430" s="301"/>
      <c r="F430" s="289"/>
      <c r="G430" s="294"/>
      <c r="H430" s="300"/>
      <c r="I430" s="294"/>
      <c r="J430" s="297"/>
      <c r="K430" s="294"/>
      <c r="L430" s="297"/>
      <c r="M430" s="294"/>
      <c r="N430" s="297"/>
      <c r="O430" s="294"/>
      <c r="P430" s="297"/>
      <c r="Q430" s="294"/>
      <c r="R430" s="297"/>
      <c r="S430" s="294"/>
      <c r="T430" s="152"/>
      <c r="U430" s="159"/>
      <c r="V430" s="159"/>
      <c r="W430" s="159"/>
      <c r="X430" s="159"/>
      <c r="Y430" s="159"/>
      <c r="Z430" s="159"/>
      <c r="AA430" s="159"/>
      <c r="AB430" s="159"/>
      <c r="AC430" s="159"/>
      <c r="AD430" s="159"/>
      <c r="AE430" s="159"/>
      <c r="AF430" s="159"/>
      <c r="AG430" s="159"/>
    </row>
    <row r="431" customFormat="false" ht="39.75" hidden="false" customHeight="true" outlineLevel="0" collapsed="false">
      <c r="A431" s="152"/>
      <c r="B431" s="289"/>
      <c r="C431" s="289"/>
      <c r="D431" s="289"/>
      <c r="E431" s="301"/>
      <c r="F431" s="289"/>
      <c r="G431" s="294"/>
      <c r="H431" s="300"/>
      <c r="I431" s="294"/>
      <c r="J431" s="297"/>
      <c r="K431" s="294"/>
      <c r="L431" s="297"/>
      <c r="M431" s="294"/>
      <c r="N431" s="297"/>
      <c r="O431" s="294"/>
      <c r="P431" s="297"/>
      <c r="Q431" s="294"/>
      <c r="R431" s="297"/>
      <c r="S431" s="294"/>
      <c r="T431" s="152"/>
      <c r="U431" s="159"/>
      <c r="V431" s="159"/>
      <c r="W431" s="159"/>
      <c r="X431" s="159"/>
      <c r="Y431" s="159"/>
      <c r="Z431" s="159"/>
      <c r="AA431" s="159"/>
      <c r="AB431" s="159"/>
      <c r="AC431" s="159"/>
      <c r="AD431" s="159"/>
      <c r="AE431" s="159"/>
      <c r="AF431" s="159"/>
      <c r="AG431" s="159"/>
    </row>
    <row r="432" customFormat="false" ht="39.75" hidden="false" customHeight="true" outlineLevel="0" collapsed="false">
      <c r="A432" s="152"/>
      <c r="B432" s="289"/>
      <c r="C432" s="289"/>
      <c r="D432" s="289"/>
      <c r="E432" s="301"/>
      <c r="F432" s="289"/>
      <c r="G432" s="294"/>
      <c r="H432" s="300"/>
      <c r="I432" s="294"/>
      <c r="J432" s="297"/>
      <c r="K432" s="294"/>
      <c r="L432" s="297"/>
      <c r="M432" s="294"/>
      <c r="N432" s="297"/>
      <c r="O432" s="294"/>
      <c r="P432" s="297"/>
      <c r="Q432" s="294"/>
      <c r="R432" s="297"/>
      <c r="S432" s="294"/>
      <c r="T432" s="152"/>
      <c r="U432" s="159"/>
      <c r="V432" s="159"/>
      <c r="W432" s="159"/>
      <c r="X432" s="159"/>
      <c r="Y432" s="159"/>
      <c r="Z432" s="159"/>
      <c r="AA432" s="159"/>
      <c r="AB432" s="159"/>
      <c r="AC432" s="159"/>
      <c r="AD432" s="159"/>
      <c r="AE432" s="159"/>
      <c r="AF432" s="159"/>
      <c r="AG432" s="159"/>
    </row>
    <row r="433" customFormat="false" ht="39.75" hidden="false" customHeight="true" outlineLevel="0" collapsed="false">
      <c r="A433" s="152"/>
      <c r="B433" s="289"/>
      <c r="C433" s="289"/>
      <c r="D433" s="289"/>
      <c r="E433" s="301"/>
      <c r="F433" s="289"/>
      <c r="G433" s="294"/>
      <c r="H433" s="300"/>
      <c r="I433" s="294"/>
      <c r="J433" s="297"/>
      <c r="K433" s="294"/>
      <c r="L433" s="297"/>
      <c r="M433" s="294"/>
      <c r="N433" s="297"/>
      <c r="O433" s="294"/>
      <c r="P433" s="297"/>
      <c r="Q433" s="294"/>
      <c r="R433" s="297"/>
      <c r="S433" s="294"/>
      <c r="T433" s="152"/>
      <c r="U433" s="159"/>
      <c r="V433" s="159"/>
      <c r="W433" s="159"/>
      <c r="X433" s="159"/>
      <c r="Y433" s="159"/>
      <c r="Z433" s="159"/>
      <c r="AA433" s="159"/>
      <c r="AB433" s="159"/>
      <c r="AC433" s="159"/>
      <c r="AD433" s="159"/>
      <c r="AE433" s="159"/>
      <c r="AF433" s="159"/>
      <c r="AG433" s="159"/>
    </row>
    <row r="434" customFormat="false" ht="39.75" hidden="false" customHeight="true" outlineLevel="0" collapsed="false">
      <c r="A434" s="152"/>
      <c r="B434" s="289"/>
      <c r="C434" s="289"/>
      <c r="D434" s="289"/>
      <c r="E434" s="301"/>
      <c r="F434" s="289"/>
      <c r="G434" s="294"/>
      <c r="H434" s="300"/>
      <c r="I434" s="294"/>
      <c r="J434" s="297"/>
      <c r="K434" s="294"/>
      <c r="L434" s="297"/>
      <c r="M434" s="294"/>
      <c r="N434" s="297"/>
      <c r="O434" s="294"/>
      <c r="P434" s="297"/>
      <c r="Q434" s="294"/>
      <c r="R434" s="297"/>
      <c r="S434" s="294"/>
      <c r="T434" s="152"/>
      <c r="U434" s="159"/>
      <c r="V434" s="159"/>
      <c r="W434" s="159"/>
      <c r="X434" s="159"/>
      <c r="Y434" s="159"/>
      <c r="Z434" s="159"/>
      <c r="AA434" s="159"/>
      <c r="AB434" s="159"/>
      <c r="AC434" s="159"/>
      <c r="AD434" s="159"/>
      <c r="AE434" s="159"/>
      <c r="AF434" s="159"/>
      <c r="AG434" s="159"/>
    </row>
    <row r="435" customFormat="false" ht="39.75" hidden="false" customHeight="true" outlineLevel="0" collapsed="false">
      <c r="A435" s="152"/>
      <c r="B435" s="289"/>
      <c r="C435" s="289"/>
      <c r="D435" s="289"/>
      <c r="E435" s="301"/>
      <c r="F435" s="289"/>
      <c r="G435" s="294"/>
      <c r="H435" s="300"/>
      <c r="I435" s="294"/>
      <c r="J435" s="297"/>
      <c r="K435" s="294"/>
      <c r="L435" s="297"/>
      <c r="M435" s="294"/>
      <c r="N435" s="297"/>
      <c r="O435" s="294"/>
      <c r="P435" s="297"/>
      <c r="Q435" s="294"/>
      <c r="R435" s="297"/>
      <c r="S435" s="294"/>
      <c r="T435" s="152"/>
      <c r="U435" s="159"/>
      <c r="V435" s="159"/>
      <c r="W435" s="159"/>
      <c r="X435" s="159"/>
      <c r="Y435" s="159"/>
      <c r="Z435" s="159"/>
      <c r="AA435" s="159"/>
      <c r="AB435" s="159"/>
      <c r="AC435" s="159"/>
      <c r="AD435" s="159"/>
      <c r="AE435" s="159"/>
      <c r="AF435" s="159"/>
      <c r="AG435" s="159"/>
    </row>
    <row r="436" customFormat="false" ht="39.75" hidden="false" customHeight="true" outlineLevel="0" collapsed="false">
      <c r="A436" s="152"/>
      <c r="B436" s="289"/>
      <c r="C436" s="289"/>
      <c r="D436" s="289"/>
      <c r="E436" s="301"/>
      <c r="F436" s="289"/>
      <c r="G436" s="294"/>
      <c r="H436" s="300"/>
      <c r="I436" s="294"/>
      <c r="J436" s="297"/>
      <c r="K436" s="294"/>
      <c r="L436" s="297"/>
      <c r="M436" s="294"/>
      <c r="N436" s="297"/>
      <c r="O436" s="294"/>
      <c r="P436" s="297"/>
      <c r="Q436" s="294"/>
      <c r="R436" s="297"/>
      <c r="S436" s="294"/>
      <c r="T436" s="152"/>
      <c r="U436" s="159"/>
      <c r="V436" s="159"/>
      <c r="W436" s="159"/>
      <c r="X436" s="159"/>
      <c r="Y436" s="159"/>
      <c r="Z436" s="159"/>
      <c r="AA436" s="159"/>
      <c r="AB436" s="159"/>
      <c r="AC436" s="159"/>
      <c r="AD436" s="159"/>
      <c r="AE436" s="159"/>
      <c r="AF436" s="159"/>
      <c r="AG436" s="159"/>
    </row>
    <row r="437" customFormat="false" ht="39.75" hidden="false" customHeight="true" outlineLevel="0" collapsed="false">
      <c r="A437" s="152"/>
      <c r="B437" s="289"/>
      <c r="C437" s="289"/>
      <c r="D437" s="289"/>
      <c r="E437" s="301"/>
      <c r="F437" s="289"/>
      <c r="G437" s="294"/>
      <c r="H437" s="300"/>
      <c r="I437" s="294"/>
      <c r="J437" s="297"/>
      <c r="K437" s="294"/>
      <c r="L437" s="297"/>
      <c r="M437" s="294"/>
      <c r="N437" s="297"/>
      <c r="O437" s="294"/>
      <c r="P437" s="297"/>
      <c r="Q437" s="294"/>
      <c r="R437" s="297"/>
      <c r="S437" s="294"/>
      <c r="T437" s="152"/>
      <c r="U437" s="159"/>
      <c r="V437" s="159"/>
      <c r="W437" s="159"/>
      <c r="X437" s="159"/>
      <c r="Y437" s="159"/>
      <c r="Z437" s="159"/>
      <c r="AA437" s="159"/>
      <c r="AB437" s="159"/>
      <c r="AC437" s="159"/>
      <c r="AD437" s="159"/>
      <c r="AE437" s="159"/>
      <c r="AF437" s="159"/>
      <c r="AG437" s="159"/>
    </row>
    <row r="438" customFormat="false" ht="39.75" hidden="false" customHeight="true" outlineLevel="0" collapsed="false">
      <c r="A438" s="152"/>
      <c r="B438" s="289"/>
      <c r="C438" s="289"/>
      <c r="D438" s="289"/>
      <c r="E438" s="301"/>
      <c r="F438" s="289"/>
      <c r="G438" s="294"/>
      <c r="H438" s="300"/>
      <c r="I438" s="294"/>
      <c r="J438" s="297"/>
      <c r="K438" s="294"/>
      <c r="L438" s="297"/>
      <c r="M438" s="294"/>
      <c r="N438" s="297"/>
      <c r="O438" s="294"/>
      <c r="P438" s="297"/>
      <c r="Q438" s="294"/>
      <c r="R438" s="297"/>
      <c r="S438" s="294"/>
      <c r="T438" s="152"/>
      <c r="U438" s="159"/>
      <c r="V438" s="159"/>
      <c r="W438" s="159"/>
      <c r="X438" s="159"/>
      <c r="Y438" s="159"/>
      <c r="Z438" s="159"/>
      <c r="AA438" s="159"/>
      <c r="AB438" s="159"/>
      <c r="AC438" s="159"/>
      <c r="AD438" s="159"/>
      <c r="AE438" s="159"/>
      <c r="AF438" s="159"/>
      <c r="AG438" s="159"/>
    </row>
    <row r="439" customFormat="false" ht="39.75" hidden="false" customHeight="true" outlineLevel="0" collapsed="false">
      <c r="A439" s="152"/>
      <c r="B439" s="289"/>
      <c r="C439" s="289"/>
      <c r="D439" s="289"/>
      <c r="E439" s="301"/>
      <c r="F439" s="289"/>
      <c r="G439" s="294"/>
      <c r="H439" s="300"/>
      <c r="I439" s="294"/>
      <c r="J439" s="297"/>
      <c r="K439" s="294"/>
      <c r="L439" s="297"/>
      <c r="M439" s="294"/>
      <c r="N439" s="297"/>
      <c r="O439" s="294"/>
      <c r="P439" s="297"/>
      <c r="Q439" s="294"/>
      <c r="R439" s="297"/>
      <c r="S439" s="294"/>
      <c r="T439" s="152"/>
      <c r="U439" s="159"/>
      <c r="V439" s="159"/>
      <c r="W439" s="159"/>
      <c r="X439" s="159"/>
      <c r="Y439" s="159"/>
      <c r="Z439" s="159"/>
      <c r="AA439" s="159"/>
      <c r="AB439" s="159"/>
      <c r="AC439" s="159"/>
      <c r="AD439" s="159"/>
      <c r="AE439" s="159"/>
      <c r="AF439" s="159"/>
      <c r="AG439" s="159"/>
    </row>
    <row r="440" customFormat="false" ht="39.75" hidden="false" customHeight="true" outlineLevel="0" collapsed="false">
      <c r="A440" s="152"/>
      <c r="B440" s="289"/>
      <c r="C440" s="289"/>
      <c r="D440" s="289"/>
      <c r="E440" s="301"/>
      <c r="F440" s="289"/>
      <c r="G440" s="294"/>
      <c r="H440" s="300"/>
      <c r="I440" s="294"/>
      <c r="J440" s="297"/>
      <c r="K440" s="294"/>
      <c r="L440" s="297"/>
      <c r="M440" s="294"/>
      <c r="N440" s="297"/>
      <c r="O440" s="294"/>
      <c r="P440" s="297"/>
      <c r="Q440" s="294"/>
      <c r="R440" s="297"/>
      <c r="S440" s="294"/>
      <c r="T440" s="152"/>
      <c r="U440" s="159"/>
      <c r="V440" s="159"/>
      <c r="W440" s="159"/>
      <c r="X440" s="159"/>
      <c r="Y440" s="159"/>
      <c r="Z440" s="159"/>
      <c r="AA440" s="159"/>
      <c r="AB440" s="159"/>
      <c r="AC440" s="159"/>
      <c r="AD440" s="159"/>
      <c r="AE440" s="159"/>
      <c r="AF440" s="159"/>
      <c r="AG440" s="159"/>
    </row>
    <row r="441" customFormat="false" ht="39.75" hidden="false" customHeight="true" outlineLevel="0" collapsed="false">
      <c r="A441" s="152"/>
      <c r="B441" s="289"/>
      <c r="C441" s="289"/>
      <c r="D441" s="289"/>
      <c r="E441" s="301"/>
      <c r="F441" s="289"/>
      <c r="G441" s="294"/>
      <c r="H441" s="300"/>
      <c r="I441" s="294"/>
      <c r="J441" s="297"/>
      <c r="K441" s="294"/>
      <c r="L441" s="297"/>
      <c r="M441" s="294"/>
      <c r="N441" s="297"/>
      <c r="O441" s="294"/>
      <c r="P441" s="297"/>
      <c r="Q441" s="294"/>
      <c r="R441" s="297"/>
      <c r="S441" s="294"/>
      <c r="T441" s="152"/>
      <c r="U441" s="159"/>
      <c r="V441" s="159"/>
      <c r="W441" s="159"/>
      <c r="X441" s="159"/>
      <c r="Y441" s="159"/>
      <c r="Z441" s="159"/>
      <c r="AA441" s="159"/>
      <c r="AB441" s="159"/>
      <c r="AC441" s="159"/>
      <c r="AD441" s="159"/>
      <c r="AE441" s="159"/>
      <c r="AF441" s="159"/>
      <c r="AG441" s="159"/>
    </row>
    <row r="442" customFormat="false" ht="39.75" hidden="false" customHeight="true" outlineLevel="0" collapsed="false">
      <c r="A442" s="152"/>
      <c r="B442" s="289"/>
      <c r="C442" s="289"/>
      <c r="D442" s="289"/>
      <c r="E442" s="301"/>
      <c r="F442" s="289"/>
      <c r="G442" s="294"/>
      <c r="H442" s="300"/>
      <c r="I442" s="294"/>
      <c r="J442" s="297"/>
      <c r="K442" s="294"/>
      <c r="L442" s="297"/>
      <c r="M442" s="294"/>
      <c r="N442" s="297"/>
      <c r="O442" s="294"/>
      <c r="P442" s="297"/>
      <c r="Q442" s="294"/>
      <c r="R442" s="297"/>
      <c r="S442" s="294"/>
      <c r="T442" s="152"/>
      <c r="U442" s="159"/>
      <c r="V442" s="159"/>
      <c r="W442" s="159"/>
      <c r="X442" s="159"/>
      <c r="Y442" s="159"/>
      <c r="Z442" s="159"/>
      <c r="AA442" s="159"/>
      <c r="AB442" s="159"/>
      <c r="AC442" s="159"/>
      <c r="AD442" s="159"/>
      <c r="AE442" s="159"/>
      <c r="AF442" s="159"/>
      <c r="AG442" s="159"/>
    </row>
    <row r="443" customFormat="false" ht="39.75" hidden="false" customHeight="true" outlineLevel="0" collapsed="false">
      <c r="A443" s="152"/>
      <c r="B443" s="289"/>
      <c r="C443" s="289"/>
      <c r="D443" s="289"/>
      <c r="E443" s="301"/>
      <c r="F443" s="289"/>
      <c r="G443" s="294"/>
      <c r="H443" s="300"/>
      <c r="I443" s="294"/>
      <c r="J443" s="297"/>
      <c r="K443" s="294"/>
      <c r="L443" s="297"/>
      <c r="M443" s="294"/>
      <c r="N443" s="297"/>
      <c r="O443" s="294"/>
      <c r="P443" s="297"/>
      <c r="Q443" s="294"/>
      <c r="R443" s="297"/>
      <c r="S443" s="294"/>
      <c r="T443" s="152"/>
      <c r="U443" s="159"/>
      <c r="V443" s="159"/>
      <c r="W443" s="159"/>
      <c r="X443" s="159"/>
      <c r="Y443" s="159"/>
      <c r="Z443" s="159"/>
      <c r="AA443" s="159"/>
      <c r="AB443" s="159"/>
      <c r="AC443" s="159"/>
      <c r="AD443" s="159"/>
      <c r="AE443" s="159"/>
      <c r="AF443" s="159"/>
      <c r="AG443" s="159"/>
    </row>
    <row r="444" customFormat="false" ht="39.75" hidden="false" customHeight="true" outlineLevel="0" collapsed="false">
      <c r="A444" s="152"/>
      <c r="B444" s="289"/>
      <c r="C444" s="289"/>
      <c r="D444" s="289"/>
      <c r="E444" s="301"/>
      <c r="F444" s="289"/>
      <c r="G444" s="294"/>
      <c r="H444" s="300"/>
      <c r="I444" s="294"/>
      <c r="J444" s="297"/>
      <c r="K444" s="294"/>
      <c r="L444" s="297"/>
      <c r="M444" s="294"/>
      <c r="N444" s="297"/>
      <c r="O444" s="294"/>
      <c r="P444" s="297"/>
      <c r="Q444" s="294"/>
      <c r="R444" s="297"/>
      <c r="S444" s="294"/>
      <c r="T444" s="152"/>
      <c r="U444" s="159"/>
      <c r="V444" s="159"/>
      <c r="W444" s="159"/>
      <c r="X444" s="159"/>
      <c r="Y444" s="159"/>
      <c r="Z444" s="159"/>
      <c r="AA444" s="159"/>
      <c r="AB444" s="159"/>
      <c r="AC444" s="159"/>
      <c r="AD444" s="159"/>
      <c r="AE444" s="159"/>
      <c r="AF444" s="159"/>
      <c r="AG444" s="159"/>
    </row>
    <row r="445" customFormat="false" ht="39.75" hidden="false" customHeight="true" outlineLevel="0" collapsed="false">
      <c r="A445" s="152"/>
      <c r="B445" s="289"/>
      <c r="C445" s="289"/>
      <c r="D445" s="289"/>
      <c r="E445" s="301"/>
      <c r="F445" s="289"/>
      <c r="G445" s="294"/>
      <c r="H445" s="300"/>
      <c r="I445" s="294"/>
      <c r="J445" s="297"/>
      <c r="K445" s="294"/>
      <c r="L445" s="297"/>
      <c r="M445" s="294"/>
      <c r="N445" s="297"/>
      <c r="O445" s="294"/>
      <c r="P445" s="297"/>
      <c r="Q445" s="294"/>
      <c r="R445" s="297"/>
      <c r="S445" s="294"/>
      <c r="T445" s="152"/>
      <c r="U445" s="159"/>
      <c r="V445" s="159"/>
      <c r="W445" s="159"/>
      <c r="X445" s="159"/>
      <c r="Y445" s="159"/>
      <c r="Z445" s="159"/>
      <c r="AA445" s="159"/>
      <c r="AB445" s="159"/>
      <c r="AC445" s="159"/>
      <c r="AD445" s="159"/>
      <c r="AE445" s="159"/>
      <c r="AF445" s="159"/>
      <c r="AG445" s="159"/>
    </row>
    <row r="446" customFormat="false" ht="39.75" hidden="false" customHeight="true" outlineLevel="0" collapsed="false">
      <c r="A446" s="152"/>
      <c r="B446" s="289"/>
      <c r="C446" s="289"/>
      <c r="D446" s="289"/>
      <c r="E446" s="301"/>
      <c r="F446" s="289"/>
      <c r="G446" s="294"/>
      <c r="H446" s="300"/>
      <c r="I446" s="294"/>
      <c r="J446" s="297"/>
      <c r="K446" s="294"/>
      <c r="L446" s="297"/>
      <c r="M446" s="294"/>
      <c r="N446" s="297"/>
      <c r="O446" s="294"/>
      <c r="P446" s="297"/>
      <c r="Q446" s="294"/>
      <c r="R446" s="297"/>
      <c r="S446" s="294"/>
      <c r="T446" s="152"/>
      <c r="U446" s="159"/>
      <c r="V446" s="159"/>
      <c r="W446" s="159"/>
      <c r="X446" s="159"/>
      <c r="Y446" s="159"/>
      <c r="Z446" s="159"/>
      <c r="AA446" s="159"/>
      <c r="AB446" s="159"/>
      <c r="AC446" s="159"/>
      <c r="AD446" s="159"/>
      <c r="AE446" s="159"/>
      <c r="AF446" s="159"/>
      <c r="AG446" s="159"/>
    </row>
    <row r="447" customFormat="false" ht="39.75" hidden="false" customHeight="true" outlineLevel="0" collapsed="false">
      <c r="A447" s="152"/>
      <c r="B447" s="289"/>
      <c r="C447" s="289"/>
      <c r="D447" s="289"/>
      <c r="E447" s="301"/>
      <c r="F447" s="289"/>
      <c r="G447" s="294"/>
      <c r="H447" s="300"/>
      <c r="I447" s="294"/>
      <c r="J447" s="297"/>
      <c r="K447" s="294"/>
      <c r="L447" s="297"/>
      <c r="M447" s="294"/>
      <c r="N447" s="297"/>
      <c r="O447" s="294"/>
      <c r="P447" s="297"/>
      <c r="Q447" s="294"/>
      <c r="R447" s="297"/>
      <c r="S447" s="294"/>
      <c r="T447" s="152"/>
      <c r="U447" s="159"/>
      <c r="V447" s="159"/>
      <c r="W447" s="159"/>
      <c r="X447" s="159"/>
      <c r="Y447" s="159"/>
      <c r="Z447" s="159"/>
      <c r="AA447" s="159"/>
      <c r="AB447" s="159"/>
      <c r="AC447" s="159"/>
      <c r="AD447" s="159"/>
      <c r="AE447" s="159"/>
      <c r="AF447" s="159"/>
      <c r="AG447" s="159"/>
    </row>
    <row r="448" customFormat="false" ht="39.75" hidden="false" customHeight="true" outlineLevel="0" collapsed="false">
      <c r="A448" s="152"/>
      <c r="B448" s="289"/>
      <c r="C448" s="289"/>
      <c r="D448" s="289"/>
      <c r="E448" s="301"/>
      <c r="F448" s="289"/>
      <c r="G448" s="294"/>
      <c r="H448" s="300"/>
      <c r="I448" s="294"/>
      <c r="J448" s="297"/>
      <c r="K448" s="294"/>
      <c r="L448" s="297"/>
      <c r="M448" s="294"/>
      <c r="N448" s="297"/>
      <c r="O448" s="294"/>
      <c r="P448" s="297"/>
      <c r="Q448" s="294"/>
      <c r="R448" s="297"/>
      <c r="S448" s="294"/>
      <c r="T448" s="152"/>
      <c r="U448" s="159"/>
      <c r="V448" s="159"/>
      <c r="W448" s="159"/>
      <c r="X448" s="159"/>
      <c r="Y448" s="159"/>
      <c r="Z448" s="159"/>
      <c r="AA448" s="159"/>
      <c r="AB448" s="159"/>
      <c r="AC448" s="159"/>
      <c r="AD448" s="159"/>
      <c r="AE448" s="159"/>
      <c r="AF448" s="159"/>
      <c r="AG448" s="159"/>
    </row>
    <row r="449" customFormat="false" ht="39.75" hidden="false" customHeight="true" outlineLevel="0" collapsed="false">
      <c r="A449" s="152"/>
      <c r="B449" s="289"/>
      <c r="C449" s="289"/>
      <c r="D449" s="289"/>
      <c r="E449" s="301"/>
      <c r="F449" s="289"/>
      <c r="G449" s="294"/>
      <c r="H449" s="300"/>
      <c r="I449" s="294"/>
      <c r="J449" s="297"/>
      <c r="K449" s="294"/>
      <c r="L449" s="297"/>
      <c r="M449" s="294"/>
      <c r="N449" s="297"/>
      <c r="O449" s="294"/>
      <c r="P449" s="297"/>
      <c r="Q449" s="294"/>
      <c r="R449" s="297"/>
      <c r="S449" s="294"/>
      <c r="T449" s="152"/>
      <c r="U449" s="159"/>
      <c r="V449" s="159"/>
      <c r="W449" s="159"/>
      <c r="X449" s="159"/>
      <c r="Y449" s="159"/>
      <c r="Z449" s="159"/>
      <c r="AA449" s="159"/>
      <c r="AB449" s="159"/>
      <c r="AC449" s="159"/>
      <c r="AD449" s="159"/>
      <c r="AE449" s="159"/>
      <c r="AF449" s="159"/>
      <c r="AG449" s="159"/>
    </row>
    <row r="450" customFormat="false" ht="39.75" hidden="false" customHeight="true" outlineLevel="0" collapsed="false">
      <c r="A450" s="152"/>
      <c r="B450" s="289"/>
      <c r="C450" s="289"/>
      <c r="D450" s="289"/>
      <c r="E450" s="301"/>
      <c r="F450" s="289"/>
      <c r="G450" s="294"/>
      <c r="H450" s="300"/>
      <c r="I450" s="294"/>
      <c r="J450" s="297"/>
      <c r="K450" s="294"/>
      <c r="L450" s="297"/>
      <c r="M450" s="294"/>
      <c r="N450" s="297"/>
      <c r="O450" s="294"/>
      <c r="P450" s="297"/>
      <c r="Q450" s="294"/>
      <c r="R450" s="297"/>
      <c r="S450" s="294"/>
      <c r="T450" s="152"/>
      <c r="U450" s="159"/>
      <c r="V450" s="159"/>
      <c r="W450" s="159"/>
      <c r="X450" s="159"/>
      <c r="Y450" s="159"/>
      <c r="Z450" s="159"/>
      <c r="AA450" s="159"/>
      <c r="AB450" s="159"/>
      <c r="AC450" s="159"/>
      <c r="AD450" s="159"/>
      <c r="AE450" s="159"/>
      <c r="AF450" s="159"/>
      <c r="AG450" s="159"/>
    </row>
    <row r="451" customFormat="false" ht="39.75" hidden="false" customHeight="true" outlineLevel="0" collapsed="false">
      <c r="A451" s="152"/>
      <c r="B451" s="289"/>
      <c r="C451" s="289"/>
      <c r="D451" s="289"/>
      <c r="E451" s="301"/>
      <c r="F451" s="289"/>
      <c r="G451" s="294"/>
      <c r="H451" s="300"/>
      <c r="I451" s="294"/>
      <c r="J451" s="297"/>
      <c r="K451" s="294"/>
      <c r="L451" s="297"/>
      <c r="M451" s="294"/>
      <c r="N451" s="297"/>
      <c r="O451" s="294"/>
      <c r="P451" s="297"/>
      <c r="Q451" s="294"/>
      <c r="R451" s="297"/>
      <c r="S451" s="294"/>
      <c r="T451" s="152"/>
      <c r="U451" s="159"/>
      <c r="V451" s="159"/>
      <c r="W451" s="159"/>
      <c r="X451" s="159"/>
      <c r="Y451" s="159"/>
      <c r="Z451" s="159"/>
      <c r="AA451" s="159"/>
      <c r="AB451" s="159"/>
      <c r="AC451" s="159"/>
      <c r="AD451" s="159"/>
      <c r="AE451" s="159"/>
      <c r="AF451" s="159"/>
      <c r="AG451" s="159"/>
    </row>
    <row r="452" customFormat="false" ht="39.75" hidden="false" customHeight="true" outlineLevel="0" collapsed="false">
      <c r="A452" s="152"/>
      <c r="B452" s="289"/>
      <c r="C452" s="289"/>
      <c r="D452" s="289"/>
      <c r="E452" s="301"/>
      <c r="F452" s="289"/>
      <c r="G452" s="294"/>
      <c r="H452" s="300"/>
      <c r="I452" s="294"/>
      <c r="J452" s="297"/>
      <c r="K452" s="294"/>
      <c r="L452" s="297"/>
      <c r="M452" s="294"/>
      <c r="N452" s="297"/>
      <c r="O452" s="294"/>
      <c r="P452" s="297"/>
      <c r="Q452" s="294"/>
      <c r="R452" s="297"/>
      <c r="S452" s="294"/>
      <c r="T452" s="152"/>
      <c r="U452" s="159"/>
      <c r="V452" s="159"/>
      <c r="W452" s="159"/>
      <c r="X452" s="159"/>
      <c r="Y452" s="159"/>
      <c r="Z452" s="159"/>
      <c r="AA452" s="159"/>
      <c r="AB452" s="159"/>
      <c r="AC452" s="159"/>
      <c r="AD452" s="159"/>
      <c r="AE452" s="159"/>
      <c r="AF452" s="159"/>
      <c r="AG452" s="159"/>
    </row>
    <row r="453" customFormat="false" ht="39.75" hidden="false" customHeight="true" outlineLevel="0" collapsed="false">
      <c r="A453" s="152"/>
      <c r="B453" s="289"/>
      <c r="C453" s="289"/>
      <c r="D453" s="289"/>
      <c r="E453" s="301"/>
      <c r="F453" s="289"/>
      <c r="G453" s="294"/>
      <c r="H453" s="300"/>
      <c r="I453" s="294"/>
      <c r="J453" s="297"/>
      <c r="K453" s="294"/>
      <c r="L453" s="297"/>
      <c r="M453" s="294"/>
      <c r="N453" s="297"/>
      <c r="O453" s="294"/>
      <c r="P453" s="297"/>
      <c r="Q453" s="294"/>
      <c r="R453" s="297"/>
      <c r="S453" s="294"/>
      <c r="T453" s="152"/>
      <c r="U453" s="159"/>
      <c r="V453" s="159"/>
      <c r="W453" s="159"/>
      <c r="X453" s="159"/>
      <c r="Y453" s="159"/>
      <c r="Z453" s="159"/>
      <c r="AA453" s="159"/>
      <c r="AB453" s="159"/>
      <c r="AC453" s="159"/>
      <c r="AD453" s="159"/>
      <c r="AE453" s="159"/>
      <c r="AF453" s="159"/>
      <c r="AG453" s="159"/>
    </row>
    <row r="454" customFormat="false" ht="39.75" hidden="false" customHeight="true" outlineLevel="0" collapsed="false">
      <c r="A454" s="152"/>
      <c r="B454" s="289"/>
      <c r="C454" s="289"/>
      <c r="D454" s="289"/>
      <c r="E454" s="301"/>
      <c r="F454" s="289"/>
      <c r="G454" s="294"/>
      <c r="H454" s="300"/>
      <c r="I454" s="294"/>
      <c r="J454" s="297"/>
      <c r="K454" s="294"/>
      <c r="L454" s="297"/>
      <c r="M454" s="294"/>
      <c r="N454" s="297"/>
      <c r="O454" s="294"/>
      <c r="P454" s="297"/>
      <c r="Q454" s="294"/>
      <c r="R454" s="297"/>
      <c r="S454" s="294"/>
      <c r="T454" s="152"/>
      <c r="U454" s="159"/>
      <c r="V454" s="159"/>
      <c r="W454" s="159"/>
      <c r="X454" s="159"/>
      <c r="Y454" s="159"/>
      <c r="Z454" s="159"/>
      <c r="AA454" s="159"/>
      <c r="AB454" s="159"/>
      <c r="AC454" s="159"/>
      <c r="AD454" s="159"/>
      <c r="AE454" s="159"/>
      <c r="AF454" s="159"/>
      <c r="AG454" s="159"/>
    </row>
    <row r="455" customFormat="false" ht="39.75" hidden="false" customHeight="true" outlineLevel="0" collapsed="false">
      <c r="A455" s="152"/>
      <c r="B455" s="289"/>
      <c r="C455" s="289"/>
      <c r="D455" s="289"/>
      <c r="E455" s="301"/>
      <c r="F455" s="289"/>
      <c r="G455" s="294"/>
      <c r="H455" s="300"/>
      <c r="I455" s="294"/>
      <c r="J455" s="297"/>
      <c r="K455" s="294"/>
      <c r="L455" s="297"/>
      <c r="M455" s="294"/>
      <c r="N455" s="297"/>
      <c r="O455" s="294"/>
      <c r="P455" s="297"/>
      <c r="Q455" s="294"/>
      <c r="R455" s="297"/>
      <c r="S455" s="294"/>
      <c r="T455" s="152"/>
      <c r="U455" s="159"/>
      <c r="V455" s="159"/>
      <c r="W455" s="159"/>
      <c r="X455" s="159"/>
      <c r="Y455" s="159"/>
      <c r="Z455" s="159"/>
      <c r="AA455" s="159"/>
      <c r="AB455" s="159"/>
      <c r="AC455" s="159"/>
      <c r="AD455" s="159"/>
      <c r="AE455" s="159"/>
      <c r="AF455" s="159"/>
      <c r="AG455" s="159"/>
    </row>
    <row r="456" customFormat="false" ht="39.75" hidden="false" customHeight="true" outlineLevel="0" collapsed="false">
      <c r="A456" s="152"/>
      <c r="B456" s="289"/>
      <c r="C456" s="289"/>
      <c r="D456" s="289"/>
      <c r="E456" s="301"/>
      <c r="F456" s="289"/>
      <c r="G456" s="294"/>
      <c r="H456" s="300"/>
      <c r="I456" s="294"/>
      <c r="J456" s="297"/>
      <c r="K456" s="294"/>
      <c r="L456" s="297"/>
      <c r="M456" s="294"/>
      <c r="N456" s="297"/>
      <c r="O456" s="294"/>
      <c r="P456" s="297"/>
      <c r="Q456" s="294"/>
      <c r="R456" s="297"/>
      <c r="S456" s="294"/>
      <c r="T456" s="152"/>
      <c r="U456" s="159"/>
      <c r="V456" s="159"/>
      <c r="W456" s="159"/>
      <c r="X456" s="159"/>
      <c r="Y456" s="159"/>
      <c r="Z456" s="159"/>
      <c r="AA456" s="159"/>
      <c r="AB456" s="159"/>
      <c r="AC456" s="159"/>
      <c r="AD456" s="159"/>
      <c r="AE456" s="159"/>
      <c r="AF456" s="159"/>
      <c r="AG456" s="159"/>
    </row>
    <row r="457" customFormat="false" ht="39.75" hidden="false" customHeight="true" outlineLevel="0" collapsed="false">
      <c r="A457" s="152"/>
      <c r="B457" s="289"/>
      <c r="C457" s="289"/>
      <c r="D457" s="289"/>
      <c r="E457" s="301"/>
      <c r="F457" s="289"/>
      <c r="G457" s="294"/>
      <c r="H457" s="300"/>
      <c r="I457" s="294"/>
      <c r="J457" s="297"/>
      <c r="K457" s="294"/>
      <c r="L457" s="297"/>
      <c r="M457" s="294"/>
      <c r="N457" s="297"/>
      <c r="O457" s="294"/>
      <c r="P457" s="297"/>
      <c r="Q457" s="294"/>
      <c r="R457" s="297"/>
      <c r="S457" s="294"/>
      <c r="T457" s="152"/>
      <c r="U457" s="159"/>
      <c r="V457" s="159"/>
      <c r="W457" s="159"/>
      <c r="X457" s="159"/>
      <c r="Y457" s="159"/>
      <c r="Z457" s="159"/>
      <c r="AA457" s="159"/>
      <c r="AB457" s="159"/>
      <c r="AC457" s="159"/>
      <c r="AD457" s="159"/>
      <c r="AE457" s="159"/>
      <c r="AF457" s="159"/>
      <c r="AG457" s="159"/>
    </row>
    <row r="458" customFormat="false" ht="39.75" hidden="false" customHeight="true" outlineLevel="0" collapsed="false">
      <c r="A458" s="152"/>
      <c r="B458" s="289"/>
      <c r="C458" s="289"/>
      <c r="D458" s="289"/>
      <c r="E458" s="301"/>
      <c r="F458" s="289"/>
      <c r="G458" s="294"/>
      <c r="H458" s="300"/>
      <c r="I458" s="294"/>
      <c r="J458" s="297"/>
      <c r="K458" s="294"/>
      <c r="L458" s="297"/>
      <c r="M458" s="294"/>
      <c r="N458" s="297"/>
      <c r="O458" s="294"/>
      <c r="P458" s="297"/>
      <c r="Q458" s="294"/>
      <c r="R458" s="297"/>
      <c r="S458" s="294"/>
      <c r="T458" s="152"/>
      <c r="U458" s="159"/>
      <c r="V458" s="159"/>
      <c r="W458" s="159"/>
      <c r="X458" s="159"/>
      <c r="Y458" s="159"/>
      <c r="Z458" s="159"/>
      <c r="AA458" s="159"/>
      <c r="AB458" s="159"/>
      <c r="AC458" s="159"/>
      <c r="AD458" s="159"/>
      <c r="AE458" s="159"/>
      <c r="AF458" s="159"/>
      <c r="AG458" s="159"/>
    </row>
    <row r="459" customFormat="false" ht="39.75" hidden="false" customHeight="true" outlineLevel="0" collapsed="false">
      <c r="A459" s="152"/>
      <c r="B459" s="289"/>
      <c r="C459" s="289"/>
      <c r="D459" s="289"/>
      <c r="E459" s="301"/>
      <c r="F459" s="289"/>
      <c r="G459" s="294"/>
      <c r="H459" s="300"/>
      <c r="I459" s="294"/>
      <c r="J459" s="297"/>
      <c r="K459" s="294"/>
      <c r="L459" s="297"/>
      <c r="M459" s="294"/>
      <c r="N459" s="297"/>
      <c r="O459" s="294"/>
      <c r="P459" s="297"/>
      <c r="Q459" s="294"/>
      <c r="R459" s="297"/>
      <c r="S459" s="294"/>
      <c r="T459" s="152"/>
      <c r="U459" s="159"/>
      <c r="V459" s="159"/>
      <c r="W459" s="159"/>
      <c r="X459" s="159"/>
      <c r="Y459" s="159"/>
      <c r="Z459" s="159"/>
      <c r="AA459" s="159"/>
      <c r="AB459" s="159"/>
      <c r="AC459" s="159"/>
      <c r="AD459" s="159"/>
      <c r="AE459" s="159"/>
      <c r="AF459" s="159"/>
      <c r="AG459" s="159"/>
    </row>
    <row r="460" customFormat="false" ht="39.75" hidden="false" customHeight="true" outlineLevel="0" collapsed="false">
      <c r="A460" s="152"/>
      <c r="B460" s="289"/>
      <c r="C460" s="289"/>
      <c r="D460" s="289"/>
      <c r="E460" s="301"/>
      <c r="F460" s="289"/>
      <c r="G460" s="294"/>
      <c r="H460" s="300"/>
      <c r="I460" s="294"/>
      <c r="J460" s="297"/>
      <c r="K460" s="294"/>
      <c r="L460" s="297"/>
      <c r="M460" s="294"/>
      <c r="N460" s="297"/>
      <c r="O460" s="294"/>
      <c r="P460" s="297"/>
      <c r="Q460" s="294"/>
      <c r="R460" s="297"/>
      <c r="S460" s="294"/>
      <c r="T460" s="152"/>
      <c r="U460" s="159"/>
      <c r="V460" s="159"/>
      <c r="W460" s="159"/>
      <c r="X460" s="159"/>
      <c r="Y460" s="159"/>
      <c r="Z460" s="159"/>
      <c r="AA460" s="159"/>
      <c r="AB460" s="159"/>
      <c r="AC460" s="159"/>
      <c r="AD460" s="159"/>
      <c r="AE460" s="159"/>
      <c r="AF460" s="159"/>
      <c r="AG460" s="159"/>
    </row>
    <row r="461" customFormat="false" ht="39.75" hidden="false" customHeight="true" outlineLevel="0" collapsed="false">
      <c r="A461" s="152"/>
      <c r="B461" s="289"/>
      <c r="C461" s="289"/>
      <c r="D461" s="289"/>
      <c r="E461" s="301"/>
      <c r="F461" s="289"/>
      <c r="G461" s="294"/>
      <c r="H461" s="300"/>
      <c r="I461" s="294"/>
      <c r="J461" s="297"/>
      <c r="K461" s="294"/>
      <c r="L461" s="297"/>
      <c r="M461" s="294"/>
      <c r="N461" s="297"/>
      <c r="O461" s="294"/>
      <c r="P461" s="297"/>
      <c r="Q461" s="294"/>
      <c r="R461" s="297"/>
      <c r="S461" s="294"/>
      <c r="T461" s="152"/>
      <c r="U461" s="159"/>
      <c r="V461" s="159"/>
      <c r="W461" s="159"/>
      <c r="X461" s="159"/>
      <c r="Y461" s="159"/>
      <c r="Z461" s="159"/>
      <c r="AA461" s="159"/>
      <c r="AB461" s="159"/>
      <c r="AC461" s="159"/>
      <c r="AD461" s="159"/>
      <c r="AE461" s="159"/>
      <c r="AF461" s="159"/>
      <c r="AG461" s="159"/>
    </row>
    <row r="462" customFormat="false" ht="39.75" hidden="false" customHeight="true" outlineLevel="0" collapsed="false">
      <c r="A462" s="152"/>
      <c r="B462" s="289"/>
      <c r="C462" s="289"/>
      <c r="D462" s="289"/>
      <c r="E462" s="301"/>
      <c r="F462" s="289"/>
      <c r="G462" s="294"/>
      <c r="H462" s="300"/>
      <c r="I462" s="294"/>
      <c r="J462" s="297"/>
      <c r="K462" s="294"/>
      <c r="L462" s="297"/>
      <c r="M462" s="294"/>
      <c r="N462" s="297"/>
      <c r="O462" s="294"/>
      <c r="P462" s="297"/>
      <c r="Q462" s="294"/>
      <c r="R462" s="297"/>
      <c r="S462" s="294"/>
      <c r="T462" s="152"/>
      <c r="U462" s="159"/>
      <c r="V462" s="159"/>
      <c r="W462" s="159"/>
      <c r="X462" s="159"/>
      <c r="Y462" s="159"/>
      <c r="Z462" s="159"/>
      <c r="AA462" s="159"/>
      <c r="AB462" s="159"/>
      <c r="AC462" s="159"/>
      <c r="AD462" s="159"/>
      <c r="AE462" s="159"/>
      <c r="AF462" s="159"/>
      <c r="AG462" s="159"/>
    </row>
    <row r="463" customFormat="false" ht="39.75" hidden="false" customHeight="true" outlineLevel="0" collapsed="false">
      <c r="A463" s="152"/>
      <c r="B463" s="289"/>
      <c r="C463" s="289"/>
      <c r="D463" s="289"/>
      <c r="E463" s="301"/>
      <c r="F463" s="289"/>
      <c r="G463" s="294"/>
      <c r="H463" s="300"/>
      <c r="I463" s="294"/>
      <c r="J463" s="297"/>
      <c r="K463" s="294"/>
      <c r="L463" s="297"/>
      <c r="M463" s="294"/>
      <c r="N463" s="297"/>
      <c r="O463" s="294"/>
      <c r="P463" s="297"/>
      <c r="Q463" s="294"/>
      <c r="R463" s="297"/>
      <c r="S463" s="294"/>
      <c r="T463" s="152"/>
      <c r="U463" s="159"/>
      <c r="V463" s="159"/>
      <c r="W463" s="159"/>
      <c r="X463" s="159"/>
      <c r="Y463" s="159"/>
      <c r="Z463" s="159"/>
      <c r="AA463" s="159"/>
      <c r="AB463" s="159"/>
      <c r="AC463" s="159"/>
      <c r="AD463" s="159"/>
      <c r="AE463" s="159"/>
      <c r="AF463" s="159"/>
      <c r="AG463" s="159"/>
    </row>
    <row r="464" customFormat="false" ht="39.75" hidden="false" customHeight="true" outlineLevel="0" collapsed="false">
      <c r="A464" s="152"/>
      <c r="B464" s="289"/>
      <c r="C464" s="289"/>
      <c r="D464" s="289"/>
      <c r="E464" s="301"/>
      <c r="F464" s="289"/>
      <c r="G464" s="294"/>
      <c r="H464" s="300"/>
      <c r="I464" s="294"/>
      <c r="J464" s="297"/>
      <c r="K464" s="294"/>
      <c r="L464" s="297"/>
      <c r="M464" s="294"/>
      <c r="N464" s="297"/>
      <c r="O464" s="294"/>
      <c r="P464" s="297"/>
      <c r="Q464" s="294"/>
      <c r="R464" s="297"/>
      <c r="S464" s="294"/>
      <c r="T464" s="152"/>
      <c r="U464" s="159"/>
      <c r="V464" s="159"/>
      <c r="W464" s="159"/>
      <c r="X464" s="159"/>
      <c r="Y464" s="159"/>
      <c r="Z464" s="159"/>
      <c r="AA464" s="159"/>
      <c r="AB464" s="159"/>
      <c r="AC464" s="159"/>
      <c r="AD464" s="159"/>
      <c r="AE464" s="159"/>
      <c r="AF464" s="159"/>
      <c r="AG464" s="159"/>
    </row>
    <row r="465" customFormat="false" ht="39.75" hidden="false" customHeight="true" outlineLevel="0" collapsed="false">
      <c r="A465" s="152"/>
      <c r="B465" s="289"/>
      <c r="C465" s="289"/>
      <c r="D465" s="289"/>
      <c r="E465" s="301"/>
      <c r="F465" s="289"/>
      <c r="G465" s="294"/>
      <c r="H465" s="300"/>
      <c r="I465" s="294"/>
      <c r="J465" s="297"/>
      <c r="K465" s="294"/>
      <c r="L465" s="297"/>
      <c r="M465" s="294"/>
      <c r="N465" s="297"/>
      <c r="O465" s="294"/>
      <c r="P465" s="297"/>
      <c r="Q465" s="294"/>
      <c r="R465" s="297"/>
      <c r="S465" s="294"/>
      <c r="T465" s="152"/>
      <c r="U465" s="159"/>
      <c r="V465" s="159"/>
      <c r="W465" s="159"/>
      <c r="X465" s="159"/>
      <c r="Y465" s="159"/>
      <c r="Z465" s="159"/>
      <c r="AA465" s="159"/>
      <c r="AB465" s="159"/>
      <c r="AC465" s="159"/>
      <c r="AD465" s="159"/>
      <c r="AE465" s="159"/>
      <c r="AF465" s="159"/>
      <c r="AG465" s="159"/>
    </row>
    <row r="466" customFormat="false" ht="39.75" hidden="false" customHeight="true" outlineLevel="0" collapsed="false">
      <c r="A466" s="152"/>
      <c r="B466" s="289"/>
      <c r="C466" s="289"/>
      <c r="D466" s="289"/>
      <c r="E466" s="301"/>
      <c r="F466" s="289"/>
      <c r="G466" s="294"/>
      <c r="H466" s="300"/>
      <c r="I466" s="294"/>
      <c r="J466" s="297"/>
      <c r="K466" s="294"/>
      <c r="L466" s="297"/>
      <c r="M466" s="294"/>
      <c r="N466" s="297"/>
      <c r="O466" s="294"/>
      <c r="P466" s="297"/>
      <c r="Q466" s="294"/>
      <c r="R466" s="297"/>
      <c r="S466" s="294"/>
      <c r="T466" s="152"/>
      <c r="U466" s="159"/>
      <c r="V466" s="159"/>
      <c r="W466" s="159"/>
      <c r="X466" s="159"/>
      <c r="Y466" s="159"/>
      <c r="Z466" s="159"/>
      <c r="AA466" s="159"/>
      <c r="AB466" s="159"/>
      <c r="AC466" s="159"/>
      <c r="AD466" s="159"/>
      <c r="AE466" s="159"/>
      <c r="AF466" s="159"/>
      <c r="AG466" s="159"/>
    </row>
    <row r="467" customFormat="false" ht="39.75" hidden="false" customHeight="true" outlineLevel="0" collapsed="false">
      <c r="A467" s="152"/>
      <c r="B467" s="289"/>
      <c r="C467" s="289"/>
      <c r="D467" s="289"/>
      <c r="E467" s="301"/>
      <c r="F467" s="289"/>
      <c r="G467" s="294"/>
      <c r="H467" s="300"/>
      <c r="I467" s="294"/>
      <c r="J467" s="297"/>
      <c r="K467" s="294"/>
      <c r="L467" s="297"/>
      <c r="M467" s="294"/>
      <c r="N467" s="297"/>
      <c r="O467" s="294"/>
      <c r="P467" s="297"/>
      <c r="Q467" s="294"/>
      <c r="R467" s="297"/>
      <c r="S467" s="294"/>
      <c r="T467" s="152"/>
      <c r="U467" s="159"/>
      <c r="V467" s="159"/>
      <c r="W467" s="159"/>
      <c r="X467" s="159"/>
      <c r="Y467" s="159"/>
      <c r="Z467" s="159"/>
      <c r="AA467" s="159"/>
      <c r="AB467" s="159"/>
      <c r="AC467" s="159"/>
      <c r="AD467" s="159"/>
      <c r="AE467" s="159"/>
      <c r="AF467" s="159"/>
      <c r="AG467" s="159"/>
    </row>
    <row r="468" customFormat="false" ht="39.75" hidden="false" customHeight="true" outlineLevel="0" collapsed="false">
      <c r="A468" s="152"/>
      <c r="B468" s="289"/>
      <c r="C468" s="289"/>
      <c r="D468" s="289"/>
      <c r="E468" s="301"/>
      <c r="F468" s="289"/>
      <c r="G468" s="294"/>
      <c r="H468" s="300"/>
      <c r="I468" s="294"/>
      <c r="J468" s="297"/>
      <c r="K468" s="294"/>
      <c r="L468" s="297"/>
      <c r="M468" s="294"/>
      <c r="N468" s="297"/>
      <c r="O468" s="294"/>
      <c r="P468" s="297"/>
      <c r="Q468" s="294"/>
      <c r="R468" s="297"/>
      <c r="S468" s="294"/>
      <c r="T468" s="152"/>
      <c r="U468" s="159"/>
      <c r="V468" s="159"/>
      <c r="W468" s="159"/>
      <c r="X468" s="159"/>
      <c r="Y468" s="159"/>
      <c r="Z468" s="159"/>
      <c r="AA468" s="159"/>
      <c r="AB468" s="159"/>
      <c r="AC468" s="159"/>
      <c r="AD468" s="159"/>
      <c r="AE468" s="159"/>
      <c r="AF468" s="159"/>
      <c r="AG468" s="159"/>
    </row>
    <row r="469" customFormat="false" ht="39.75" hidden="false" customHeight="true" outlineLevel="0" collapsed="false">
      <c r="A469" s="152"/>
      <c r="B469" s="289"/>
      <c r="C469" s="289"/>
      <c r="D469" s="289"/>
      <c r="E469" s="301"/>
      <c r="F469" s="289"/>
      <c r="G469" s="294"/>
      <c r="H469" s="300"/>
      <c r="I469" s="294"/>
      <c r="J469" s="297"/>
      <c r="K469" s="294"/>
      <c r="L469" s="297"/>
      <c r="M469" s="294"/>
      <c r="N469" s="297"/>
      <c r="O469" s="294"/>
      <c r="P469" s="297"/>
      <c r="Q469" s="294"/>
      <c r="R469" s="297"/>
      <c r="S469" s="294"/>
      <c r="T469" s="152"/>
      <c r="U469" s="159"/>
      <c r="V469" s="159"/>
      <c r="W469" s="159"/>
      <c r="X469" s="159"/>
      <c r="Y469" s="159"/>
      <c r="Z469" s="159"/>
      <c r="AA469" s="159"/>
      <c r="AB469" s="159"/>
      <c r="AC469" s="159"/>
      <c r="AD469" s="159"/>
      <c r="AE469" s="159"/>
      <c r="AF469" s="159"/>
      <c r="AG469" s="159"/>
    </row>
    <row r="470" customFormat="false" ht="39.75" hidden="false" customHeight="true" outlineLevel="0" collapsed="false">
      <c r="A470" s="152"/>
      <c r="B470" s="289"/>
      <c r="C470" s="289"/>
      <c r="D470" s="289"/>
      <c r="E470" s="301"/>
      <c r="F470" s="289"/>
      <c r="G470" s="294"/>
      <c r="H470" s="300"/>
      <c r="I470" s="294"/>
      <c r="J470" s="297"/>
      <c r="K470" s="294"/>
      <c r="L470" s="297"/>
      <c r="M470" s="294"/>
      <c r="N470" s="297"/>
      <c r="O470" s="294"/>
      <c r="P470" s="297"/>
      <c r="Q470" s="294"/>
      <c r="R470" s="297"/>
      <c r="S470" s="294"/>
      <c r="T470" s="152"/>
      <c r="U470" s="159"/>
      <c r="V470" s="159"/>
      <c r="W470" s="159"/>
      <c r="X470" s="159"/>
      <c r="Y470" s="159"/>
      <c r="Z470" s="159"/>
      <c r="AA470" s="159"/>
      <c r="AB470" s="159"/>
      <c r="AC470" s="159"/>
      <c r="AD470" s="159"/>
      <c r="AE470" s="159"/>
      <c r="AF470" s="159"/>
      <c r="AG470" s="159"/>
    </row>
    <row r="471" customFormat="false" ht="39.75" hidden="false" customHeight="true" outlineLevel="0" collapsed="false">
      <c r="A471" s="152"/>
      <c r="B471" s="289"/>
      <c r="C471" s="289"/>
      <c r="D471" s="289"/>
      <c r="E471" s="301"/>
      <c r="F471" s="289"/>
      <c r="G471" s="294"/>
      <c r="H471" s="300"/>
      <c r="I471" s="294"/>
      <c r="J471" s="297"/>
      <c r="K471" s="294"/>
      <c r="L471" s="297"/>
      <c r="M471" s="294"/>
      <c r="N471" s="297"/>
      <c r="O471" s="294"/>
      <c r="P471" s="297"/>
      <c r="Q471" s="294"/>
      <c r="R471" s="297"/>
      <c r="S471" s="294"/>
      <c r="T471" s="152"/>
      <c r="U471" s="159"/>
      <c r="V471" s="159"/>
      <c r="W471" s="159"/>
      <c r="X471" s="159"/>
      <c r="Y471" s="159"/>
      <c r="Z471" s="159"/>
      <c r="AA471" s="159"/>
      <c r="AB471" s="159"/>
      <c r="AC471" s="159"/>
      <c r="AD471" s="159"/>
      <c r="AE471" s="159"/>
      <c r="AF471" s="159"/>
      <c r="AG471" s="159"/>
    </row>
    <row r="472" customFormat="false" ht="39.75" hidden="false" customHeight="true" outlineLevel="0" collapsed="false">
      <c r="A472" s="152"/>
      <c r="B472" s="289"/>
      <c r="C472" s="289"/>
      <c r="D472" s="289"/>
      <c r="E472" s="301"/>
      <c r="F472" s="289"/>
      <c r="G472" s="294"/>
      <c r="H472" s="300"/>
      <c r="I472" s="294"/>
      <c r="J472" s="297"/>
      <c r="K472" s="294"/>
      <c r="L472" s="297"/>
      <c r="M472" s="294"/>
      <c r="N472" s="297"/>
      <c r="O472" s="294"/>
      <c r="P472" s="297"/>
      <c r="Q472" s="294"/>
      <c r="R472" s="297"/>
      <c r="S472" s="294"/>
      <c r="T472" s="152"/>
      <c r="U472" s="159"/>
      <c r="V472" s="159"/>
      <c r="W472" s="159"/>
      <c r="X472" s="159"/>
      <c r="Y472" s="159"/>
      <c r="Z472" s="159"/>
      <c r="AA472" s="159"/>
      <c r="AB472" s="159"/>
      <c r="AC472" s="159"/>
      <c r="AD472" s="159"/>
      <c r="AE472" s="159"/>
      <c r="AF472" s="159"/>
      <c r="AG472" s="159"/>
    </row>
    <row r="473" customFormat="false" ht="39.75" hidden="false" customHeight="true" outlineLevel="0" collapsed="false">
      <c r="A473" s="152"/>
      <c r="B473" s="289"/>
      <c r="C473" s="289"/>
      <c r="D473" s="289"/>
      <c r="E473" s="301"/>
      <c r="F473" s="289"/>
      <c r="G473" s="294"/>
      <c r="H473" s="300"/>
      <c r="I473" s="294"/>
      <c r="J473" s="297"/>
      <c r="K473" s="294"/>
      <c r="L473" s="297"/>
      <c r="M473" s="294"/>
      <c r="N473" s="297"/>
      <c r="O473" s="294"/>
      <c r="P473" s="297"/>
      <c r="Q473" s="294"/>
      <c r="R473" s="297"/>
      <c r="S473" s="294"/>
      <c r="T473" s="152"/>
      <c r="U473" s="159"/>
      <c r="V473" s="159"/>
      <c r="W473" s="159"/>
      <c r="X473" s="159"/>
      <c r="Y473" s="159"/>
      <c r="Z473" s="159"/>
      <c r="AA473" s="159"/>
      <c r="AB473" s="159"/>
      <c r="AC473" s="159"/>
      <c r="AD473" s="159"/>
      <c r="AE473" s="159"/>
      <c r="AF473" s="159"/>
      <c r="AG473" s="159"/>
    </row>
    <row r="474" customFormat="false" ht="39.75" hidden="false" customHeight="true" outlineLevel="0" collapsed="false">
      <c r="A474" s="152"/>
      <c r="B474" s="289"/>
      <c r="C474" s="289"/>
      <c r="D474" s="289"/>
      <c r="E474" s="301"/>
      <c r="F474" s="289"/>
      <c r="G474" s="294"/>
      <c r="H474" s="300"/>
      <c r="I474" s="294"/>
      <c r="J474" s="297"/>
      <c r="K474" s="294"/>
      <c r="L474" s="297"/>
      <c r="M474" s="294"/>
      <c r="N474" s="297"/>
      <c r="O474" s="294"/>
      <c r="P474" s="297"/>
      <c r="Q474" s="294"/>
      <c r="R474" s="297"/>
      <c r="S474" s="294"/>
      <c r="T474" s="152"/>
      <c r="U474" s="159"/>
      <c r="V474" s="159"/>
      <c r="W474" s="159"/>
      <c r="X474" s="159"/>
      <c r="Y474" s="159"/>
      <c r="Z474" s="159"/>
      <c r="AA474" s="159"/>
      <c r="AB474" s="159"/>
      <c r="AC474" s="159"/>
      <c r="AD474" s="159"/>
      <c r="AE474" s="159"/>
      <c r="AF474" s="159"/>
      <c r="AG474" s="159"/>
    </row>
    <row r="475" customFormat="false" ht="39.75" hidden="false" customHeight="true" outlineLevel="0" collapsed="false">
      <c r="A475" s="152"/>
      <c r="B475" s="289"/>
      <c r="C475" s="289"/>
      <c r="D475" s="289"/>
      <c r="E475" s="301"/>
      <c r="F475" s="289"/>
      <c r="G475" s="294"/>
      <c r="H475" s="300"/>
      <c r="I475" s="294"/>
      <c r="J475" s="297"/>
      <c r="K475" s="294"/>
      <c r="L475" s="297"/>
      <c r="M475" s="294"/>
      <c r="N475" s="297"/>
      <c r="O475" s="294"/>
      <c r="P475" s="297"/>
      <c r="Q475" s="294"/>
      <c r="R475" s="297"/>
      <c r="S475" s="294"/>
      <c r="T475" s="152"/>
      <c r="U475" s="159"/>
      <c r="V475" s="159"/>
      <c r="W475" s="159"/>
      <c r="X475" s="159"/>
      <c r="Y475" s="159"/>
      <c r="Z475" s="159"/>
      <c r="AA475" s="159"/>
      <c r="AB475" s="159"/>
      <c r="AC475" s="159"/>
      <c r="AD475" s="159"/>
      <c r="AE475" s="159"/>
      <c r="AF475" s="159"/>
      <c r="AG475" s="159"/>
    </row>
    <row r="476" customFormat="false" ht="39.75" hidden="false" customHeight="true" outlineLevel="0" collapsed="false">
      <c r="A476" s="152"/>
      <c r="B476" s="289"/>
      <c r="C476" s="289"/>
      <c r="D476" s="289"/>
      <c r="E476" s="301"/>
      <c r="F476" s="289"/>
      <c r="G476" s="294"/>
      <c r="H476" s="300"/>
      <c r="I476" s="294"/>
      <c r="J476" s="297"/>
      <c r="K476" s="294"/>
      <c r="L476" s="297"/>
      <c r="M476" s="294"/>
      <c r="N476" s="297"/>
      <c r="O476" s="294"/>
      <c r="P476" s="297"/>
      <c r="Q476" s="294"/>
      <c r="R476" s="297"/>
      <c r="S476" s="294"/>
      <c r="T476" s="152"/>
      <c r="U476" s="159"/>
      <c r="V476" s="159"/>
      <c r="W476" s="159"/>
      <c r="X476" s="159"/>
      <c r="Y476" s="159"/>
      <c r="Z476" s="159"/>
      <c r="AA476" s="159"/>
      <c r="AB476" s="159"/>
      <c r="AC476" s="159"/>
      <c r="AD476" s="159"/>
      <c r="AE476" s="159"/>
      <c r="AF476" s="159"/>
      <c r="AG476" s="159"/>
    </row>
    <row r="477" customFormat="false" ht="39.75" hidden="false" customHeight="true" outlineLevel="0" collapsed="false">
      <c r="A477" s="152"/>
      <c r="B477" s="289"/>
      <c r="C477" s="289"/>
      <c r="D477" s="289"/>
      <c r="E477" s="301"/>
      <c r="F477" s="289"/>
      <c r="G477" s="294"/>
      <c r="H477" s="300"/>
      <c r="I477" s="294"/>
      <c r="J477" s="297"/>
      <c r="K477" s="294"/>
      <c r="L477" s="297"/>
      <c r="M477" s="294"/>
      <c r="N477" s="297"/>
      <c r="O477" s="294"/>
      <c r="P477" s="297"/>
      <c r="Q477" s="294"/>
      <c r="R477" s="297"/>
      <c r="S477" s="294"/>
      <c r="T477" s="152"/>
      <c r="U477" s="159"/>
      <c r="V477" s="159"/>
      <c r="W477" s="159"/>
      <c r="X477" s="159"/>
      <c r="Y477" s="159"/>
      <c r="Z477" s="159"/>
      <c r="AA477" s="159"/>
      <c r="AB477" s="159"/>
      <c r="AC477" s="159"/>
      <c r="AD477" s="159"/>
      <c r="AE477" s="159"/>
      <c r="AF477" s="159"/>
      <c r="AG477" s="159"/>
    </row>
    <row r="478" customFormat="false" ht="39.75" hidden="false" customHeight="true" outlineLevel="0" collapsed="false">
      <c r="A478" s="152"/>
      <c r="B478" s="289"/>
      <c r="C478" s="289"/>
      <c r="D478" s="289"/>
      <c r="E478" s="301"/>
      <c r="F478" s="289"/>
      <c r="G478" s="294"/>
      <c r="H478" s="300"/>
      <c r="I478" s="294"/>
      <c r="J478" s="297"/>
      <c r="K478" s="294"/>
      <c r="L478" s="297"/>
      <c r="M478" s="294"/>
      <c r="N478" s="297"/>
      <c r="O478" s="294"/>
      <c r="P478" s="297"/>
      <c r="Q478" s="294"/>
      <c r="R478" s="297"/>
      <c r="S478" s="294"/>
      <c r="T478" s="152"/>
      <c r="U478" s="159"/>
      <c r="V478" s="159"/>
      <c r="W478" s="159"/>
      <c r="X478" s="159"/>
      <c r="Y478" s="159"/>
      <c r="Z478" s="159"/>
      <c r="AA478" s="159"/>
      <c r="AB478" s="159"/>
      <c r="AC478" s="159"/>
      <c r="AD478" s="159"/>
      <c r="AE478" s="159"/>
      <c r="AF478" s="159"/>
      <c r="AG478" s="159"/>
    </row>
    <row r="479" customFormat="false" ht="39.75" hidden="false" customHeight="true" outlineLevel="0" collapsed="false">
      <c r="A479" s="152"/>
      <c r="B479" s="289"/>
      <c r="C479" s="289"/>
      <c r="D479" s="289"/>
      <c r="E479" s="301"/>
      <c r="F479" s="289"/>
      <c r="G479" s="294"/>
      <c r="H479" s="300"/>
      <c r="I479" s="294"/>
      <c r="J479" s="297"/>
      <c r="K479" s="294"/>
      <c r="L479" s="297"/>
      <c r="M479" s="294"/>
      <c r="N479" s="297"/>
      <c r="O479" s="294"/>
      <c r="P479" s="297"/>
      <c r="Q479" s="294"/>
      <c r="R479" s="297"/>
      <c r="S479" s="294"/>
      <c r="T479" s="152"/>
      <c r="U479" s="159"/>
      <c r="V479" s="159"/>
      <c r="W479" s="159"/>
      <c r="X479" s="159"/>
      <c r="Y479" s="159"/>
      <c r="Z479" s="159"/>
      <c r="AA479" s="159"/>
      <c r="AB479" s="159"/>
      <c r="AC479" s="159"/>
      <c r="AD479" s="159"/>
      <c r="AE479" s="159"/>
      <c r="AF479" s="159"/>
      <c r="AG479" s="159"/>
    </row>
    <row r="480" customFormat="false" ht="39.75" hidden="false" customHeight="true" outlineLevel="0" collapsed="false">
      <c r="A480" s="152"/>
      <c r="B480" s="289"/>
      <c r="C480" s="289"/>
      <c r="D480" s="289"/>
      <c r="E480" s="301"/>
      <c r="F480" s="289"/>
      <c r="G480" s="294"/>
      <c r="H480" s="300"/>
      <c r="I480" s="294"/>
      <c r="J480" s="297"/>
      <c r="K480" s="294"/>
      <c r="L480" s="297"/>
      <c r="M480" s="294"/>
      <c r="N480" s="297"/>
      <c r="O480" s="294"/>
      <c r="P480" s="297"/>
      <c r="Q480" s="294"/>
      <c r="R480" s="297"/>
      <c r="S480" s="294"/>
      <c r="T480" s="152"/>
      <c r="U480" s="159"/>
      <c r="V480" s="159"/>
      <c r="W480" s="159"/>
      <c r="X480" s="159"/>
      <c r="Y480" s="159"/>
      <c r="Z480" s="159"/>
      <c r="AA480" s="159"/>
      <c r="AB480" s="159"/>
      <c r="AC480" s="159"/>
      <c r="AD480" s="159"/>
      <c r="AE480" s="159"/>
      <c r="AF480" s="159"/>
      <c r="AG480" s="159"/>
    </row>
    <row r="481" customFormat="false" ht="39.75" hidden="false" customHeight="true" outlineLevel="0" collapsed="false">
      <c r="A481" s="152"/>
      <c r="B481" s="289"/>
      <c r="C481" s="289"/>
      <c r="D481" s="289"/>
      <c r="E481" s="301"/>
      <c r="F481" s="289"/>
      <c r="G481" s="294"/>
      <c r="H481" s="300"/>
      <c r="I481" s="294"/>
      <c r="J481" s="297"/>
      <c r="K481" s="294"/>
      <c r="L481" s="297"/>
      <c r="M481" s="294"/>
      <c r="N481" s="297"/>
      <c r="O481" s="294"/>
      <c r="P481" s="297"/>
      <c r="Q481" s="294"/>
      <c r="R481" s="297"/>
      <c r="S481" s="294"/>
      <c r="T481" s="152"/>
      <c r="U481" s="159"/>
      <c r="V481" s="159"/>
      <c r="W481" s="159"/>
      <c r="X481" s="159"/>
      <c r="Y481" s="159"/>
      <c r="Z481" s="159"/>
      <c r="AA481" s="159"/>
      <c r="AB481" s="159"/>
      <c r="AC481" s="159"/>
      <c r="AD481" s="159"/>
      <c r="AE481" s="159"/>
      <c r="AF481" s="159"/>
      <c r="AG481" s="159"/>
    </row>
    <row r="482" customFormat="false" ht="39.75" hidden="false" customHeight="true" outlineLevel="0" collapsed="false">
      <c r="A482" s="152"/>
      <c r="B482" s="289"/>
      <c r="C482" s="289"/>
      <c r="D482" s="289"/>
      <c r="E482" s="301"/>
      <c r="F482" s="289"/>
      <c r="G482" s="294"/>
      <c r="H482" s="300"/>
      <c r="I482" s="294"/>
      <c r="J482" s="297"/>
      <c r="K482" s="294"/>
      <c r="L482" s="297"/>
      <c r="M482" s="294"/>
      <c r="N482" s="297"/>
      <c r="O482" s="294"/>
      <c r="P482" s="297"/>
      <c r="Q482" s="294"/>
      <c r="R482" s="297"/>
      <c r="S482" s="294"/>
      <c r="T482" s="152"/>
      <c r="U482" s="159"/>
      <c r="V482" s="159"/>
      <c r="W482" s="159"/>
      <c r="X482" s="159"/>
      <c r="Y482" s="159"/>
      <c r="Z482" s="159"/>
      <c r="AA482" s="159"/>
      <c r="AB482" s="159"/>
      <c r="AC482" s="159"/>
      <c r="AD482" s="159"/>
      <c r="AE482" s="159"/>
      <c r="AF482" s="159"/>
      <c r="AG482" s="159"/>
    </row>
    <row r="483" customFormat="false" ht="39.75" hidden="false" customHeight="true" outlineLevel="0" collapsed="false">
      <c r="A483" s="152"/>
      <c r="B483" s="289"/>
      <c r="C483" s="289"/>
      <c r="D483" s="289"/>
      <c r="E483" s="301"/>
      <c r="F483" s="289"/>
      <c r="G483" s="294"/>
      <c r="H483" s="300"/>
      <c r="I483" s="294"/>
      <c r="J483" s="297"/>
      <c r="K483" s="294"/>
      <c r="L483" s="297"/>
      <c r="M483" s="294"/>
      <c r="N483" s="297"/>
      <c r="O483" s="294"/>
      <c r="P483" s="297"/>
      <c r="Q483" s="294"/>
      <c r="R483" s="297"/>
      <c r="S483" s="294"/>
      <c r="T483" s="152"/>
      <c r="U483" s="159"/>
      <c r="V483" s="159"/>
      <c r="W483" s="159"/>
      <c r="X483" s="159"/>
      <c r="Y483" s="159"/>
      <c r="Z483" s="159"/>
      <c r="AA483" s="159"/>
      <c r="AB483" s="159"/>
      <c r="AC483" s="159"/>
      <c r="AD483" s="159"/>
      <c r="AE483" s="159"/>
      <c r="AF483" s="159"/>
      <c r="AG483" s="159"/>
    </row>
    <row r="484" customFormat="false" ht="39.75" hidden="false" customHeight="true" outlineLevel="0" collapsed="false">
      <c r="A484" s="152"/>
      <c r="B484" s="289"/>
      <c r="C484" s="289"/>
      <c r="D484" s="289"/>
      <c r="E484" s="301"/>
      <c r="F484" s="289"/>
      <c r="G484" s="294"/>
      <c r="H484" s="300"/>
      <c r="I484" s="294"/>
      <c r="J484" s="297"/>
      <c r="K484" s="294"/>
      <c r="L484" s="297"/>
      <c r="M484" s="294"/>
      <c r="N484" s="297"/>
      <c r="O484" s="294"/>
      <c r="P484" s="297"/>
      <c r="Q484" s="294"/>
      <c r="R484" s="297"/>
      <c r="S484" s="294"/>
      <c r="T484" s="152"/>
      <c r="U484" s="159"/>
      <c r="V484" s="159"/>
      <c r="W484" s="159"/>
      <c r="X484" s="159"/>
      <c r="Y484" s="159"/>
      <c r="Z484" s="159"/>
      <c r="AA484" s="159"/>
      <c r="AB484" s="159"/>
      <c r="AC484" s="159"/>
      <c r="AD484" s="159"/>
      <c r="AE484" s="159"/>
      <c r="AF484" s="159"/>
      <c r="AG484" s="159"/>
    </row>
    <row r="485" customFormat="false" ht="39.75" hidden="false" customHeight="true" outlineLevel="0" collapsed="false">
      <c r="A485" s="152"/>
      <c r="B485" s="289"/>
      <c r="C485" s="289"/>
      <c r="D485" s="289"/>
      <c r="E485" s="301"/>
      <c r="F485" s="289"/>
      <c r="G485" s="294"/>
      <c r="H485" s="300"/>
      <c r="I485" s="294"/>
      <c r="J485" s="297"/>
      <c r="K485" s="294"/>
      <c r="L485" s="297"/>
      <c r="M485" s="294"/>
      <c r="N485" s="297"/>
      <c r="O485" s="294"/>
      <c r="P485" s="297"/>
      <c r="Q485" s="294"/>
      <c r="R485" s="297"/>
      <c r="S485" s="294"/>
      <c r="T485" s="152"/>
      <c r="U485" s="159"/>
      <c r="V485" s="159"/>
      <c r="W485" s="159"/>
      <c r="X485" s="159"/>
      <c r="Y485" s="159"/>
      <c r="Z485" s="159"/>
      <c r="AA485" s="159"/>
      <c r="AB485" s="159"/>
      <c r="AC485" s="159"/>
      <c r="AD485" s="159"/>
      <c r="AE485" s="159"/>
      <c r="AF485" s="159"/>
      <c r="AG485" s="159"/>
    </row>
    <row r="486" customFormat="false" ht="39.75" hidden="false" customHeight="true" outlineLevel="0" collapsed="false">
      <c r="A486" s="152"/>
      <c r="B486" s="289"/>
      <c r="C486" s="289"/>
      <c r="D486" s="289"/>
      <c r="E486" s="301"/>
      <c r="F486" s="289"/>
      <c r="G486" s="294"/>
      <c r="H486" s="300"/>
      <c r="I486" s="294"/>
      <c r="J486" s="297"/>
      <c r="K486" s="294"/>
      <c r="L486" s="297"/>
      <c r="M486" s="294"/>
      <c r="N486" s="297"/>
      <c r="O486" s="294"/>
      <c r="P486" s="297"/>
      <c r="Q486" s="294"/>
      <c r="R486" s="297"/>
      <c r="S486" s="294"/>
      <c r="T486" s="152"/>
      <c r="U486" s="159"/>
      <c r="V486" s="159"/>
      <c r="W486" s="159"/>
      <c r="X486" s="159"/>
      <c r="Y486" s="159"/>
      <c r="Z486" s="159"/>
      <c r="AA486" s="159"/>
      <c r="AB486" s="159"/>
      <c r="AC486" s="159"/>
      <c r="AD486" s="159"/>
      <c r="AE486" s="159"/>
      <c r="AF486" s="159"/>
      <c r="AG486" s="159"/>
    </row>
    <row r="487" customFormat="false" ht="39.75" hidden="false" customHeight="true" outlineLevel="0" collapsed="false">
      <c r="A487" s="152"/>
      <c r="B487" s="289"/>
      <c r="C487" s="289"/>
      <c r="D487" s="289"/>
      <c r="E487" s="301"/>
      <c r="F487" s="289"/>
      <c r="G487" s="294"/>
      <c r="H487" s="300"/>
      <c r="I487" s="294"/>
      <c r="J487" s="297"/>
      <c r="K487" s="294"/>
      <c r="L487" s="297"/>
      <c r="M487" s="294"/>
      <c r="N487" s="297"/>
      <c r="O487" s="294"/>
      <c r="P487" s="297"/>
      <c r="Q487" s="294"/>
      <c r="R487" s="297"/>
      <c r="S487" s="294"/>
      <c r="T487" s="152"/>
      <c r="U487" s="159"/>
      <c r="V487" s="159"/>
      <c r="W487" s="159"/>
      <c r="X487" s="159"/>
      <c r="Y487" s="159"/>
      <c r="Z487" s="159"/>
      <c r="AA487" s="159"/>
      <c r="AB487" s="159"/>
      <c r="AC487" s="159"/>
      <c r="AD487" s="159"/>
      <c r="AE487" s="159"/>
      <c r="AF487" s="159"/>
      <c r="AG487" s="159"/>
    </row>
    <row r="488" customFormat="false" ht="39.75" hidden="false" customHeight="true" outlineLevel="0" collapsed="false">
      <c r="A488" s="152"/>
      <c r="B488" s="289"/>
      <c r="C488" s="289"/>
      <c r="D488" s="289"/>
      <c r="E488" s="301"/>
      <c r="F488" s="289"/>
      <c r="G488" s="294"/>
      <c r="H488" s="300"/>
      <c r="I488" s="294"/>
      <c r="J488" s="297"/>
      <c r="K488" s="294"/>
      <c r="L488" s="297"/>
      <c r="M488" s="294"/>
      <c r="N488" s="297"/>
      <c r="O488" s="294"/>
      <c r="P488" s="297"/>
      <c r="Q488" s="294"/>
      <c r="R488" s="297"/>
      <c r="S488" s="294"/>
      <c r="T488" s="152"/>
      <c r="U488" s="159"/>
      <c r="V488" s="159"/>
      <c r="W488" s="159"/>
      <c r="X488" s="159"/>
      <c r="Y488" s="159"/>
      <c r="Z488" s="159"/>
      <c r="AA488" s="159"/>
      <c r="AB488" s="159"/>
      <c r="AC488" s="159"/>
      <c r="AD488" s="159"/>
      <c r="AE488" s="159"/>
      <c r="AF488" s="159"/>
      <c r="AG488" s="159"/>
    </row>
    <row r="489" customFormat="false" ht="39.75" hidden="false" customHeight="true" outlineLevel="0" collapsed="false">
      <c r="A489" s="152"/>
      <c r="B489" s="289"/>
      <c r="C489" s="289"/>
      <c r="D489" s="289"/>
      <c r="E489" s="301"/>
      <c r="F489" s="289"/>
      <c r="G489" s="294"/>
      <c r="H489" s="300"/>
      <c r="I489" s="294"/>
      <c r="J489" s="297"/>
      <c r="K489" s="294"/>
      <c r="L489" s="297"/>
      <c r="M489" s="294"/>
      <c r="N489" s="297"/>
      <c r="O489" s="294"/>
      <c r="P489" s="297"/>
      <c r="Q489" s="294"/>
      <c r="R489" s="297"/>
      <c r="S489" s="294"/>
      <c r="T489" s="152"/>
      <c r="U489" s="159"/>
      <c r="V489" s="159"/>
      <c r="W489" s="159"/>
      <c r="X489" s="159"/>
      <c r="Y489" s="159"/>
      <c r="Z489" s="159"/>
      <c r="AA489" s="159"/>
      <c r="AB489" s="159"/>
      <c r="AC489" s="159"/>
      <c r="AD489" s="159"/>
      <c r="AE489" s="159"/>
      <c r="AF489" s="159"/>
      <c r="AG489" s="159"/>
    </row>
    <row r="490" customFormat="false" ht="39.75" hidden="false" customHeight="true" outlineLevel="0" collapsed="false">
      <c r="A490" s="152"/>
      <c r="B490" s="289"/>
      <c r="C490" s="289"/>
      <c r="D490" s="289"/>
      <c r="E490" s="301"/>
      <c r="F490" s="289"/>
      <c r="G490" s="294"/>
      <c r="H490" s="300"/>
      <c r="I490" s="294"/>
      <c r="J490" s="297"/>
      <c r="K490" s="294"/>
      <c r="L490" s="297"/>
      <c r="M490" s="294"/>
      <c r="N490" s="297"/>
      <c r="O490" s="294"/>
      <c r="P490" s="297"/>
      <c r="Q490" s="294"/>
      <c r="R490" s="297"/>
      <c r="S490" s="294"/>
      <c r="T490" s="152"/>
      <c r="U490" s="159"/>
      <c r="V490" s="159"/>
      <c r="W490" s="159"/>
      <c r="X490" s="159"/>
      <c r="Y490" s="159"/>
      <c r="Z490" s="159"/>
      <c r="AA490" s="159"/>
      <c r="AB490" s="159"/>
      <c r="AC490" s="159"/>
      <c r="AD490" s="159"/>
      <c r="AE490" s="159"/>
      <c r="AF490" s="159"/>
      <c r="AG490" s="159"/>
    </row>
    <row r="491" customFormat="false" ht="39.75" hidden="false" customHeight="true" outlineLevel="0" collapsed="false">
      <c r="A491" s="152"/>
      <c r="B491" s="289"/>
      <c r="C491" s="289"/>
      <c r="D491" s="289"/>
      <c r="E491" s="301"/>
      <c r="F491" s="289"/>
      <c r="G491" s="294"/>
      <c r="H491" s="300"/>
      <c r="I491" s="294"/>
      <c r="J491" s="297"/>
      <c r="K491" s="294"/>
      <c r="L491" s="297"/>
      <c r="M491" s="294"/>
      <c r="N491" s="297"/>
      <c r="O491" s="294"/>
      <c r="P491" s="297"/>
      <c r="Q491" s="294"/>
      <c r="R491" s="297"/>
      <c r="S491" s="294"/>
      <c r="T491" s="152"/>
      <c r="U491" s="159"/>
      <c r="V491" s="159"/>
      <c r="W491" s="159"/>
      <c r="X491" s="159"/>
      <c r="Y491" s="159"/>
      <c r="Z491" s="159"/>
      <c r="AA491" s="159"/>
      <c r="AB491" s="159"/>
      <c r="AC491" s="159"/>
      <c r="AD491" s="159"/>
      <c r="AE491" s="159"/>
      <c r="AF491" s="159"/>
      <c r="AG491" s="159"/>
    </row>
    <row r="492" customFormat="false" ht="39.75" hidden="false" customHeight="true" outlineLevel="0" collapsed="false">
      <c r="A492" s="152"/>
      <c r="B492" s="289"/>
      <c r="C492" s="289"/>
      <c r="D492" s="289"/>
      <c r="E492" s="301"/>
      <c r="F492" s="289"/>
      <c r="G492" s="294"/>
      <c r="H492" s="300"/>
      <c r="I492" s="294"/>
      <c r="J492" s="297"/>
      <c r="K492" s="294"/>
      <c r="L492" s="297"/>
      <c r="M492" s="294"/>
      <c r="N492" s="297"/>
      <c r="O492" s="294"/>
      <c r="P492" s="297"/>
      <c r="Q492" s="294"/>
      <c r="R492" s="297"/>
      <c r="S492" s="294"/>
      <c r="T492" s="152"/>
      <c r="U492" s="159"/>
      <c r="V492" s="159"/>
      <c r="W492" s="159"/>
      <c r="X492" s="159"/>
      <c r="Y492" s="159"/>
      <c r="Z492" s="159"/>
      <c r="AA492" s="159"/>
      <c r="AB492" s="159"/>
      <c r="AC492" s="159"/>
      <c r="AD492" s="159"/>
      <c r="AE492" s="159"/>
      <c r="AF492" s="159"/>
      <c r="AG492" s="159"/>
    </row>
    <row r="493" customFormat="false" ht="39.75" hidden="false" customHeight="true" outlineLevel="0" collapsed="false">
      <c r="A493" s="152"/>
      <c r="B493" s="289"/>
      <c r="C493" s="289"/>
      <c r="D493" s="289"/>
      <c r="E493" s="301"/>
      <c r="F493" s="289"/>
      <c r="G493" s="294"/>
      <c r="H493" s="300"/>
      <c r="I493" s="294"/>
      <c r="J493" s="297"/>
      <c r="K493" s="294"/>
      <c r="L493" s="297"/>
      <c r="M493" s="294"/>
      <c r="N493" s="297"/>
      <c r="O493" s="294"/>
      <c r="P493" s="297"/>
      <c r="Q493" s="294"/>
      <c r="R493" s="297"/>
      <c r="S493" s="294"/>
      <c r="T493" s="152"/>
      <c r="U493" s="159"/>
      <c r="V493" s="159"/>
      <c r="W493" s="159"/>
      <c r="X493" s="159"/>
      <c r="Y493" s="159"/>
      <c r="Z493" s="159"/>
      <c r="AA493" s="159"/>
      <c r="AB493" s="159"/>
      <c r="AC493" s="159"/>
      <c r="AD493" s="159"/>
      <c r="AE493" s="159"/>
      <c r="AF493" s="159"/>
      <c r="AG493" s="159"/>
    </row>
    <row r="494" customFormat="false" ht="39.75" hidden="false" customHeight="true" outlineLevel="0" collapsed="false">
      <c r="A494" s="152"/>
      <c r="B494" s="289"/>
      <c r="C494" s="289"/>
      <c r="D494" s="289"/>
      <c r="E494" s="301"/>
      <c r="F494" s="289"/>
      <c r="G494" s="294"/>
      <c r="H494" s="300"/>
      <c r="I494" s="294"/>
      <c r="J494" s="297"/>
      <c r="K494" s="294"/>
      <c r="L494" s="297"/>
      <c r="M494" s="294"/>
      <c r="N494" s="297"/>
      <c r="O494" s="294"/>
      <c r="P494" s="297"/>
      <c r="Q494" s="294"/>
      <c r="R494" s="297"/>
      <c r="S494" s="294"/>
      <c r="T494" s="152"/>
      <c r="U494" s="159"/>
      <c r="V494" s="159"/>
      <c r="W494" s="159"/>
      <c r="X494" s="159"/>
      <c r="Y494" s="159"/>
      <c r="Z494" s="159"/>
      <c r="AA494" s="159"/>
      <c r="AB494" s="159"/>
      <c r="AC494" s="159"/>
      <c r="AD494" s="159"/>
      <c r="AE494" s="159"/>
      <c r="AF494" s="159"/>
      <c r="AG494" s="159"/>
    </row>
    <row r="495" customFormat="false" ht="39.75" hidden="false" customHeight="true" outlineLevel="0" collapsed="false">
      <c r="A495" s="152"/>
      <c r="B495" s="289"/>
      <c r="C495" s="289"/>
      <c r="D495" s="289"/>
      <c r="E495" s="301"/>
      <c r="F495" s="289"/>
      <c r="G495" s="294"/>
      <c r="H495" s="300"/>
      <c r="I495" s="294"/>
      <c r="J495" s="297"/>
      <c r="K495" s="294"/>
      <c r="L495" s="297"/>
      <c r="M495" s="294"/>
      <c r="N495" s="297"/>
      <c r="O495" s="294"/>
      <c r="P495" s="297"/>
      <c r="Q495" s="294"/>
      <c r="R495" s="297"/>
      <c r="S495" s="294"/>
      <c r="T495" s="152"/>
      <c r="U495" s="159"/>
      <c r="V495" s="159"/>
      <c r="W495" s="159"/>
      <c r="X495" s="159"/>
      <c r="Y495" s="159"/>
      <c r="Z495" s="159"/>
      <c r="AA495" s="159"/>
      <c r="AB495" s="159"/>
      <c r="AC495" s="159"/>
      <c r="AD495" s="159"/>
      <c r="AE495" s="159"/>
      <c r="AF495" s="159"/>
      <c r="AG495" s="159"/>
    </row>
    <row r="496" customFormat="false" ht="39.75" hidden="false" customHeight="true" outlineLevel="0" collapsed="false">
      <c r="A496" s="152"/>
      <c r="B496" s="289"/>
      <c r="C496" s="289"/>
      <c r="D496" s="289"/>
      <c r="E496" s="301"/>
      <c r="F496" s="289"/>
      <c r="G496" s="294"/>
      <c r="H496" s="300"/>
      <c r="I496" s="294"/>
      <c r="J496" s="297"/>
      <c r="K496" s="294"/>
      <c r="L496" s="297"/>
      <c r="M496" s="294"/>
      <c r="N496" s="297"/>
      <c r="O496" s="294"/>
      <c r="P496" s="297"/>
      <c r="Q496" s="294"/>
      <c r="R496" s="297"/>
      <c r="S496" s="294"/>
      <c r="T496" s="152"/>
      <c r="U496" s="159"/>
      <c r="V496" s="159"/>
      <c r="W496" s="159"/>
      <c r="X496" s="159"/>
      <c r="Y496" s="159"/>
      <c r="Z496" s="159"/>
      <c r="AA496" s="159"/>
      <c r="AB496" s="159"/>
      <c r="AC496" s="159"/>
      <c r="AD496" s="159"/>
      <c r="AE496" s="159"/>
      <c r="AF496" s="159"/>
      <c r="AG496" s="159"/>
    </row>
    <row r="497" customFormat="false" ht="39.75" hidden="false" customHeight="true" outlineLevel="0" collapsed="false">
      <c r="A497" s="152"/>
      <c r="B497" s="289"/>
      <c r="C497" s="289"/>
      <c r="D497" s="289"/>
      <c r="E497" s="301"/>
      <c r="F497" s="289"/>
      <c r="G497" s="294"/>
      <c r="H497" s="300"/>
      <c r="I497" s="294"/>
      <c r="J497" s="297"/>
      <c r="K497" s="294"/>
      <c r="L497" s="297"/>
      <c r="M497" s="294"/>
      <c r="N497" s="297"/>
      <c r="O497" s="294"/>
      <c r="P497" s="297"/>
      <c r="Q497" s="294"/>
      <c r="R497" s="297"/>
      <c r="S497" s="294"/>
      <c r="T497" s="152"/>
      <c r="U497" s="159"/>
      <c r="V497" s="159"/>
      <c r="W497" s="159"/>
      <c r="X497" s="159"/>
      <c r="Y497" s="159"/>
      <c r="Z497" s="159"/>
      <c r="AA497" s="159"/>
      <c r="AB497" s="159"/>
      <c r="AC497" s="159"/>
      <c r="AD497" s="159"/>
      <c r="AE497" s="159"/>
      <c r="AF497" s="159"/>
      <c r="AG497" s="159"/>
    </row>
    <row r="498" customFormat="false" ht="39.75" hidden="false" customHeight="true" outlineLevel="0" collapsed="false">
      <c r="A498" s="152"/>
      <c r="B498" s="289"/>
      <c r="C498" s="289"/>
      <c r="D498" s="289"/>
      <c r="E498" s="301"/>
      <c r="F498" s="289"/>
      <c r="G498" s="294"/>
      <c r="H498" s="300"/>
      <c r="I498" s="294"/>
      <c r="J498" s="297"/>
      <c r="K498" s="294"/>
      <c r="L498" s="297"/>
      <c r="M498" s="294"/>
      <c r="N498" s="297"/>
      <c r="O498" s="294"/>
      <c r="P498" s="297"/>
      <c r="Q498" s="294"/>
      <c r="R498" s="297"/>
      <c r="S498" s="294"/>
      <c r="T498" s="152"/>
      <c r="U498" s="159"/>
      <c r="V498" s="159"/>
      <c r="W498" s="159"/>
      <c r="X498" s="159"/>
      <c r="Y498" s="159"/>
      <c r="Z498" s="159"/>
      <c r="AA498" s="159"/>
      <c r="AB498" s="159"/>
      <c r="AC498" s="159"/>
      <c r="AD498" s="159"/>
      <c r="AE498" s="159"/>
      <c r="AF498" s="159"/>
      <c r="AG498" s="159"/>
    </row>
    <row r="499" customFormat="false" ht="39.75" hidden="false" customHeight="true" outlineLevel="0" collapsed="false">
      <c r="A499" s="152"/>
      <c r="B499" s="289"/>
      <c r="C499" s="289"/>
      <c r="D499" s="289"/>
      <c r="E499" s="301"/>
      <c r="F499" s="289"/>
      <c r="G499" s="294"/>
      <c r="H499" s="300"/>
      <c r="I499" s="294"/>
      <c r="J499" s="297"/>
      <c r="K499" s="294"/>
      <c r="L499" s="297"/>
      <c r="M499" s="294"/>
      <c r="N499" s="297"/>
      <c r="O499" s="294"/>
      <c r="P499" s="297"/>
      <c r="Q499" s="294"/>
      <c r="R499" s="297"/>
      <c r="S499" s="294"/>
      <c r="T499" s="152"/>
      <c r="U499" s="159"/>
      <c r="V499" s="159"/>
      <c r="W499" s="159"/>
      <c r="X499" s="159"/>
      <c r="Y499" s="159"/>
      <c r="Z499" s="159"/>
      <c r="AA499" s="159"/>
      <c r="AB499" s="159"/>
      <c r="AC499" s="159"/>
      <c r="AD499" s="159"/>
      <c r="AE499" s="159"/>
      <c r="AF499" s="159"/>
      <c r="AG499" s="159"/>
    </row>
    <row r="500" customFormat="false" ht="39.75" hidden="false" customHeight="true" outlineLevel="0" collapsed="false">
      <c r="A500" s="152"/>
      <c r="B500" s="289"/>
      <c r="C500" s="289"/>
      <c r="D500" s="289"/>
      <c r="E500" s="301"/>
      <c r="F500" s="289"/>
      <c r="G500" s="294"/>
      <c r="H500" s="300"/>
      <c r="I500" s="294"/>
      <c r="J500" s="297"/>
      <c r="K500" s="294"/>
      <c r="L500" s="297"/>
      <c r="M500" s="294"/>
      <c r="N500" s="297"/>
      <c r="O500" s="294"/>
      <c r="P500" s="297"/>
      <c r="Q500" s="294"/>
      <c r="R500" s="297"/>
      <c r="S500" s="294"/>
      <c r="T500" s="152"/>
      <c r="U500" s="159"/>
      <c r="V500" s="159"/>
      <c r="W500" s="159"/>
      <c r="X500" s="159"/>
      <c r="Y500" s="159"/>
      <c r="Z500" s="159"/>
      <c r="AA500" s="159"/>
      <c r="AB500" s="159"/>
      <c r="AC500" s="159"/>
      <c r="AD500" s="159"/>
      <c r="AE500" s="159"/>
      <c r="AF500" s="159"/>
      <c r="AG500" s="159"/>
    </row>
    <row r="501" customFormat="false" ht="39.75" hidden="false" customHeight="true" outlineLevel="0" collapsed="false">
      <c r="A501" s="152"/>
      <c r="B501" s="289"/>
      <c r="C501" s="289"/>
      <c r="D501" s="289"/>
      <c r="E501" s="301"/>
      <c r="F501" s="289"/>
      <c r="G501" s="294"/>
      <c r="H501" s="300"/>
      <c r="I501" s="294"/>
      <c r="J501" s="297"/>
      <c r="K501" s="294"/>
      <c r="L501" s="297"/>
      <c r="M501" s="294"/>
      <c r="N501" s="297"/>
      <c r="O501" s="294"/>
      <c r="P501" s="297"/>
      <c r="Q501" s="294"/>
      <c r="R501" s="297"/>
      <c r="S501" s="294"/>
      <c r="T501" s="152"/>
      <c r="U501" s="159"/>
      <c r="V501" s="159"/>
      <c r="W501" s="159"/>
      <c r="X501" s="159"/>
      <c r="Y501" s="159"/>
      <c r="Z501" s="159"/>
      <c r="AA501" s="159"/>
      <c r="AB501" s="159"/>
      <c r="AC501" s="159"/>
      <c r="AD501" s="159"/>
      <c r="AE501" s="159"/>
      <c r="AF501" s="159"/>
      <c r="AG501" s="159"/>
    </row>
    <row r="502" customFormat="false" ht="39.75" hidden="false" customHeight="true" outlineLevel="0" collapsed="false">
      <c r="A502" s="152"/>
      <c r="B502" s="289"/>
      <c r="C502" s="289"/>
      <c r="D502" s="289"/>
      <c r="E502" s="301"/>
      <c r="F502" s="289"/>
      <c r="G502" s="294"/>
      <c r="H502" s="300"/>
      <c r="I502" s="294"/>
      <c r="J502" s="297"/>
      <c r="K502" s="294"/>
      <c r="L502" s="297"/>
      <c r="M502" s="294"/>
      <c r="N502" s="297"/>
      <c r="O502" s="294"/>
      <c r="P502" s="297"/>
      <c r="Q502" s="294"/>
      <c r="R502" s="297"/>
      <c r="S502" s="294"/>
      <c r="T502" s="152"/>
      <c r="U502" s="159"/>
      <c r="V502" s="159"/>
      <c r="W502" s="159"/>
      <c r="X502" s="159"/>
      <c r="Y502" s="159"/>
      <c r="Z502" s="159"/>
      <c r="AA502" s="159"/>
      <c r="AB502" s="159"/>
      <c r="AC502" s="159"/>
      <c r="AD502" s="159"/>
      <c r="AE502" s="159"/>
      <c r="AF502" s="159"/>
      <c r="AG502" s="159"/>
    </row>
    <row r="503" customFormat="false" ht="39.75" hidden="false" customHeight="true" outlineLevel="0" collapsed="false">
      <c r="A503" s="152"/>
      <c r="B503" s="289"/>
      <c r="C503" s="289"/>
      <c r="D503" s="289"/>
      <c r="E503" s="301"/>
      <c r="F503" s="289"/>
      <c r="G503" s="294"/>
      <c r="H503" s="300"/>
      <c r="I503" s="294"/>
      <c r="J503" s="297"/>
      <c r="K503" s="294"/>
      <c r="L503" s="297"/>
      <c r="M503" s="294"/>
      <c r="N503" s="297"/>
      <c r="O503" s="294"/>
      <c r="P503" s="297"/>
      <c r="Q503" s="294"/>
      <c r="R503" s="297"/>
      <c r="S503" s="294"/>
      <c r="T503" s="152"/>
      <c r="U503" s="159"/>
      <c r="V503" s="159"/>
      <c r="W503" s="159"/>
      <c r="X503" s="159"/>
      <c r="Y503" s="159"/>
      <c r="Z503" s="159"/>
      <c r="AA503" s="159"/>
      <c r="AB503" s="159"/>
      <c r="AC503" s="159"/>
      <c r="AD503" s="159"/>
      <c r="AE503" s="159"/>
      <c r="AF503" s="159"/>
      <c r="AG503" s="159"/>
    </row>
    <row r="504" customFormat="false" ht="39.75" hidden="false" customHeight="true" outlineLevel="0" collapsed="false">
      <c r="A504" s="152"/>
      <c r="B504" s="289"/>
      <c r="C504" s="289"/>
      <c r="D504" s="289"/>
      <c r="E504" s="301"/>
      <c r="F504" s="289"/>
      <c r="G504" s="294"/>
      <c r="H504" s="300"/>
      <c r="I504" s="294"/>
      <c r="J504" s="297"/>
      <c r="K504" s="294"/>
      <c r="L504" s="297"/>
      <c r="M504" s="294"/>
      <c r="N504" s="297"/>
      <c r="O504" s="294"/>
      <c r="P504" s="297"/>
      <c r="Q504" s="294"/>
      <c r="R504" s="297"/>
      <c r="S504" s="294"/>
      <c r="T504" s="152"/>
      <c r="U504" s="159"/>
      <c r="V504" s="159"/>
      <c r="W504" s="159"/>
      <c r="X504" s="159"/>
      <c r="Y504" s="159"/>
      <c r="Z504" s="159"/>
      <c r="AA504" s="159"/>
      <c r="AB504" s="159"/>
      <c r="AC504" s="159"/>
      <c r="AD504" s="159"/>
      <c r="AE504" s="159"/>
      <c r="AF504" s="159"/>
      <c r="AG504" s="159"/>
    </row>
    <row r="505" customFormat="false" ht="39.75" hidden="false" customHeight="true" outlineLevel="0" collapsed="false">
      <c r="A505" s="152"/>
      <c r="B505" s="289"/>
      <c r="C505" s="289"/>
      <c r="D505" s="289"/>
      <c r="E505" s="301"/>
      <c r="F505" s="289"/>
      <c r="G505" s="294"/>
      <c r="H505" s="300"/>
      <c r="I505" s="294"/>
      <c r="J505" s="297"/>
      <c r="K505" s="294"/>
      <c r="L505" s="297"/>
      <c r="M505" s="294"/>
      <c r="N505" s="297"/>
      <c r="O505" s="294"/>
      <c r="P505" s="297"/>
      <c r="Q505" s="294"/>
      <c r="R505" s="297"/>
      <c r="S505" s="294"/>
      <c r="T505" s="152"/>
      <c r="U505" s="159"/>
      <c r="V505" s="159"/>
      <c r="W505" s="159"/>
      <c r="X505" s="159"/>
      <c r="Y505" s="159"/>
      <c r="Z505" s="159"/>
      <c r="AA505" s="159"/>
      <c r="AB505" s="159"/>
      <c r="AC505" s="159"/>
      <c r="AD505" s="159"/>
      <c r="AE505" s="159"/>
      <c r="AF505" s="159"/>
      <c r="AG505" s="159"/>
    </row>
    <row r="506" customFormat="false" ht="39.75" hidden="false" customHeight="true" outlineLevel="0" collapsed="false">
      <c r="A506" s="152"/>
      <c r="B506" s="289"/>
      <c r="C506" s="289"/>
      <c r="D506" s="289"/>
      <c r="E506" s="301"/>
      <c r="F506" s="289"/>
      <c r="G506" s="294"/>
      <c r="H506" s="300"/>
      <c r="I506" s="294"/>
      <c r="J506" s="297"/>
      <c r="K506" s="294"/>
      <c r="L506" s="297"/>
      <c r="M506" s="294"/>
      <c r="N506" s="297"/>
      <c r="O506" s="294"/>
      <c r="P506" s="297"/>
      <c r="Q506" s="294"/>
      <c r="R506" s="297"/>
      <c r="S506" s="294"/>
      <c r="T506" s="152"/>
      <c r="U506" s="159"/>
      <c r="V506" s="159"/>
      <c r="W506" s="159"/>
      <c r="X506" s="159"/>
      <c r="Y506" s="159"/>
      <c r="Z506" s="159"/>
      <c r="AA506" s="159"/>
      <c r="AB506" s="159"/>
      <c r="AC506" s="159"/>
      <c r="AD506" s="159"/>
      <c r="AE506" s="159"/>
      <c r="AF506" s="159"/>
      <c r="AG506" s="159"/>
    </row>
    <row r="507" customFormat="false" ht="39.75" hidden="false" customHeight="true" outlineLevel="0" collapsed="false">
      <c r="A507" s="152"/>
      <c r="B507" s="289"/>
      <c r="C507" s="289"/>
      <c r="D507" s="289"/>
      <c r="E507" s="301"/>
      <c r="F507" s="289"/>
      <c r="G507" s="294"/>
      <c r="H507" s="300"/>
      <c r="I507" s="294"/>
      <c r="J507" s="297"/>
      <c r="K507" s="294"/>
      <c r="L507" s="297"/>
      <c r="M507" s="294"/>
      <c r="N507" s="297"/>
      <c r="O507" s="294"/>
      <c r="P507" s="297"/>
      <c r="Q507" s="294"/>
      <c r="R507" s="297"/>
      <c r="S507" s="294"/>
      <c r="T507" s="152"/>
      <c r="U507" s="159"/>
      <c r="V507" s="159"/>
      <c r="W507" s="159"/>
      <c r="X507" s="159"/>
      <c r="Y507" s="159"/>
      <c r="Z507" s="159"/>
      <c r="AA507" s="159"/>
      <c r="AB507" s="159"/>
      <c r="AC507" s="159"/>
      <c r="AD507" s="159"/>
      <c r="AE507" s="159"/>
      <c r="AF507" s="159"/>
      <c r="AG507" s="159"/>
    </row>
    <row r="508" customFormat="false" ht="39.75" hidden="false" customHeight="true" outlineLevel="0" collapsed="false">
      <c r="A508" s="152"/>
      <c r="B508" s="289"/>
      <c r="C508" s="289"/>
      <c r="D508" s="289"/>
      <c r="E508" s="301"/>
      <c r="F508" s="289"/>
      <c r="G508" s="294"/>
      <c r="H508" s="300"/>
      <c r="I508" s="294"/>
      <c r="J508" s="297"/>
      <c r="K508" s="294"/>
      <c r="L508" s="297"/>
      <c r="M508" s="294"/>
      <c r="N508" s="297"/>
      <c r="O508" s="294"/>
      <c r="P508" s="297"/>
      <c r="Q508" s="294"/>
      <c r="R508" s="297"/>
      <c r="S508" s="294"/>
      <c r="T508" s="152"/>
      <c r="U508" s="159"/>
      <c r="V508" s="159"/>
      <c r="W508" s="159"/>
      <c r="X508" s="159"/>
      <c r="Y508" s="159"/>
      <c r="Z508" s="159"/>
      <c r="AA508" s="159"/>
      <c r="AB508" s="159"/>
      <c r="AC508" s="159"/>
      <c r="AD508" s="159"/>
      <c r="AE508" s="159"/>
      <c r="AF508" s="159"/>
      <c r="AG508" s="159"/>
    </row>
    <row r="509" customFormat="false" ht="39.75" hidden="false" customHeight="true" outlineLevel="0" collapsed="false">
      <c r="A509" s="152"/>
      <c r="B509" s="289"/>
      <c r="C509" s="289"/>
      <c r="D509" s="289"/>
      <c r="E509" s="301"/>
      <c r="F509" s="289"/>
      <c r="G509" s="294"/>
      <c r="H509" s="300"/>
      <c r="I509" s="294"/>
      <c r="J509" s="297"/>
      <c r="K509" s="294"/>
      <c r="L509" s="297"/>
      <c r="M509" s="294"/>
      <c r="N509" s="297"/>
      <c r="O509" s="294"/>
      <c r="P509" s="297"/>
      <c r="Q509" s="294"/>
      <c r="R509" s="297"/>
      <c r="S509" s="294"/>
      <c r="T509" s="152"/>
      <c r="U509" s="159"/>
      <c r="V509" s="159"/>
      <c r="W509" s="159"/>
      <c r="X509" s="159"/>
      <c r="Y509" s="159"/>
      <c r="Z509" s="159"/>
      <c r="AA509" s="159"/>
      <c r="AB509" s="159"/>
      <c r="AC509" s="159"/>
      <c r="AD509" s="159"/>
      <c r="AE509" s="159"/>
      <c r="AF509" s="159"/>
      <c r="AG509" s="159"/>
    </row>
    <row r="510" customFormat="false" ht="39.75" hidden="false" customHeight="true" outlineLevel="0" collapsed="false">
      <c r="A510" s="152"/>
      <c r="B510" s="289"/>
      <c r="C510" s="289"/>
      <c r="D510" s="289"/>
      <c r="E510" s="301"/>
      <c r="F510" s="289"/>
      <c r="G510" s="294"/>
      <c r="H510" s="300"/>
      <c r="I510" s="294"/>
      <c r="J510" s="297"/>
      <c r="K510" s="294"/>
      <c r="L510" s="297"/>
      <c r="M510" s="294"/>
      <c r="N510" s="297"/>
      <c r="O510" s="294"/>
      <c r="P510" s="297"/>
      <c r="Q510" s="294"/>
      <c r="R510" s="297"/>
      <c r="S510" s="294"/>
      <c r="T510" s="152"/>
      <c r="U510" s="159"/>
      <c r="V510" s="159"/>
      <c r="W510" s="159"/>
      <c r="X510" s="159"/>
      <c r="Y510" s="159"/>
      <c r="Z510" s="159"/>
      <c r="AA510" s="159"/>
      <c r="AB510" s="159"/>
      <c r="AC510" s="159"/>
      <c r="AD510" s="159"/>
      <c r="AE510" s="159"/>
      <c r="AF510" s="159"/>
      <c r="AG510" s="159"/>
    </row>
    <row r="511" customFormat="false" ht="39.75" hidden="false" customHeight="true" outlineLevel="0" collapsed="false">
      <c r="A511" s="152"/>
      <c r="B511" s="289"/>
      <c r="C511" s="289"/>
      <c r="D511" s="289"/>
      <c r="E511" s="301"/>
      <c r="F511" s="289"/>
      <c r="G511" s="294"/>
      <c r="H511" s="300"/>
      <c r="I511" s="294"/>
      <c r="J511" s="297"/>
      <c r="K511" s="294"/>
      <c r="L511" s="297"/>
      <c r="M511" s="294"/>
      <c r="N511" s="297"/>
      <c r="O511" s="294"/>
      <c r="P511" s="297"/>
      <c r="Q511" s="294"/>
      <c r="R511" s="297"/>
      <c r="S511" s="294"/>
      <c r="T511" s="152"/>
      <c r="U511" s="159"/>
      <c r="V511" s="159"/>
      <c r="W511" s="159"/>
      <c r="X511" s="159"/>
      <c r="Y511" s="159"/>
      <c r="Z511" s="159"/>
      <c r="AA511" s="159"/>
      <c r="AB511" s="159"/>
      <c r="AC511" s="159"/>
      <c r="AD511" s="159"/>
      <c r="AE511" s="159"/>
      <c r="AF511" s="159"/>
      <c r="AG511" s="159"/>
    </row>
    <row r="512" customFormat="false" ht="39.75" hidden="false" customHeight="true" outlineLevel="0" collapsed="false">
      <c r="A512" s="152"/>
      <c r="B512" s="289"/>
      <c r="C512" s="289"/>
      <c r="D512" s="289"/>
      <c r="E512" s="301"/>
      <c r="F512" s="289"/>
      <c r="G512" s="294"/>
      <c r="H512" s="300"/>
      <c r="I512" s="294"/>
      <c r="J512" s="297"/>
      <c r="K512" s="294"/>
      <c r="L512" s="297"/>
      <c r="M512" s="294"/>
      <c r="N512" s="297"/>
      <c r="O512" s="294"/>
      <c r="P512" s="297"/>
      <c r="Q512" s="294"/>
      <c r="R512" s="297"/>
      <c r="S512" s="294"/>
      <c r="T512" s="152"/>
      <c r="U512" s="159"/>
      <c r="V512" s="159"/>
      <c r="W512" s="159"/>
      <c r="X512" s="159"/>
      <c r="Y512" s="159"/>
      <c r="Z512" s="159"/>
      <c r="AA512" s="159"/>
      <c r="AB512" s="159"/>
      <c r="AC512" s="159"/>
      <c r="AD512" s="159"/>
      <c r="AE512" s="159"/>
      <c r="AF512" s="159"/>
      <c r="AG512" s="159"/>
    </row>
    <row r="513" customFormat="false" ht="39.75" hidden="false" customHeight="true" outlineLevel="0" collapsed="false">
      <c r="A513" s="152"/>
      <c r="B513" s="289"/>
      <c r="C513" s="289"/>
      <c r="D513" s="289"/>
      <c r="E513" s="301"/>
      <c r="F513" s="289"/>
      <c r="G513" s="294"/>
      <c r="H513" s="300"/>
      <c r="I513" s="294"/>
      <c r="J513" s="297"/>
      <c r="K513" s="294"/>
      <c r="L513" s="297"/>
      <c r="M513" s="294"/>
      <c r="N513" s="297"/>
      <c r="O513" s="294"/>
      <c r="P513" s="297"/>
      <c r="Q513" s="294"/>
      <c r="R513" s="297"/>
      <c r="S513" s="294"/>
      <c r="T513" s="152"/>
      <c r="U513" s="159"/>
      <c r="V513" s="159"/>
      <c r="W513" s="159"/>
      <c r="X513" s="159"/>
      <c r="Y513" s="159"/>
      <c r="Z513" s="159"/>
      <c r="AA513" s="159"/>
      <c r="AB513" s="159"/>
      <c r="AC513" s="159"/>
      <c r="AD513" s="159"/>
      <c r="AE513" s="159"/>
      <c r="AF513" s="159"/>
      <c r="AG513" s="159"/>
    </row>
    <row r="514" customFormat="false" ht="39.75" hidden="false" customHeight="true" outlineLevel="0" collapsed="false">
      <c r="A514" s="152"/>
      <c r="B514" s="289"/>
      <c r="C514" s="289"/>
      <c r="D514" s="289"/>
      <c r="E514" s="301"/>
      <c r="F514" s="289"/>
      <c r="G514" s="294"/>
      <c r="H514" s="300"/>
      <c r="I514" s="294"/>
      <c r="J514" s="297"/>
      <c r="K514" s="294"/>
      <c r="L514" s="297"/>
      <c r="M514" s="294"/>
      <c r="N514" s="297"/>
      <c r="O514" s="294"/>
      <c r="P514" s="297"/>
      <c r="Q514" s="294"/>
      <c r="R514" s="297"/>
      <c r="S514" s="294"/>
      <c r="T514" s="152"/>
      <c r="U514" s="159"/>
      <c r="V514" s="159"/>
      <c r="W514" s="159"/>
      <c r="X514" s="159"/>
      <c r="Y514" s="159"/>
      <c r="Z514" s="159"/>
      <c r="AA514" s="159"/>
      <c r="AB514" s="159"/>
      <c r="AC514" s="159"/>
      <c r="AD514" s="159"/>
      <c r="AE514" s="159"/>
      <c r="AF514" s="159"/>
      <c r="AG514" s="159"/>
    </row>
    <row r="515" customFormat="false" ht="39.75" hidden="false" customHeight="true" outlineLevel="0" collapsed="false">
      <c r="A515" s="152"/>
      <c r="B515" s="289"/>
      <c r="C515" s="289"/>
      <c r="D515" s="289"/>
      <c r="E515" s="301"/>
      <c r="F515" s="289"/>
      <c r="G515" s="294"/>
      <c r="H515" s="300"/>
      <c r="I515" s="294"/>
      <c r="J515" s="297"/>
      <c r="K515" s="294"/>
      <c r="L515" s="297"/>
      <c r="M515" s="294"/>
      <c r="N515" s="297"/>
      <c r="O515" s="294"/>
      <c r="P515" s="297"/>
      <c r="Q515" s="294"/>
      <c r="R515" s="297"/>
      <c r="S515" s="294"/>
      <c r="T515" s="152"/>
      <c r="U515" s="159"/>
      <c r="V515" s="159"/>
      <c r="W515" s="159"/>
      <c r="X515" s="159"/>
      <c r="Y515" s="159"/>
      <c r="Z515" s="159"/>
      <c r="AA515" s="159"/>
      <c r="AB515" s="159"/>
      <c r="AC515" s="159"/>
      <c r="AD515" s="159"/>
      <c r="AE515" s="159"/>
      <c r="AF515" s="159"/>
      <c r="AG515" s="159"/>
    </row>
    <row r="516" customFormat="false" ht="39.75" hidden="false" customHeight="true" outlineLevel="0" collapsed="false">
      <c r="A516" s="152"/>
      <c r="B516" s="289"/>
      <c r="C516" s="289"/>
      <c r="D516" s="289"/>
      <c r="E516" s="301"/>
      <c r="F516" s="289"/>
      <c r="G516" s="294"/>
      <c r="H516" s="300"/>
      <c r="I516" s="294"/>
      <c r="J516" s="297"/>
      <c r="K516" s="294"/>
      <c r="L516" s="297"/>
      <c r="M516" s="294"/>
      <c r="N516" s="297"/>
      <c r="O516" s="294"/>
      <c r="P516" s="297"/>
      <c r="Q516" s="294"/>
      <c r="R516" s="297"/>
      <c r="S516" s="294"/>
      <c r="T516" s="152"/>
      <c r="U516" s="159"/>
      <c r="V516" s="159"/>
      <c r="W516" s="159"/>
      <c r="X516" s="159"/>
      <c r="Y516" s="159"/>
      <c r="Z516" s="159"/>
      <c r="AA516" s="159"/>
      <c r="AB516" s="159"/>
      <c r="AC516" s="159"/>
      <c r="AD516" s="159"/>
      <c r="AE516" s="159"/>
      <c r="AF516" s="159"/>
      <c r="AG516" s="159"/>
    </row>
    <row r="517" customFormat="false" ht="39.75" hidden="false" customHeight="true" outlineLevel="0" collapsed="false">
      <c r="A517" s="152"/>
      <c r="B517" s="289"/>
      <c r="C517" s="289"/>
      <c r="D517" s="289"/>
      <c r="E517" s="301"/>
      <c r="F517" s="289"/>
      <c r="G517" s="294"/>
      <c r="H517" s="300"/>
      <c r="I517" s="294"/>
      <c r="J517" s="297"/>
      <c r="K517" s="294"/>
      <c r="L517" s="297"/>
      <c r="M517" s="294"/>
      <c r="N517" s="297"/>
      <c r="O517" s="294"/>
      <c r="P517" s="297"/>
      <c r="Q517" s="294"/>
      <c r="R517" s="297"/>
      <c r="S517" s="294"/>
      <c r="T517" s="152"/>
      <c r="U517" s="159"/>
      <c r="V517" s="159"/>
      <c r="W517" s="159"/>
      <c r="X517" s="159"/>
      <c r="Y517" s="159"/>
      <c r="Z517" s="159"/>
      <c r="AA517" s="159"/>
      <c r="AB517" s="159"/>
      <c r="AC517" s="159"/>
      <c r="AD517" s="159"/>
      <c r="AE517" s="159"/>
      <c r="AF517" s="159"/>
      <c r="AG517" s="159"/>
    </row>
    <row r="518" customFormat="false" ht="39.75" hidden="false" customHeight="true" outlineLevel="0" collapsed="false">
      <c r="A518" s="152"/>
      <c r="B518" s="289"/>
      <c r="C518" s="289"/>
      <c r="D518" s="289"/>
      <c r="E518" s="301"/>
      <c r="F518" s="289"/>
      <c r="G518" s="294"/>
      <c r="H518" s="300"/>
      <c r="I518" s="294"/>
      <c r="J518" s="297"/>
      <c r="K518" s="294"/>
      <c r="L518" s="297"/>
      <c r="M518" s="294"/>
      <c r="N518" s="297"/>
      <c r="O518" s="294"/>
      <c r="P518" s="297"/>
      <c r="Q518" s="294"/>
      <c r="R518" s="297"/>
      <c r="S518" s="294"/>
      <c r="T518" s="152"/>
      <c r="U518" s="159"/>
      <c r="V518" s="159"/>
      <c r="W518" s="159"/>
      <c r="X518" s="159"/>
      <c r="Y518" s="159"/>
      <c r="Z518" s="159"/>
      <c r="AA518" s="159"/>
      <c r="AB518" s="159"/>
      <c r="AC518" s="159"/>
      <c r="AD518" s="159"/>
      <c r="AE518" s="159"/>
      <c r="AF518" s="159"/>
      <c r="AG518" s="159"/>
    </row>
    <row r="519" customFormat="false" ht="39.75" hidden="false" customHeight="true" outlineLevel="0" collapsed="false">
      <c r="A519" s="152"/>
      <c r="B519" s="289"/>
      <c r="C519" s="289"/>
      <c r="D519" s="289"/>
      <c r="E519" s="301"/>
      <c r="F519" s="289"/>
      <c r="G519" s="294"/>
      <c r="H519" s="300"/>
      <c r="I519" s="294"/>
      <c r="J519" s="297"/>
      <c r="K519" s="294"/>
      <c r="L519" s="297"/>
      <c r="M519" s="294"/>
      <c r="N519" s="297"/>
      <c r="O519" s="294"/>
      <c r="P519" s="297"/>
      <c r="Q519" s="294"/>
      <c r="R519" s="297"/>
      <c r="S519" s="294"/>
      <c r="T519" s="152"/>
      <c r="U519" s="159"/>
      <c r="V519" s="159"/>
      <c r="W519" s="159"/>
      <c r="X519" s="159"/>
      <c r="Y519" s="159"/>
      <c r="Z519" s="159"/>
      <c r="AA519" s="159"/>
      <c r="AB519" s="159"/>
      <c r="AC519" s="159"/>
      <c r="AD519" s="159"/>
      <c r="AE519" s="159"/>
      <c r="AF519" s="159"/>
      <c r="AG519" s="159"/>
    </row>
    <row r="520" customFormat="false" ht="39.75" hidden="false" customHeight="true" outlineLevel="0" collapsed="false">
      <c r="A520" s="152"/>
      <c r="B520" s="289"/>
      <c r="C520" s="289"/>
      <c r="D520" s="289"/>
      <c r="E520" s="301"/>
      <c r="F520" s="289"/>
      <c r="G520" s="294"/>
      <c r="H520" s="300"/>
      <c r="I520" s="294"/>
      <c r="J520" s="297"/>
      <c r="K520" s="294"/>
      <c r="L520" s="297"/>
      <c r="M520" s="294"/>
      <c r="N520" s="297"/>
      <c r="O520" s="294"/>
      <c r="P520" s="297"/>
      <c r="Q520" s="294"/>
      <c r="R520" s="297"/>
      <c r="S520" s="294"/>
      <c r="T520" s="152"/>
      <c r="U520" s="159"/>
      <c r="V520" s="159"/>
      <c r="W520" s="159"/>
      <c r="X520" s="159"/>
      <c r="Y520" s="159"/>
      <c r="Z520" s="159"/>
      <c r="AA520" s="159"/>
      <c r="AB520" s="159"/>
      <c r="AC520" s="159"/>
      <c r="AD520" s="159"/>
      <c r="AE520" s="159"/>
      <c r="AF520" s="159"/>
      <c r="AG520" s="159"/>
    </row>
    <row r="521" customFormat="false" ht="39.75" hidden="false" customHeight="true" outlineLevel="0" collapsed="false">
      <c r="A521" s="152"/>
      <c r="B521" s="289"/>
      <c r="C521" s="289"/>
      <c r="D521" s="289"/>
      <c r="E521" s="301"/>
      <c r="F521" s="289"/>
      <c r="G521" s="294"/>
      <c r="H521" s="300"/>
      <c r="I521" s="294"/>
      <c r="J521" s="297"/>
      <c r="K521" s="294"/>
      <c r="L521" s="297"/>
      <c r="M521" s="294"/>
      <c r="N521" s="297"/>
      <c r="O521" s="294"/>
      <c r="P521" s="297"/>
      <c r="Q521" s="294"/>
      <c r="R521" s="297"/>
      <c r="S521" s="294"/>
      <c r="T521" s="152"/>
      <c r="U521" s="159"/>
      <c r="V521" s="159"/>
      <c r="W521" s="159"/>
      <c r="X521" s="159"/>
      <c r="Y521" s="159"/>
      <c r="Z521" s="159"/>
      <c r="AA521" s="159"/>
      <c r="AB521" s="159"/>
      <c r="AC521" s="159"/>
      <c r="AD521" s="159"/>
      <c r="AE521" s="159"/>
      <c r="AF521" s="159"/>
      <c r="AG521" s="159"/>
    </row>
    <row r="522" customFormat="false" ht="39.75" hidden="false" customHeight="true" outlineLevel="0" collapsed="false">
      <c r="A522" s="152"/>
      <c r="B522" s="289"/>
      <c r="C522" s="289"/>
      <c r="D522" s="289"/>
      <c r="E522" s="301"/>
      <c r="F522" s="289"/>
      <c r="G522" s="294"/>
      <c r="H522" s="300"/>
      <c r="I522" s="294"/>
      <c r="J522" s="297"/>
      <c r="K522" s="294"/>
      <c r="L522" s="297"/>
      <c r="M522" s="294"/>
      <c r="N522" s="297"/>
      <c r="O522" s="294"/>
      <c r="P522" s="297"/>
      <c r="Q522" s="294"/>
      <c r="R522" s="297"/>
      <c r="S522" s="294"/>
      <c r="T522" s="152"/>
      <c r="U522" s="159"/>
      <c r="V522" s="159"/>
      <c r="W522" s="159"/>
      <c r="X522" s="159"/>
      <c r="Y522" s="159"/>
      <c r="Z522" s="159"/>
      <c r="AA522" s="159"/>
      <c r="AB522" s="159"/>
      <c r="AC522" s="159"/>
      <c r="AD522" s="159"/>
      <c r="AE522" s="159"/>
      <c r="AF522" s="159"/>
      <c r="AG522" s="159"/>
    </row>
    <row r="523" customFormat="false" ht="39.75" hidden="false" customHeight="true" outlineLevel="0" collapsed="false">
      <c r="A523" s="152"/>
      <c r="B523" s="289"/>
      <c r="C523" s="289"/>
      <c r="D523" s="289"/>
      <c r="E523" s="301"/>
      <c r="F523" s="289"/>
      <c r="G523" s="294"/>
      <c r="H523" s="300"/>
      <c r="I523" s="294"/>
      <c r="J523" s="297"/>
      <c r="K523" s="294"/>
      <c r="L523" s="297"/>
      <c r="M523" s="294"/>
      <c r="N523" s="297"/>
      <c r="O523" s="294"/>
      <c r="P523" s="297"/>
      <c r="Q523" s="294"/>
      <c r="R523" s="297"/>
      <c r="S523" s="294"/>
      <c r="T523" s="152"/>
      <c r="U523" s="159"/>
      <c r="V523" s="159"/>
      <c r="W523" s="159"/>
      <c r="X523" s="159"/>
      <c r="Y523" s="159"/>
      <c r="Z523" s="159"/>
      <c r="AA523" s="159"/>
      <c r="AB523" s="159"/>
      <c r="AC523" s="159"/>
      <c r="AD523" s="159"/>
      <c r="AE523" s="159"/>
      <c r="AF523" s="159"/>
      <c r="AG523" s="159"/>
    </row>
    <row r="524" customFormat="false" ht="39.75" hidden="false" customHeight="true" outlineLevel="0" collapsed="false">
      <c r="A524" s="152"/>
      <c r="B524" s="289"/>
      <c r="C524" s="289"/>
      <c r="D524" s="289"/>
      <c r="E524" s="301"/>
      <c r="F524" s="289"/>
      <c r="G524" s="294"/>
      <c r="H524" s="300"/>
      <c r="I524" s="294"/>
      <c r="J524" s="297"/>
      <c r="K524" s="294"/>
      <c r="L524" s="297"/>
      <c r="M524" s="294"/>
      <c r="N524" s="297"/>
      <c r="O524" s="294"/>
      <c r="P524" s="297"/>
      <c r="Q524" s="294"/>
      <c r="R524" s="297"/>
      <c r="S524" s="294"/>
      <c r="T524" s="152"/>
      <c r="U524" s="159"/>
      <c r="V524" s="159"/>
      <c r="W524" s="159"/>
      <c r="X524" s="159"/>
      <c r="Y524" s="159"/>
      <c r="Z524" s="159"/>
      <c r="AA524" s="159"/>
      <c r="AB524" s="159"/>
      <c r="AC524" s="159"/>
      <c r="AD524" s="159"/>
      <c r="AE524" s="159"/>
      <c r="AF524" s="159"/>
      <c r="AG524" s="159"/>
    </row>
    <row r="525" customFormat="false" ht="39.75" hidden="false" customHeight="true" outlineLevel="0" collapsed="false">
      <c r="A525" s="152"/>
      <c r="B525" s="289"/>
      <c r="C525" s="289"/>
      <c r="D525" s="289"/>
      <c r="E525" s="301"/>
      <c r="F525" s="289"/>
      <c r="G525" s="294"/>
      <c r="H525" s="300"/>
      <c r="I525" s="294"/>
      <c r="J525" s="297"/>
      <c r="K525" s="294"/>
      <c r="L525" s="297"/>
      <c r="M525" s="294"/>
      <c r="N525" s="297"/>
      <c r="O525" s="294"/>
      <c r="P525" s="297"/>
      <c r="Q525" s="294"/>
      <c r="R525" s="297"/>
      <c r="S525" s="294"/>
      <c r="T525" s="152"/>
      <c r="U525" s="159"/>
      <c r="V525" s="159"/>
      <c r="W525" s="159"/>
      <c r="X525" s="159"/>
      <c r="Y525" s="159"/>
      <c r="Z525" s="159"/>
      <c r="AA525" s="159"/>
      <c r="AB525" s="159"/>
      <c r="AC525" s="159"/>
      <c r="AD525" s="159"/>
      <c r="AE525" s="159"/>
      <c r="AF525" s="159"/>
      <c r="AG525" s="159"/>
    </row>
    <row r="526" customFormat="false" ht="39.75" hidden="false" customHeight="true" outlineLevel="0" collapsed="false">
      <c r="A526" s="152"/>
      <c r="B526" s="289"/>
      <c r="C526" s="289"/>
      <c r="D526" s="289"/>
      <c r="E526" s="301"/>
      <c r="F526" s="289"/>
      <c r="G526" s="294"/>
      <c r="H526" s="300"/>
      <c r="I526" s="294"/>
      <c r="J526" s="297"/>
      <c r="K526" s="294"/>
      <c r="L526" s="297"/>
      <c r="M526" s="294"/>
      <c r="N526" s="297"/>
      <c r="O526" s="294"/>
      <c r="P526" s="297"/>
      <c r="Q526" s="294"/>
      <c r="R526" s="297"/>
      <c r="S526" s="294"/>
      <c r="T526" s="152"/>
      <c r="U526" s="159"/>
      <c r="V526" s="159"/>
      <c r="W526" s="159"/>
      <c r="X526" s="159"/>
      <c r="Y526" s="159"/>
      <c r="Z526" s="159"/>
      <c r="AA526" s="159"/>
      <c r="AB526" s="159"/>
      <c r="AC526" s="159"/>
      <c r="AD526" s="159"/>
      <c r="AE526" s="159"/>
      <c r="AF526" s="159"/>
      <c r="AG526" s="159"/>
    </row>
    <row r="527" customFormat="false" ht="39.75" hidden="false" customHeight="true" outlineLevel="0" collapsed="false">
      <c r="A527" s="152"/>
      <c r="B527" s="289"/>
      <c r="C527" s="289"/>
      <c r="D527" s="289"/>
      <c r="E527" s="301"/>
      <c r="F527" s="289"/>
      <c r="G527" s="294"/>
      <c r="H527" s="300"/>
      <c r="I527" s="294"/>
      <c r="J527" s="297"/>
      <c r="K527" s="294"/>
      <c r="L527" s="297"/>
      <c r="M527" s="294"/>
      <c r="N527" s="297"/>
      <c r="O527" s="294"/>
      <c r="P527" s="297"/>
      <c r="Q527" s="294"/>
      <c r="R527" s="297"/>
      <c r="S527" s="294"/>
      <c r="T527" s="152"/>
      <c r="U527" s="159"/>
      <c r="V527" s="159"/>
      <c r="W527" s="159"/>
      <c r="X527" s="159"/>
      <c r="Y527" s="159"/>
      <c r="Z527" s="159"/>
      <c r="AA527" s="159"/>
      <c r="AB527" s="159"/>
      <c r="AC527" s="159"/>
      <c r="AD527" s="159"/>
      <c r="AE527" s="159"/>
      <c r="AF527" s="159"/>
      <c r="AG527" s="159"/>
    </row>
    <row r="528" customFormat="false" ht="39.75" hidden="false" customHeight="true" outlineLevel="0" collapsed="false">
      <c r="A528" s="152"/>
      <c r="B528" s="289"/>
      <c r="C528" s="289"/>
      <c r="D528" s="289"/>
      <c r="E528" s="301"/>
      <c r="F528" s="289"/>
      <c r="G528" s="294"/>
      <c r="H528" s="300"/>
      <c r="I528" s="294"/>
      <c r="J528" s="297"/>
      <c r="K528" s="294"/>
      <c r="L528" s="297"/>
      <c r="M528" s="294"/>
      <c r="N528" s="297"/>
      <c r="O528" s="294"/>
      <c r="P528" s="297"/>
      <c r="Q528" s="294"/>
      <c r="R528" s="297"/>
      <c r="S528" s="294"/>
      <c r="T528" s="152"/>
      <c r="U528" s="159"/>
      <c r="V528" s="159"/>
      <c r="W528" s="159"/>
      <c r="X528" s="159"/>
      <c r="Y528" s="159"/>
      <c r="Z528" s="159"/>
      <c r="AA528" s="159"/>
      <c r="AB528" s="159"/>
      <c r="AC528" s="159"/>
      <c r="AD528" s="159"/>
      <c r="AE528" s="159"/>
      <c r="AF528" s="159"/>
      <c r="AG528" s="159"/>
    </row>
    <row r="529" customFormat="false" ht="39.75" hidden="false" customHeight="true" outlineLevel="0" collapsed="false">
      <c r="A529" s="152"/>
      <c r="B529" s="289"/>
      <c r="C529" s="289"/>
      <c r="D529" s="289"/>
      <c r="E529" s="301"/>
      <c r="F529" s="289"/>
      <c r="G529" s="294"/>
      <c r="H529" s="300"/>
      <c r="I529" s="294"/>
      <c r="J529" s="297"/>
      <c r="K529" s="294"/>
      <c r="L529" s="297"/>
      <c r="M529" s="294"/>
      <c r="N529" s="297"/>
      <c r="O529" s="294"/>
      <c r="P529" s="297"/>
      <c r="Q529" s="294"/>
      <c r="R529" s="297"/>
      <c r="S529" s="294"/>
      <c r="T529" s="152"/>
      <c r="U529" s="159"/>
      <c r="V529" s="159"/>
      <c r="W529" s="159"/>
      <c r="X529" s="159"/>
      <c r="Y529" s="159"/>
      <c r="Z529" s="159"/>
      <c r="AA529" s="159"/>
      <c r="AB529" s="159"/>
      <c r="AC529" s="159"/>
      <c r="AD529" s="159"/>
      <c r="AE529" s="159"/>
      <c r="AF529" s="159"/>
      <c r="AG529" s="159"/>
    </row>
    <row r="530" customFormat="false" ht="39.75" hidden="false" customHeight="true" outlineLevel="0" collapsed="false">
      <c r="A530" s="152"/>
      <c r="B530" s="289"/>
      <c r="C530" s="289"/>
      <c r="D530" s="289"/>
      <c r="E530" s="301"/>
      <c r="F530" s="289"/>
      <c r="G530" s="294"/>
      <c r="H530" s="300"/>
      <c r="I530" s="294"/>
      <c r="J530" s="297"/>
      <c r="K530" s="294"/>
      <c r="L530" s="297"/>
      <c r="M530" s="294"/>
      <c r="N530" s="297"/>
      <c r="O530" s="294"/>
      <c r="P530" s="297"/>
      <c r="Q530" s="294"/>
      <c r="R530" s="297"/>
      <c r="S530" s="294"/>
      <c r="T530" s="152"/>
      <c r="U530" s="159"/>
      <c r="V530" s="159"/>
      <c r="W530" s="159"/>
      <c r="X530" s="159"/>
      <c r="Y530" s="159"/>
      <c r="Z530" s="159"/>
      <c r="AA530" s="159"/>
      <c r="AB530" s="159"/>
      <c r="AC530" s="159"/>
      <c r="AD530" s="159"/>
      <c r="AE530" s="159"/>
      <c r="AF530" s="159"/>
      <c r="AG530" s="159"/>
    </row>
    <row r="531" customFormat="false" ht="39.75" hidden="false" customHeight="true" outlineLevel="0" collapsed="false">
      <c r="A531" s="152"/>
      <c r="B531" s="289"/>
      <c r="C531" s="289"/>
      <c r="D531" s="289"/>
      <c r="E531" s="301"/>
      <c r="F531" s="289"/>
      <c r="G531" s="294"/>
      <c r="H531" s="300"/>
      <c r="I531" s="294"/>
      <c r="J531" s="297"/>
      <c r="K531" s="294"/>
      <c r="L531" s="297"/>
      <c r="M531" s="294"/>
      <c r="N531" s="297"/>
      <c r="O531" s="294"/>
      <c r="P531" s="297"/>
      <c r="Q531" s="294"/>
      <c r="R531" s="297"/>
      <c r="S531" s="294"/>
      <c r="T531" s="152"/>
      <c r="U531" s="159"/>
      <c r="V531" s="159"/>
      <c r="W531" s="159"/>
      <c r="X531" s="159"/>
      <c r="Y531" s="159"/>
      <c r="Z531" s="159"/>
      <c r="AA531" s="159"/>
      <c r="AB531" s="159"/>
      <c r="AC531" s="159"/>
      <c r="AD531" s="159"/>
      <c r="AE531" s="159"/>
      <c r="AF531" s="159"/>
      <c r="AG531" s="159"/>
    </row>
    <row r="532" customFormat="false" ht="39.75" hidden="false" customHeight="true" outlineLevel="0" collapsed="false">
      <c r="A532" s="152"/>
      <c r="B532" s="289"/>
      <c r="C532" s="289"/>
      <c r="D532" s="289"/>
      <c r="E532" s="301"/>
      <c r="F532" s="289"/>
      <c r="G532" s="294"/>
      <c r="H532" s="300"/>
      <c r="I532" s="294"/>
      <c r="J532" s="297"/>
      <c r="K532" s="294"/>
      <c r="L532" s="297"/>
      <c r="M532" s="294"/>
      <c r="N532" s="297"/>
      <c r="O532" s="294"/>
      <c r="P532" s="297"/>
      <c r="Q532" s="294"/>
      <c r="R532" s="297"/>
      <c r="S532" s="294"/>
      <c r="T532" s="152"/>
      <c r="U532" s="159"/>
      <c r="V532" s="159"/>
      <c r="W532" s="159"/>
      <c r="X532" s="159"/>
      <c r="Y532" s="159"/>
      <c r="Z532" s="159"/>
      <c r="AA532" s="159"/>
      <c r="AB532" s="159"/>
      <c r="AC532" s="159"/>
      <c r="AD532" s="159"/>
      <c r="AE532" s="159"/>
      <c r="AF532" s="159"/>
      <c r="AG532" s="159"/>
    </row>
    <row r="533" customFormat="false" ht="39.75" hidden="false" customHeight="true" outlineLevel="0" collapsed="false">
      <c r="A533" s="152"/>
      <c r="B533" s="289"/>
      <c r="C533" s="289"/>
      <c r="D533" s="289"/>
      <c r="E533" s="301"/>
      <c r="F533" s="289"/>
      <c r="G533" s="294"/>
      <c r="H533" s="300"/>
      <c r="I533" s="294"/>
      <c r="J533" s="297"/>
      <c r="K533" s="294"/>
      <c r="L533" s="297"/>
      <c r="M533" s="294"/>
      <c r="N533" s="297"/>
      <c r="O533" s="294"/>
      <c r="P533" s="297"/>
      <c r="Q533" s="294"/>
      <c r="R533" s="297"/>
      <c r="S533" s="294"/>
      <c r="T533" s="152"/>
      <c r="U533" s="159"/>
      <c r="V533" s="159"/>
      <c r="W533" s="159"/>
      <c r="X533" s="159"/>
      <c r="Y533" s="159"/>
      <c r="Z533" s="159"/>
      <c r="AA533" s="159"/>
      <c r="AB533" s="159"/>
      <c r="AC533" s="159"/>
      <c r="AD533" s="159"/>
      <c r="AE533" s="159"/>
      <c r="AF533" s="159"/>
      <c r="AG533" s="159"/>
    </row>
    <row r="534" customFormat="false" ht="39.75" hidden="false" customHeight="true" outlineLevel="0" collapsed="false">
      <c r="A534" s="152"/>
      <c r="B534" s="289"/>
      <c r="C534" s="289"/>
      <c r="D534" s="289"/>
      <c r="E534" s="301"/>
      <c r="F534" s="289"/>
      <c r="G534" s="294"/>
      <c r="H534" s="300"/>
      <c r="I534" s="294"/>
      <c r="J534" s="297"/>
      <c r="K534" s="294"/>
      <c r="L534" s="297"/>
      <c r="M534" s="294"/>
      <c r="N534" s="297"/>
      <c r="O534" s="294"/>
      <c r="P534" s="297"/>
      <c r="Q534" s="294"/>
      <c r="R534" s="297"/>
      <c r="S534" s="294"/>
      <c r="T534" s="152"/>
      <c r="U534" s="159"/>
      <c r="V534" s="159"/>
      <c r="W534" s="159"/>
      <c r="X534" s="159"/>
      <c r="Y534" s="159"/>
      <c r="Z534" s="159"/>
      <c r="AA534" s="159"/>
      <c r="AB534" s="159"/>
      <c r="AC534" s="159"/>
      <c r="AD534" s="159"/>
      <c r="AE534" s="159"/>
      <c r="AF534" s="159"/>
      <c r="AG534" s="159"/>
    </row>
    <row r="535" customFormat="false" ht="39.75" hidden="false" customHeight="true" outlineLevel="0" collapsed="false">
      <c r="A535" s="152"/>
      <c r="B535" s="289"/>
      <c r="C535" s="289"/>
      <c r="D535" s="289"/>
      <c r="E535" s="301"/>
      <c r="F535" s="289"/>
      <c r="G535" s="294"/>
      <c r="H535" s="300"/>
      <c r="I535" s="294"/>
      <c r="J535" s="297"/>
      <c r="K535" s="294"/>
      <c r="L535" s="297"/>
      <c r="M535" s="294"/>
      <c r="N535" s="297"/>
      <c r="O535" s="294"/>
      <c r="P535" s="297"/>
      <c r="Q535" s="294"/>
      <c r="R535" s="297"/>
      <c r="S535" s="294"/>
      <c r="T535" s="152"/>
      <c r="U535" s="159"/>
      <c r="V535" s="159"/>
      <c r="W535" s="159"/>
      <c r="X535" s="159"/>
      <c r="Y535" s="159"/>
      <c r="Z535" s="159"/>
      <c r="AA535" s="159"/>
      <c r="AB535" s="159"/>
      <c r="AC535" s="159"/>
      <c r="AD535" s="159"/>
      <c r="AE535" s="159"/>
      <c r="AF535" s="159"/>
      <c r="AG535" s="159"/>
    </row>
    <row r="536" customFormat="false" ht="39.75" hidden="false" customHeight="true" outlineLevel="0" collapsed="false">
      <c r="A536" s="152"/>
      <c r="B536" s="289"/>
      <c r="C536" s="289"/>
      <c r="D536" s="289"/>
      <c r="E536" s="301"/>
      <c r="F536" s="289"/>
      <c r="G536" s="294"/>
      <c r="H536" s="300"/>
      <c r="I536" s="294"/>
      <c r="J536" s="297"/>
      <c r="K536" s="294"/>
      <c r="L536" s="297"/>
      <c r="M536" s="294"/>
      <c r="N536" s="297"/>
      <c r="O536" s="294"/>
      <c r="P536" s="297"/>
      <c r="Q536" s="294"/>
      <c r="R536" s="297"/>
      <c r="S536" s="294"/>
      <c r="T536" s="152"/>
      <c r="U536" s="159"/>
      <c r="V536" s="159"/>
      <c r="W536" s="159"/>
      <c r="X536" s="159"/>
      <c r="Y536" s="159"/>
      <c r="Z536" s="159"/>
      <c r="AA536" s="159"/>
      <c r="AB536" s="159"/>
      <c r="AC536" s="159"/>
      <c r="AD536" s="159"/>
      <c r="AE536" s="159"/>
      <c r="AF536" s="159"/>
      <c r="AG536" s="159"/>
    </row>
    <row r="537" customFormat="false" ht="39.75" hidden="false" customHeight="true" outlineLevel="0" collapsed="false">
      <c r="A537" s="152"/>
      <c r="B537" s="289"/>
      <c r="C537" s="289"/>
      <c r="D537" s="289"/>
      <c r="E537" s="301"/>
      <c r="F537" s="289"/>
      <c r="G537" s="294"/>
      <c r="H537" s="300"/>
      <c r="I537" s="294"/>
      <c r="J537" s="297"/>
      <c r="K537" s="294"/>
      <c r="L537" s="297"/>
      <c r="M537" s="294"/>
      <c r="N537" s="297"/>
      <c r="O537" s="294"/>
      <c r="P537" s="297"/>
      <c r="Q537" s="294"/>
      <c r="R537" s="297"/>
      <c r="S537" s="294"/>
      <c r="T537" s="152"/>
      <c r="U537" s="159"/>
      <c r="V537" s="159"/>
      <c r="W537" s="159"/>
      <c r="X537" s="159"/>
      <c r="Y537" s="159"/>
      <c r="Z537" s="159"/>
      <c r="AA537" s="159"/>
      <c r="AB537" s="159"/>
      <c r="AC537" s="159"/>
      <c r="AD537" s="159"/>
      <c r="AE537" s="159"/>
      <c r="AF537" s="159"/>
      <c r="AG537" s="159"/>
    </row>
    <row r="538" customFormat="false" ht="39.75" hidden="false" customHeight="true" outlineLevel="0" collapsed="false">
      <c r="A538" s="152"/>
      <c r="B538" s="289"/>
      <c r="C538" s="289"/>
      <c r="D538" s="289"/>
      <c r="E538" s="301"/>
      <c r="F538" s="289"/>
      <c r="G538" s="294"/>
      <c r="H538" s="300"/>
      <c r="I538" s="294"/>
      <c r="J538" s="297"/>
      <c r="K538" s="294"/>
      <c r="L538" s="297"/>
      <c r="M538" s="294"/>
      <c r="N538" s="297"/>
      <c r="O538" s="294"/>
      <c r="P538" s="297"/>
      <c r="Q538" s="294"/>
      <c r="R538" s="297"/>
      <c r="S538" s="294"/>
      <c r="T538" s="152"/>
      <c r="U538" s="159"/>
      <c r="V538" s="159"/>
      <c r="W538" s="159"/>
      <c r="X538" s="159"/>
      <c r="Y538" s="159"/>
      <c r="Z538" s="159"/>
      <c r="AA538" s="159"/>
      <c r="AB538" s="159"/>
      <c r="AC538" s="159"/>
      <c r="AD538" s="159"/>
      <c r="AE538" s="159"/>
      <c r="AF538" s="159"/>
      <c r="AG538" s="159"/>
    </row>
    <row r="539" customFormat="false" ht="39.75" hidden="false" customHeight="true" outlineLevel="0" collapsed="false">
      <c r="A539" s="152"/>
      <c r="B539" s="289"/>
      <c r="C539" s="289"/>
      <c r="D539" s="289"/>
      <c r="E539" s="301"/>
      <c r="F539" s="289"/>
      <c r="G539" s="294"/>
      <c r="H539" s="300"/>
      <c r="I539" s="294"/>
      <c r="J539" s="297"/>
      <c r="K539" s="294"/>
      <c r="L539" s="297"/>
      <c r="M539" s="294"/>
      <c r="N539" s="297"/>
      <c r="O539" s="294"/>
      <c r="P539" s="297"/>
      <c r="Q539" s="294"/>
      <c r="R539" s="297"/>
      <c r="S539" s="294"/>
      <c r="T539" s="152"/>
      <c r="U539" s="159"/>
      <c r="V539" s="159"/>
      <c r="W539" s="159"/>
      <c r="X539" s="159"/>
      <c r="Y539" s="159"/>
      <c r="Z539" s="159"/>
      <c r="AA539" s="159"/>
      <c r="AB539" s="159"/>
      <c r="AC539" s="159"/>
      <c r="AD539" s="159"/>
      <c r="AE539" s="159"/>
      <c r="AF539" s="159"/>
      <c r="AG539" s="159"/>
    </row>
    <row r="540" customFormat="false" ht="39.75" hidden="false" customHeight="true" outlineLevel="0" collapsed="false">
      <c r="A540" s="152"/>
      <c r="B540" s="289"/>
      <c r="C540" s="289"/>
      <c r="D540" s="289"/>
      <c r="E540" s="301"/>
      <c r="F540" s="289"/>
      <c r="G540" s="294"/>
      <c r="H540" s="300"/>
      <c r="I540" s="294"/>
      <c r="J540" s="297"/>
      <c r="K540" s="294"/>
      <c r="L540" s="297"/>
      <c r="M540" s="294"/>
      <c r="N540" s="297"/>
      <c r="O540" s="294"/>
      <c r="P540" s="297"/>
      <c r="Q540" s="294"/>
      <c r="R540" s="297"/>
      <c r="S540" s="294"/>
      <c r="T540" s="152"/>
      <c r="U540" s="159"/>
      <c r="V540" s="159"/>
      <c r="W540" s="159"/>
      <c r="X540" s="159"/>
      <c r="Y540" s="159"/>
      <c r="Z540" s="159"/>
      <c r="AA540" s="159"/>
      <c r="AB540" s="159"/>
      <c r="AC540" s="159"/>
      <c r="AD540" s="159"/>
      <c r="AE540" s="159"/>
      <c r="AF540" s="159"/>
      <c r="AG540" s="159"/>
    </row>
    <row r="541" customFormat="false" ht="39.75" hidden="false" customHeight="true" outlineLevel="0" collapsed="false">
      <c r="A541" s="152"/>
      <c r="B541" s="289"/>
      <c r="C541" s="289"/>
      <c r="D541" s="289"/>
      <c r="E541" s="301"/>
      <c r="F541" s="289"/>
      <c r="G541" s="294"/>
      <c r="H541" s="300"/>
      <c r="I541" s="294"/>
      <c r="J541" s="297"/>
      <c r="K541" s="294"/>
      <c r="L541" s="297"/>
      <c r="M541" s="294"/>
      <c r="N541" s="297"/>
      <c r="O541" s="294"/>
      <c r="P541" s="297"/>
      <c r="Q541" s="294"/>
      <c r="R541" s="297"/>
      <c r="S541" s="294"/>
      <c r="T541" s="152"/>
      <c r="U541" s="159"/>
      <c r="V541" s="159"/>
      <c r="W541" s="159"/>
      <c r="X541" s="159"/>
      <c r="Y541" s="159"/>
      <c r="Z541" s="159"/>
      <c r="AA541" s="159"/>
      <c r="AB541" s="159"/>
      <c r="AC541" s="159"/>
      <c r="AD541" s="159"/>
      <c r="AE541" s="159"/>
      <c r="AF541" s="159"/>
      <c r="AG541" s="159"/>
    </row>
    <row r="542" customFormat="false" ht="39.75" hidden="false" customHeight="true" outlineLevel="0" collapsed="false">
      <c r="A542" s="152"/>
      <c r="B542" s="289"/>
      <c r="C542" s="289"/>
      <c r="D542" s="289"/>
      <c r="E542" s="301"/>
      <c r="F542" s="289"/>
      <c r="G542" s="294"/>
      <c r="H542" s="300"/>
      <c r="I542" s="294"/>
      <c r="J542" s="297"/>
      <c r="K542" s="294"/>
      <c r="L542" s="297"/>
      <c r="M542" s="294"/>
      <c r="N542" s="297"/>
      <c r="O542" s="294"/>
      <c r="P542" s="297"/>
      <c r="Q542" s="294"/>
      <c r="R542" s="297"/>
      <c r="S542" s="294"/>
      <c r="T542" s="152"/>
      <c r="U542" s="159"/>
      <c r="V542" s="159"/>
      <c r="W542" s="159"/>
      <c r="X542" s="159"/>
      <c r="Y542" s="159"/>
      <c r="Z542" s="159"/>
      <c r="AA542" s="159"/>
      <c r="AB542" s="159"/>
      <c r="AC542" s="159"/>
      <c r="AD542" s="159"/>
      <c r="AE542" s="159"/>
      <c r="AF542" s="159"/>
      <c r="AG542" s="159"/>
    </row>
    <row r="543" customFormat="false" ht="39.75" hidden="false" customHeight="true" outlineLevel="0" collapsed="false">
      <c r="A543" s="152"/>
      <c r="B543" s="289"/>
      <c r="C543" s="289"/>
      <c r="D543" s="289"/>
      <c r="E543" s="301"/>
      <c r="F543" s="289"/>
      <c r="G543" s="294"/>
      <c r="H543" s="300"/>
      <c r="I543" s="294"/>
      <c r="J543" s="297"/>
      <c r="K543" s="294"/>
      <c r="L543" s="297"/>
      <c r="M543" s="294"/>
      <c r="N543" s="297"/>
      <c r="O543" s="294"/>
      <c r="P543" s="297"/>
      <c r="Q543" s="294"/>
      <c r="R543" s="297"/>
      <c r="S543" s="294"/>
      <c r="T543" s="152"/>
      <c r="U543" s="159"/>
      <c r="V543" s="159"/>
      <c r="W543" s="159"/>
      <c r="X543" s="159"/>
      <c r="Y543" s="159"/>
      <c r="Z543" s="159"/>
      <c r="AA543" s="159"/>
      <c r="AB543" s="159"/>
      <c r="AC543" s="159"/>
      <c r="AD543" s="159"/>
      <c r="AE543" s="159"/>
      <c r="AF543" s="159"/>
      <c r="AG543" s="159"/>
    </row>
    <row r="544" customFormat="false" ht="39.75" hidden="false" customHeight="true" outlineLevel="0" collapsed="false">
      <c r="A544" s="152"/>
      <c r="B544" s="289"/>
      <c r="C544" s="289"/>
      <c r="D544" s="289"/>
      <c r="E544" s="301"/>
      <c r="F544" s="289"/>
      <c r="G544" s="294"/>
      <c r="H544" s="300"/>
      <c r="I544" s="294"/>
      <c r="J544" s="297"/>
      <c r="K544" s="294"/>
      <c r="L544" s="297"/>
      <c r="M544" s="294"/>
      <c r="N544" s="297"/>
      <c r="O544" s="294"/>
      <c r="P544" s="297"/>
      <c r="Q544" s="294"/>
      <c r="R544" s="297"/>
      <c r="S544" s="294"/>
      <c r="T544" s="152"/>
      <c r="U544" s="159"/>
      <c r="V544" s="159"/>
      <c r="W544" s="159"/>
      <c r="X544" s="159"/>
      <c r="Y544" s="159"/>
      <c r="Z544" s="159"/>
      <c r="AA544" s="159"/>
      <c r="AB544" s="159"/>
      <c r="AC544" s="159"/>
      <c r="AD544" s="159"/>
      <c r="AE544" s="159"/>
      <c r="AF544" s="159"/>
      <c r="AG544" s="159"/>
    </row>
    <row r="545" customFormat="false" ht="39.75" hidden="false" customHeight="true" outlineLevel="0" collapsed="false">
      <c r="A545" s="152"/>
      <c r="B545" s="289"/>
      <c r="C545" s="289"/>
      <c r="D545" s="289"/>
      <c r="E545" s="301"/>
      <c r="F545" s="289"/>
      <c r="G545" s="294"/>
      <c r="H545" s="300"/>
      <c r="I545" s="294"/>
      <c r="J545" s="297"/>
      <c r="K545" s="294"/>
      <c r="L545" s="297"/>
      <c r="M545" s="294"/>
      <c r="N545" s="297"/>
      <c r="O545" s="294"/>
      <c r="P545" s="297"/>
      <c r="Q545" s="294"/>
      <c r="R545" s="297"/>
      <c r="S545" s="294"/>
      <c r="T545" s="152"/>
      <c r="U545" s="159"/>
      <c r="V545" s="159"/>
      <c r="W545" s="159"/>
      <c r="X545" s="159"/>
      <c r="Y545" s="159"/>
      <c r="Z545" s="159"/>
      <c r="AA545" s="159"/>
      <c r="AB545" s="159"/>
      <c r="AC545" s="159"/>
      <c r="AD545" s="159"/>
      <c r="AE545" s="159"/>
      <c r="AF545" s="159"/>
      <c r="AG545" s="159"/>
    </row>
    <row r="546" customFormat="false" ht="39.75" hidden="false" customHeight="true" outlineLevel="0" collapsed="false">
      <c r="A546" s="152"/>
      <c r="B546" s="289"/>
      <c r="C546" s="289"/>
      <c r="D546" s="289"/>
      <c r="E546" s="301"/>
      <c r="F546" s="289"/>
      <c r="G546" s="294"/>
      <c r="H546" s="300"/>
      <c r="I546" s="294"/>
      <c r="J546" s="297"/>
      <c r="K546" s="294"/>
      <c r="L546" s="297"/>
      <c r="M546" s="294"/>
      <c r="N546" s="297"/>
      <c r="O546" s="294"/>
      <c r="P546" s="297"/>
      <c r="Q546" s="294"/>
      <c r="R546" s="297"/>
      <c r="S546" s="294"/>
      <c r="T546" s="152"/>
      <c r="U546" s="159"/>
      <c r="V546" s="159"/>
      <c r="W546" s="159"/>
      <c r="X546" s="159"/>
      <c r="Y546" s="159"/>
      <c r="Z546" s="159"/>
      <c r="AA546" s="159"/>
      <c r="AB546" s="159"/>
      <c r="AC546" s="159"/>
      <c r="AD546" s="159"/>
      <c r="AE546" s="159"/>
      <c r="AF546" s="159"/>
      <c r="AG546" s="159"/>
    </row>
    <row r="547" customFormat="false" ht="39.75" hidden="false" customHeight="true" outlineLevel="0" collapsed="false">
      <c r="A547" s="152"/>
      <c r="B547" s="289"/>
      <c r="C547" s="289"/>
      <c r="D547" s="289"/>
      <c r="E547" s="301"/>
      <c r="F547" s="289"/>
      <c r="G547" s="294"/>
      <c r="H547" s="300"/>
      <c r="I547" s="294"/>
      <c r="J547" s="297"/>
      <c r="K547" s="294"/>
      <c r="L547" s="297"/>
      <c r="M547" s="294"/>
      <c r="N547" s="297"/>
      <c r="O547" s="294"/>
      <c r="P547" s="297"/>
      <c r="Q547" s="294"/>
      <c r="R547" s="297"/>
      <c r="S547" s="294"/>
      <c r="T547" s="152"/>
      <c r="U547" s="159"/>
      <c r="V547" s="159"/>
      <c r="W547" s="159"/>
      <c r="X547" s="159"/>
      <c r="Y547" s="159"/>
      <c r="Z547" s="159"/>
      <c r="AA547" s="159"/>
      <c r="AB547" s="159"/>
      <c r="AC547" s="159"/>
      <c r="AD547" s="159"/>
      <c r="AE547" s="159"/>
      <c r="AF547" s="159"/>
      <c r="AG547" s="159"/>
    </row>
    <row r="548" customFormat="false" ht="39.75" hidden="false" customHeight="true" outlineLevel="0" collapsed="false">
      <c r="A548" s="152"/>
      <c r="B548" s="289"/>
      <c r="C548" s="289"/>
      <c r="D548" s="289"/>
      <c r="E548" s="301"/>
      <c r="F548" s="289"/>
      <c r="G548" s="294"/>
      <c r="H548" s="300"/>
      <c r="I548" s="294"/>
      <c r="J548" s="297"/>
      <c r="K548" s="294"/>
      <c r="L548" s="297"/>
      <c r="M548" s="294"/>
      <c r="N548" s="297"/>
      <c r="O548" s="294"/>
      <c r="P548" s="297"/>
      <c r="Q548" s="294"/>
      <c r="R548" s="297"/>
      <c r="S548" s="294"/>
      <c r="T548" s="152"/>
      <c r="U548" s="159"/>
      <c r="V548" s="159"/>
      <c r="W548" s="159"/>
      <c r="X548" s="159"/>
      <c r="Y548" s="159"/>
      <c r="Z548" s="159"/>
      <c r="AA548" s="159"/>
      <c r="AB548" s="159"/>
      <c r="AC548" s="159"/>
      <c r="AD548" s="159"/>
      <c r="AE548" s="159"/>
      <c r="AF548" s="159"/>
      <c r="AG548" s="159"/>
    </row>
    <row r="549" customFormat="false" ht="39.75" hidden="false" customHeight="true" outlineLevel="0" collapsed="false">
      <c r="A549" s="152"/>
      <c r="B549" s="289"/>
      <c r="C549" s="289"/>
      <c r="D549" s="289"/>
      <c r="E549" s="301"/>
      <c r="F549" s="289"/>
      <c r="G549" s="294"/>
      <c r="H549" s="300"/>
      <c r="I549" s="294"/>
      <c r="J549" s="297"/>
      <c r="K549" s="294"/>
      <c r="L549" s="297"/>
      <c r="M549" s="294"/>
      <c r="N549" s="297"/>
      <c r="O549" s="294"/>
      <c r="P549" s="297"/>
      <c r="Q549" s="294"/>
      <c r="R549" s="297"/>
      <c r="S549" s="294"/>
      <c r="T549" s="152"/>
      <c r="U549" s="159"/>
      <c r="V549" s="159"/>
      <c r="W549" s="159"/>
      <c r="X549" s="159"/>
      <c r="Y549" s="159"/>
      <c r="Z549" s="159"/>
      <c r="AA549" s="159"/>
      <c r="AB549" s="159"/>
      <c r="AC549" s="159"/>
      <c r="AD549" s="159"/>
      <c r="AE549" s="159"/>
      <c r="AF549" s="159"/>
      <c r="AG549" s="159"/>
    </row>
    <row r="550" customFormat="false" ht="39.75" hidden="false" customHeight="true" outlineLevel="0" collapsed="false">
      <c r="A550" s="152"/>
      <c r="B550" s="289"/>
      <c r="C550" s="289"/>
      <c r="D550" s="289"/>
      <c r="E550" s="301"/>
      <c r="F550" s="289"/>
      <c r="G550" s="294"/>
      <c r="H550" s="300"/>
      <c r="I550" s="294"/>
      <c r="J550" s="297"/>
      <c r="K550" s="294"/>
      <c r="L550" s="297"/>
      <c r="M550" s="294"/>
      <c r="N550" s="297"/>
      <c r="O550" s="294"/>
      <c r="P550" s="297"/>
      <c r="Q550" s="294"/>
      <c r="R550" s="297"/>
      <c r="S550" s="294"/>
      <c r="T550" s="152"/>
      <c r="U550" s="159"/>
      <c r="V550" s="159"/>
      <c r="W550" s="159"/>
      <c r="X550" s="159"/>
      <c r="Y550" s="159"/>
      <c r="Z550" s="159"/>
      <c r="AA550" s="159"/>
      <c r="AB550" s="159"/>
      <c r="AC550" s="159"/>
      <c r="AD550" s="159"/>
      <c r="AE550" s="159"/>
      <c r="AF550" s="159"/>
      <c r="AG550" s="159"/>
    </row>
    <row r="551" customFormat="false" ht="39.75" hidden="false" customHeight="true" outlineLevel="0" collapsed="false">
      <c r="A551" s="152"/>
      <c r="B551" s="289"/>
      <c r="C551" s="289"/>
      <c r="D551" s="289"/>
      <c r="E551" s="301"/>
      <c r="F551" s="289"/>
      <c r="G551" s="294"/>
      <c r="H551" s="300"/>
      <c r="I551" s="294"/>
      <c r="J551" s="297"/>
      <c r="K551" s="294"/>
      <c r="L551" s="297"/>
      <c r="M551" s="294"/>
      <c r="N551" s="297"/>
      <c r="O551" s="294"/>
      <c r="P551" s="297"/>
      <c r="Q551" s="294"/>
      <c r="R551" s="297"/>
      <c r="S551" s="294"/>
      <c r="T551" s="152"/>
      <c r="U551" s="159"/>
      <c r="V551" s="159"/>
      <c r="W551" s="159"/>
      <c r="X551" s="159"/>
      <c r="Y551" s="159"/>
      <c r="Z551" s="159"/>
      <c r="AA551" s="159"/>
      <c r="AB551" s="159"/>
      <c r="AC551" s="159"/>
      <c r="AD551" s="159"/>
      <c r="AE551" s="159"/>
      <c r="AF551" s="159"/>
      <c r="AG551" s="159"/>
    </row>
    <row r="552" customFormat="false" ht="39.75" hidden="false" customHeight="true" outlineLevel="0" collapsed="false">
      <c r="A552" s="152"/>
      <c r="B552" s="289"/>
      <c r="C552" s="289"/>
      <c r="D552" s="289"/>
      <c r="E552" s="301"/>
      <c r="F552" s="289"/>
      <c r="G552" s="294"/>
      <c r="H552" s="300"/>
      <c r="I552" s="294"/>
      <c r="J552" s="297"/>
      <c r="K552" s="294"/>
      <c r="L552" s="297"/>
      <c r="M552" s="294"/>
      <c r="N552" s="297"/>
      <c r="O552" s="294"/>
      <c r="P552" s="297"/>
      <c r="Q552" s="294"/>
      <c r="R552" s="297"/>
      <c r="S552" s="294"/>
      <c r="T552" s="152"/>
      <c r="U552" s="159"/>
      <c r="V552" s="159"/>
      <c r="W552" s="159"/>
      <c r="X552" s="159"/>
      <c r="Y552" s="159"/>
      <c r="Z552" s="159"/>
      <c r="AA552" s="159"/>
      <c r="AB552" s="159"/>
      <c r="AC552" s="159"/>
      <c r="AD552" s="159"/>
      <c r="AE552" s="159"/>
      <c r="AF552" s="159"/>
      <c r="AG552" s="159"/>
    </row>
    <row r="553" customFormat="false" ht="39.75" hidden="false" customHeight="true" outlineLevel="0" collapsed="false">
      <c r="A553" s="152"/>
      <c r="B553" s="289"/>
      <c r="C553" s="289"/>
      <c r="D553" s="289"/>
      <c r="E553" s="301"/>
      <c r="F553" s="289"/>
      <c r="G553" s="294"/>
      <c r="H553" s="300"/>
      <c r="I553" s="294"/>
      <c r="J553" s="297"/>
      <c r="K553" s="294"/>
      <c r="L553" s="297"/>
      <c r="M553" s="294"/>
      <c r="N553" s="297"/>
      <c r="O553" s="294"/>
      <c r="P553" s="297"/>
      <c r="Q553" s="294"/>
      <c r="R553" s="297"/>
      <c r="S553" s="294"/>
      <c r="T553" s="152"/>
      <c r="U553" s="159"/>
      <c r="V553" s="159"/>
      <c r="W553" s="159"/>
      <c r="X553" s="159"/>
      <c r="Y553" s="159"/>
      <c r="Z553" s="159"/>
      <c r="AA553" s="159"/>
      <c r="AB553" s="159"/>
      <c r="AC553" s="159"/>
      <c r="AD553" s="159"/>
      <c r="AE553" s="159"/>
      <c r="AF553" s="159"/>
      <c r="AG553" s="159"/>
    </row>
    <row r="554" customFormat="false" ht="39.75" hidden="false" customHeight="true" outlineLevel="0" collapsed="false">
      <c r="A554" s="152"/>
      <c r="B554" s="289"/>
      <c r="C554" s="289"/>
      <c r="D554" s="289"/>
      <c r="E554" s="301"/>
      <c r="F554" s="289"/>
      <c r="G554" s="294"/>
      <c r="H554" s="300"/>
      <c r="I554" s="294"/>
      <c r="J554" s="297"/>
      <c r="K554" s="294"/>
      <c r="L554" s="297"/>
      <c r="M554" s="294"/>
      <c r="N554" s="297"/>
      <c r="O554" s="294"/>
      <c r="P554" s="297"/>
      <c r="Q554" s="294"/>
      <c r="R554" s="297"/>
      <c r="S554" s="294"/>
      <c r="T554" s="152"/>
      <c r="U554" s="159"/>
      <c r="V554" s="159"/>
      <c r="W554" s="159"/>
      <c r="X554" s="159"/>
      <c r="Y554" s="159"/>
      <c r="Z554" s="159"/>
      <c r="AA554" s="159"/>
      <c r="AB554" s="159"/>
      <c r="AC554" s="159"/>
      <c r="AD554" s="159"/>
      <c r="AE554" s="159"/>
      <c r="AF554" s="159"/>
      <c r="AG554" s="159"/>
    </row>
    <row r="555" customFormat="false" ht="39.75" hidden="false" customHeight="true" outlineLevel="0" collapsed="false">
      <c r="A555" s="152"/>
      <c r="B555" s="289"/>
      <c r="C555" s="289"/>
      <c r="D555" s="289"/>
      <c r="E555" s="301"/>
      <c r="F555" s="289"/>
      <c r="G555" s="294"/>
      <c r="H555" s="300"/>
      <c r="I555" s="294"/>
      <c r="J555" s="297"/>
      <c r="K555" s="294"/>
      <c r="L555" s="297"/>
      <c r="M555" s="294"/>
      <c r="N555" s="297"/>
      <c r="O555" s="294"/>
      <c r="P555" s="297"/>
      <c r="Q555" s="294"/>
      <c r="R555" s="297"/>
      <c r="S555" s="294"/>
      <c r="T555" s="152"/>
      <c r="U555" s="159"/>
      <c r="V555" s="159"/>
      <c r="W555" s="159"/>
      <c r="X555" s="159"/>
      <c r="Y555" s="159"/>
      <c r="Z555" s="159"/>
      <c r="AA555" s="159"/>
      <c r="AB555" s="159"/>
      <c r="AC555" s="159"/>
      <c r="AD555" s="159"/>
      <c r="AE555" s="159"/>
      <c r="AF555" s="159"/>
      <c r="AG555" s="159"/>
    </row>
    <row r="556" customFormat="false" ht="39.75" hidden="false" customHeight="true" outlineLevel="0" collapsed="false">
      <c r="A556" s="152"/>
      <c r="B556" s="289"/>
      <c r="C556" s="289"/>
      <c r="D556" s="289"/>
      <c r="E556" s="301"/>
      <c r="F556" s="289"/>
      <c r="G556" s="294"/>
      <c r="H556" s="300"/>
      <c r="I556" s="294"/>
      <c r="J556" s="297"/>
      <c r="K556" s="294"/>
      <c r="L556" s="297"/>
      <c r="M556" s="294"/>
      <c r="N556" s="297"/>
      <c r="O556" s="294"/>
      <c r="P556" s="297"/>
      <c r="Q556" s="294"/>
      <c r="R556" s="297"/>
      <c r="S556" s="294"/>
      <c r="T556" s="152"/>
      <c r="U556" s="159"/>
      <c r="V556" s="159"/>
      <c r="W556" s="159"/>
      <c r="X556" s="159"/>
      <c r="Y556" s="159"/>
      <c r="Z556" s="159"/>
      <c r="AA556" s="159"/>
      <c r="AB556" s="159"/>
      <c r="AC556" s="159"/>
      <c r="AD556" s="159"/>
      <c r="AE556" s="159"/>
      <c r="AF556" s="159"/>
      <c r="AG556" s="159"/>
    </row>
    <row r="557" customFormat="false" ht="39.75" hidden="false" customHeight="true" outlineLevel="0" collapsed="false">
      <c r="A557" s="152"/>
      <c r="B557" s="289"/>
      <c r="C557" s="289"/>
      <c r="D557" s="289"/>
      <c r="E557" s="301"/>
      <c r="F557" s="289"/>
      <c r="G557" s="294"/>
      <c r="H557" s="300"/>
      <c r="I557" s="294"/>
      <c r="J557" s="297"/>
      <c r="K557" s="294"/>
      <c r="L557" s="297"/>
      <c r="M557" s="294"/>
      <c r="N557" s="297"/>
      <c r="O557" s="294"/>
      <c r="P557" s="297"/>
      <c r="Q557" s="294"/>
      <c r="R557" s="297"/>
      <c r="S557" s="294"/>
      <c r="T557" s="152"/>
      <c r="U557" s="159"/>
      <c r="V557" s="159"/>
      <c r="W557" s="159"/>
      <c r="X557" s="159"/>
      <c r="Y557" s="159"/>
      <c r="Z557" s="159"/>
      <c r="AA557" s="159"/>
      <c r="AB557" s="159"/>
      <c r="AC557" s="159"/>
      <c r="AD557" s="159"/>
      <c r="AE557" s="159"/>
      <c r="AF557" s="159"/>
      <c r="AG557" s="159"/>
    </row>
    <row r="558" customFormat="false" ht="39.75" hidden="false" customHeight="true" outlineLevel="0" collapsed="false">
      <c r="A558" s="152"/>
      <c r="B558" s="289"/>
      <c r="C558" s="289"/>
      <c r="D558" s="289"/>
      <c r="E558" s="301"/>
      <c r="F558" s="289"/>
      <c r="G558" s="294"/>
      <c r="H558" s="300"/>
      <c r="I558" s="294"/>
      <c r="J558" s="297"/>
      <c r="K558" s="294"/>
      <c r="L558" s="297"/>
      <c r="M558" s="294"/>
      <c r="N558" s="297"/>
      <c r="O558" s="294"/>
      <c r="P558" s="297"/>
      <c r="Q558" s="294"/>
      <c r="R558" s="297"/>
      <c r="S558" s="294"/>
      <c r="T558" s="152"/>
      <c r="U558" s="159"/>
      <c r="V558" s="159"/>
      <c r="W558" s="159"/>
      <c r="X558" s="159"/>
      <c r="Y558" s="159"/>
      <c r="Z558" s="159"/>
      <c r="AA558" s="159"/>
      <c r="AB558" s="159"/>
      <c r="AC558" s="159"/>
      <c r="AD558" s="159"/>
      <c r="AE558" s="159"/>
      <c r="AF558" s="159"/>
      <c r="AG558" s="159"/>
    </row>
    <row r="559" customFormat="false" ht="39.75" hidden="false" customHeight="true" outlineLevel="0" collapsed="false">
      <c r="A559" s="152"/>
      <c r="B559" s="289"/>
      <c r="C559" s="289"/>
      <c r="D559" s="289"/>
      <c r="E559" s="301"/>
      <c r="F559" s="289"/>
      <c r="G559" s="294"/>
      <c r="H559" s="300"/>
      <c r="I559" s="294"/>
      <c r="J559" s="297"/>
      <c r="K559" s="294"/>
      <c r="L559" s="297"/>
      <c r="M559" s="294"/>
      <c r="N559" s="297"/>
      <c r="O559" s="294"/>
      <c r="P559" s="297"/>
      <c r="Q559" s="294"/>
      <c r="R559" s="297"/>
      <c r="S559" s="294"/>
      <c r="T559" s="152"/>
      <c r="U559" s="159"/>
      <c r="V559" s="159"/>
      <c r="W559" s="159"/>
      <c r="X559" s="159"/>
      <c r="Y559" s="159"/>
      <c r="Z559" s="159"/>
      <c r="AA559" s="159"/>
      <c r="AB559" s="159"/>
      <c r="AC559" s="159"/>
      <c r="AD559" s="159"/>
      <c r="AE559" s="159"/>
      <c r="AF559" s="159"/>
      <c r="AG559" s="159"/>
    </row>
    <row r="560" customFormat="false" ht="39.75" hidden="false" customHeight="true" outlineLevel="0" collapsed="false">
      <c r="A560" s="152"/>
      <c r="B560" s="289"/>
      <c r="C560" s="289"/>
      <c r="D560" s="289"/>
      <c r="E560" s="301"/>
      <c r="F560" s="289"/>
      <c r="G560" s="294"/>
      <c r="H560" s="300"/>
      <c r="I560" s="294"/>
      <c r="J560" s="297"/>
      <c r="K560" s="294"/>
      <c r="L560" s="297"/>
      <c r="M560" s="294"/>
      <c r="N560" s="297"/>
      <c r="O560" s="294"/>
      <c r="P560" s="297"/>
      <c r="Q560" s="294"/>
      <c r="R560" s="297"/>
      <c r="S560" s="294"/>
      <c r="T560" s="152"/>
      <c r="U560" s="159"/>
      <c r="V560" s="159"/>
      <c r="W560" s="159"/>
      <c r="X560" s="159"/>
      <c r="Y560" s="159"/>
      <c r="Z560" s="159"/>
      <c r="AA560" s="159"/>
      <c r="AB560" s="159"/>
      <c r="AC560" s="159"/>
      <c r="AD560" s="159"/>
      <c r="AE560" s="159"/>
      <c r="AF560" s="159"/>
      <c r="AG560" s="159"/>
    </row>
    <row r="561" customFormat="false" ht="39.75" hidden="false" customHeight="true" outlineLevel="0" collapsed="false">
      <c r="A561" s="152"/>
      <c r="B561" s="289"/>
      <c r="C561" s="289"/>
      <c r="D561" s="289"/>
      <c r="E561" s="301"/>
      <c r="F561" s="289"/>
      <c r="G561" s="294"/>
      <c r="H561" s="300"/>
      <c r="I561" s="294"/>
      <c r="J561" s="297"/>
      <c r="K561" s="294"/>
      <c r="L561" s="297"/>
      <c r="M561" s="294"/>
      <c r="N561" s="297"/>
      <c r="O561" s="294"/>
      <c r="P561" s="297"/>
      <c r="Q561" s="294"/>
      <c r="R561" s="297"/>
      <c r="S561" s="294"/>
      <c r="T561" s="152"/>
      <c r="U561" s="159"/>
      <c r="V561" s="159"/>
      <c r="W561" s="159"/>
      <c r="X561" s="159"/>
      <c r="Y561" s="159"/>
      <c r="Z561" s="159"/>
      <c r="AA561" s="159"/>
      <c r="AB561" s="159"/>
      <c r="AC561" s="159"/>
      <c r="AD561" s="159"/>
      <c r="AE561" s="159"/>
      <c r="AF561" s="159"/>
      <c r="AG561" s="159"/>
    </row>
    <row r="562" customFormat="false" ht="39.75" hidden="false" customHeight="true" outlineLevel="0" collapsed="false">
      <c r="A562" s="152"/>
      <c r="B562" s="289"/>
      <c r="C562" s="289"/>
      <c r="D562" s="289"/>
      <c r="E562" s="301"/>
      <c r="F562" s="289"/>
      <c r="G562" s="294"/>
      <c r="H562" s="300"/>
      <c r="I562" s="294"/>
      <c r="J562" s="297"/>
      <c r="K562" s="294"/>
      <c r="L562" s="297"/>
      <c r="M562" s="294"/>
      <c r="N562" s="297"/>
      <c r="O562" s="294"/>
      <c r="P562" s="297"/>
      <c r="Q562" s="294"/>
      <c r="R562" s="297"/>
      <c r="S562" s="294"/>
      <c r="T562" s="152"/>
      <c r="U562" s="159"/>
      <c r="V562" s="159"/>
      <c r="W562" s="159"/>
      <c r="X562" s="159"/>
      <c r="Y562" s="159"/>
      <c r="Z562" s="159"/>
      <c r="AA562" s="159"/>
      <c r="AB562" s="159"/>
      <c r="AC562" s="159"/>
      <c r="AD562" s="159"/>
      <c r="AE562" s="159"/>
      <c r="AF562" s="159"/>
      <c r="AG562" s="159"/>
    </row>
    <row r="563" customFormat="false" ht="39.75" hidden="false" customHeight="true" outlineLevel="0" collapsed="false">
      <c r="A563" s="152"/>
      <c r="B563" s="289"/>
      <c r="C563" s="289"/>
      <c r="D563" s="289"/>
      <c r="E563" s="301"/>
      <c r="F563" s="289"/>
      <c r="G563" s="294"/>
      <c r="H563" s="300"/>
      <c r="I563" s="294"/>
      <c r="J563" s="297"/>
      <c r="K563" s="294"/>
      <c r="L563" s="297"/>
      <c r="M563" s="294"/>
      <c r="N563" s="297"/>
      <c r="O563" s="294"/>
      <c r="P563" s="297"/>
      <c r="Q563" s="294"/>
      <c r="R563" s="297"/>
      <c r="S563" s="294"/>
      <c r="T563" s="152"/>
      <c r="U563" s="159"/>
      <c r="V563" s="159"/>
      <c r="W563" s="159"/>
      <c r="X563" s="159"/>
      <c r="Y563" s="159"/>
      <c r="Z563" s="159"/>
      <c r="AA563" s="159"/>
      <c r="AB563" s="159"/>
      <c r="AC563" s="159"/>
      <c r="AD563" s="159"/>
      <c r="AE563" s="159"/>
      <c r="AF563" s="159"/>
      <c r="AG563" s="159"/>
    </row>
    <row r="564" customFormat="false" ht="39.75" hidden="false" customHeight="true" outlineLevel="0" collapsed="false">
      <c r="A564" s="152"/>
      <c r="B564" s="289"/>
      <c r="C564" s="289"/>
      <c r="D564" s="289"/>
      <c r="E564" s="301"/>
      <c r="F564" s="289"/>
      <c r="G564" s="294"/>
      <c r="H564" s="300"/>
      <c r="I564" s="294"/>
      <c r="J564" s="297"/>
      <c r="K564" s="294"/>
      <c r="L564" s="297"/>
      <c r="M564" s="294"/>
      <c r="N564" s="297"/>
      <c r="O564" s="294"/>
      <c r="P564" s="297"/>
      <c r="Q564" s="294"/>
      <c r="R564" s="297"/>
      <c r="S564" s="294"/>
      <c r="T564" s="152"/>
      <c r="U564" s="159"/>
      <c r="V564" s="159"/>
      <c r="W564" s="159"/>
      <c r="X564" s="159"/>
      <c r="Y564" s="159"/>
      <c r="Z564" s="159"/>
      <c r="AA564" s="159"/>
      <c r="AB564" s="159"/>
      <c r="AC564" s="159"/>
      <c r="AD564" s="159"/>
      <c r="AE564" s="159"/>
      <c r="AF564" s="159"/>
      <c r="AG564" s="159"/>
    </row>
    <row r="565" customFormat="false" ht="39.75" hidden="false" customHeight="true" outlineLevel="0" collapsed="false">
      <c r="A565" s="152"/>
      <c r="B565" s="289"/>
      <c r="C565" s="289"/>
      <c r="D565" s="289"/>
      <c r="E565" s="301"/>
      <c r="F565" s="289"/>
      <c r="G565" s="294"/>
      <c r="H565" s="300"/>
      <c r="I565" s="294"/>
      <c r="J565" s="297"/>
      <c r="K565" s="294"/>
      <c r="L565" s="297"/>
      <c r="M565" s="294"/>
      <c r="N565" s="297"/>
      <c r="O565" s="294"/>
      <c r="P565" s="297"/>
      <c r="Q565" s="294"/>
      <c r="R565" s="297"/>
      <c r="S565" s="294"/>
      <c r="T565" s="152"/>
      <c r="U565" s="159"/>
      <c r="V565" s="159"/>
      <c r="W565" s="159"/>
      <c r="X565" s="159"/>
      <c r="Y565" s="159"/>
      <c r="Z565" s="159"/>
      <c r="AA565" s="159"/>
      <c r="AB565" s="159"/>
      <c r="AC565" s="159"/>
      <c r="AD565" s="159"/>
      <c r="AE565" s="159"/>
      <c r="AF565" s="159"/>
      <c r="AG565" s="159"/>
    </row>
    <row r="566" customFormat="false" ht="39.75" hidden="false" customHeight="true" outlineLevel="0" collapsed="false">
      <c r="A566" s="152"/>
      <c r="B566" s="289"/>
      <c r="C566" s="289"/>
      <c r="D566" s="289"/>
      <c r="E566" s="301"/>
      <c r="F566" s="289"/>
      <c r="G566" s="294"/>
      <c r="H566" s="300"/>
      <c r="I566" s="294"/>
      <c r="J566" s="297"/>
      <c r="K566" s="294"/>
      <c r="L566" s="297"/>
      <c r="M566" s="294"/>
      <c r="N566" s="297"/>
      <c r="O566" s="294"/>
      <c r="P566" s="297"/>
      <c r="Q566" s="294"/>
      <c r="R566" s="297"/>
      <c r="S566" s="294"/>
      <c r="T566" s="152"/>
      <c r="U566" s="159"/>
      <c r="V566" s="159"/>
      <c r="W566" s="159"/>
      <c r="X566" s="159"/>
      <c r="Y566" s="159"/>
      <c r="Z566" s="159"/>
      <c r="AA566" s="159"/>
      <c r="AB566" s="159"/>
      <c r="AC566" s="159"/>
      <c r="AD566" s="159"/>
      <c r="AE566" s="159"/>
      <c r="AF566" s="159"/>
      <c r="AG566" s="159"/>
    </row>
    <row r="567" customFormat="false" ht="39.75" hidden="false" customHeight="true" outlineLevel="0" collapsed="false">
      <c r="A567" s="152"/>
      <c r="B567" s="289"/>
      <c r="C567" s="289"/>
      <c r="D567" s="289"/>
      <c r="E567" s="301"/>
      <c r="F567" s="289"/>
      <c r="G567" s="294"/>
      <c r="H567" s="300"/>
      <c r="I567" s="294"/>
      <c r="J567" s="297"/>
      <c r="K567" s="294"/>
      <c r="L567" s="297"/>
      <c r="M567" s="294"/>
      <c r="N567" s="297"/>
      <c r="O567" s="294"/>
      <c r="P567" s="297"/>
      <c r="Q567" s="294"/>
      <c r="R567" s="297"/>
      <c r="S567" s="294"/>
      <c r="T567" s="152"/>
      <c r="U567" s="159"/>
      <c r="V567" s="159"/>
      <c r="W567" s="159"/>
      <c r="X567" s="159"/>
      <c r="Y567" s="159"/>
      <c r="Z567" s="159"/>
      <c r="AA567" s="159"/>
      <c r="AB567" s="159"/>
      <c r="AC567" s="159"/>
      <c r="AD567" s="159"/>
      <c r="AE567" s="159"/>
      <c r="AF567" s="159"/>
      <c r="AG567" s="159"/>
    </row>
    <row r="568" customFormat="false" ht="39.75" hidden="false" customHeight="true" outlineLevel="0" collapsed="false">
      <c r="A568" s="152"/>
      <c r="B568" s="289"/>
      <c r="C568" s="289"/>
      <c r="D568" s="289"/>
      <c r="E568" s="301"/>
      <c r="F568" s="289"/>
      <c r="G568" s="294"/>
      <c r="H568" s="300"/>
      <c r="I568" s="294"/>
      <c r="J568" s="297"/>
      <c r="K568" s="294"/>
      <c r="L568" s="297"/>
      <c r="M568" s="294"/>
      <c r="N568" s="297"/>
      <c r="O568" s="294"/>
      <c r="P568" s="297"/>
      <c r="Q568" s="294"/>
      <c r="R568" s="297"/>
      <c r="S568" s="294"/>
      <c r="T568" s="152"/>
      <c r="U568" s="159"/>
      <c r="V568" s="159"/>
      <c r="W568" s="159"/>
      <c r="X568" s="159"/>
      <c r="Y568" s="159"/>
      <c r="Z568" s="159"/>
      <c r="AA568" s="159"/>
      <c r="AB568" s="159"/>
      <c r="AC568" s="159"/>
      <c r="AD568" s="159"/>
      <c r="AE568" s="159"/>
      <c r="AF568" s="159"/>
      <c r="AG568" s="159"/>
    </row>
    <row r="569" customFormat="false" ht="39.75" hidden="false" customHeight="true" outlineLevel="0" collapsed="false">
      <c r="A569" s="152"/>
      <c r="B569" s="289"/>
      <c r="C569" s="289"/>
      <c r="D569" s="289"/>
      <c r="E569" s="301"/>
      <c r="F569" s="289"/>
      <c r="G569" s="294"/>
      <c r="H569" s="300"/>
      <c r="I569" s="294"/>
      <c r="J569" s="297"/>
      <c r="K569" s="294"/>
      <c r="L569" s="297"/>
      <c r="M569" s="294"/>
      <c r="N569" s="297"/>
      <c r="O569" s="294"/>
      <c r="P569" s="297"/>
      <c r="Q569" s="294"/>
      <c r="R569" s="297"/>
      <c r="S569" s="294"/>
      <c r="T569" s="152"/>
      <c r="U569" s="159"/>
      <c r="V569" s="159"/>
      <c r="W569" s="159"/>
      <c r="X569" s="159"/>
      <c r="Y569" s="159"/>
      <c r="Z569" s="159"/>
      <c r="AA569" s="159"/>
      <c r="AB569" s="159"/>
      <c r="AC569" s="159"/>
      <c r="AD569" s="159"/>
      <c r="AE569" s="159"/>
      <c r="AF569" s="159"/>
      <c r="AG569" s="159"/>
    </row>
    <row r="570" customFormat="false" ht="39.75" hidden="false" customHeight="true" outlineLevel="0" collapsed="false">
      <c r="A570" s="152"/>
      <c r="B570" s="289"/>
      <c r="C570" s="289"/>
      <c r="D570" s="289"/>
      <c r="E570" s="301"/>
      <c r="F570" s="289"/>
      <c r="G570" s="294"/>
      <c r="H570" s="300"/>
      <c r="I570" s="294"/>
      <c r="J570" s="297"/>
      <c r="K570" s="294"/>
      <c r="L570" s="297"/>
      <c r="M570" s="294"/>
      <c r="N570" s="297"/>
      <c r="O570" s="294"/>
      <c r="P570" s="297"/>
      <c r="Q570" s="294"/>
      <c r="R570" s="297"/>
      <c r="S570" s="294"/>
      <c r="T570" s="152"/>
      <c r="U570" s="159"/>
      <c r="V570" s="159"/>
      <c r="W570" s="159"/>
      <c r="X570" s="159"/>
      <c r="Y570" s="159"/>
      <c r="Z570" s="159"/>
      <c r="AA570" s="159"/>
      <c r="AB570" s="159"/>
      <c r="AC570" s="159"/>
      <c r="AD570" s="159"/>
      <c r="AE570" s="159"/>
      <c r="AF570" s="159"/>
      <c r="AG570" s="159"/>
    </row>
    <row r="571" customFormat="false" ht="39.75" hidden="false" customHeight="true" outlineLevel="0" collapsed="false">
      <c r="A571" s="152"/>
      <c r="B571" s="289"/>
      <c r="C571" s="289"/>
      <c r="D571" s="289"/>
      <c r="E571" s="301"/>
      <c r="F571" s="289"/>
      <c r="G571" s="294"/>
      <c r="H571" s="300"/>
      <c r="I571" s="294"/>
      <c r="J571" s="297"/>
      <c r="K571" s="294"/>
      <c r="L571" s="297"/>
      <c r="M571" s="294"/>
      <c r="N571" s="297"/>
      <c r="O571" s="294"/>
      <c r="P571" s="297"/>
      <c r="Q571" s="294"/>
      <c r="R571" s="297"/>
      <c r="S571" s="294"/>
      <c r="T571" s="152"/>
      <c r="U571" s="159"/>
      <c r="V571" s="159"/>
      <c r="W571" s="159"/>
      <c r="X571" s="159"/>
      <c r="Y571" s="159"/>
      <c r="Z571" s="159"/>
      <c r="AA571" s="159"/>
      <c r="AB571" s="159"/>
      <c r="AC571" s="159"/>
      <c r="AD571" s="159"/>
      <c r="AE571" s="159"/>
      <c r="AF571" s="159"/>
      <c r="AG571" s="159"/>
    </row>
    <row r="572" customFormat="false" ht="39.75" hidden="false" customHeight="true" outlineLevel="0" collapsed="false">
      <c r="A572" s="152"/>
      <c r="B572" s="289"/>
      <c r="C572" s="289"/>
      <c r="D572" s="289"/>
      <c r="E572" s="301"/>
      <c r="F572" s="289"/>
      <c r="G572" s="294"/>
      <c r="H572" s="300"/>
      <c r="I572" s="294"/>
      <c r="J572" s="297"/>
      <c r="K572" s="294"/>
      <c r="L572" s="297"/>
      <c r="M572" s="294"/>
      <c r="N572" s="297"/>
      <c r="O572" s="294"/>
      <c r="P572" s="297"/>
      <c r="Q572" s="294"/>
      <c r="R572" s="297"/>
      <c r="S572" s="294"/>
      <c r="T572" s="152"/>
      <c r="U572" s="159"/>
      <c r="V572" s="159"/>
      <c r="W572" s="159"/>
      <c r="X572" s="159"/>
      <c r="Y572" s="159"/>
      <c r="Z572" s="159"/>
      <c r="AA572" s="159"/>
      <c r="AB572" s="159"/>
      <c r="AC572" s="159"/>
      <c r="AD572" s="159"/>
      <c r="AE572" s="159"/>
      <c r="AF572" s="159"/>
      <c r="AG572" s="159"/>
    </row>
    <row r="573" customFormat="false" ht="39.75" hidden="false" customHeight="true" outlineLevel="0" collapsed="false">
      <c r="A573" s="152"/>
      <c r="B573" s="289"/>
      <c r="C573" s="289"/>
      <c r="D573" s="289"/>
      <c r="E573" s="301"/>
      <c r="F573" s="289"/>
      <c r="G573" s="294"/>
      <c r="H573" s="300"/>
      <c r="I573" s="294"/>
      <c r="J573" s="297"/>
      <c r="K573" s="294"/>
      <c r="L573" s="297"/>
      <c r="M573" s="294"/>
      <c r="N573" s="297"/>
      <c r="O573" s="294"/>
      <c r="P573" s="297"/>
      <c r="Q573" s="294"/>
      <c r="R573" s="297"/>
      <c r="S573" s="294"/>
      <c r="T573" s="152"/>
      <c r="U573" s="159"/>
      <c r="V573" s="159"/>
      <c r="W573" s="159"/>
      <c r="X573" s="159"/>
      <c r="Y573" s="159"/>
      <c r="Z573" s="159"/>
      <c r="AA573" s="159"/>
      <c r="AB573" s="159"/>
      <c r="AC573" s="159"/>
      <c r="AD573" s="159"/>
      <c r="AE573" s="159"/>
      <c r="AF573" s="159"/>
      <c r="AG573" s="159"/>
    </row>
    <row r="574" customFormat="false" ht="39.75" hidden="false" customHeight="true" outlineLevel="0" collapsed="false">
      <c r="A574" s="152"/>
      <c r="B574" s="289"/>
      <c r="C574" s="289"/>
      <c r="D574" s="289"/>
      <c r="E574" s="301"/>
      <c r="F574" s="289"/>
      <c r="G574" s="294"/>
      <c r="H574" s="300"/>
      <c r="I574" s="294"/>
      <c r="J574" s="297"/>
      <c r="K574" s="294"/>
      <c r="L574" s="297"/>
      <c r="M574" s="294"/>
      <c r="N574" s="297"/>
      <c r="O574" s="294"/>
      <c r="P574" s="297"/>
      <c r="Q574" s="294"/>
      <c r="R574" s="297"/>
      <c r="S574" s="294"/>
      <c r="T574" s="152"/>
      <c r="U574" s="159"/>
      <c r="V574" s="159"/>
      <c r="W574" s="159"/>
      <c r="X574" s="159"/>
      <c r="Y574" s="159"/>
      <c r="Z574" s="159"/>
      <c r="AA574" s="159"/>
      <c r="AB574" s="159"/>
      <c r="AC574" s="159"/>
      <c r="AD574" s="159"/>
      <c r="AE574" s="159"/>
      <c r="AF574" s="159"/>
      <c r="AG574" s="159"/>
    </row>
    <row r="575" customFormat="false" ht="39.75" hidden="false" customHeight="true" outlineLevel="0" collapsed="false">
      <c r="A575" s="152"/>
      <c r="B575" s="289"/>
      <c r="C575" s="289"/>
      <c r="D575" s="289"/>
      <c r="E575" s="301"/>
      <c r="F575" s="289"/>
      <c r="G575" s="294"/>
      <c r="H575" s="300"/>
      <c r="I575" s="294"/>
      <c r="J575" s="297"/>
      <c r="K575" s="294"/>
      <c r="L575" s="297"/>
      <c r="M575" s="294"/>
      <c r="N575" s="297"/>
      <c r="O575" s="294"/>
      <c r="P575" s="297"/>
      <c r="Q575" s="294"/>
      <c r="R575" s="297"/>
      <c r="S575" s="294"/>
      <c r="T575" s="152"/>
      <c r="U575" s="159"/>
      <c r="V575" s="159"/>
      <c r="W575" s="159"/>
      <c r="X575" s="159"/>
      <c r="Y575" s="159"/>
      <c r="Z575" s="159"/>
      <c r="AA575" s="159"/>
      <c r="AB575" s="159"/>
      <c r="AC575" s="159"/>
      <c r="AD575" s="159"/>
      <c r="AE575" s="159"/>
      <c r="AF575" s="159"/>
      <c r="AG575" s="159"/>
    </row>
    <row r="576" customFormat="false" ht="39.75" hidden="false" customHeight="true" outlineLevel="0" collapsed="false">
      <c r="A576" s="152"/>
      <c r="B576" s="289"/>
      <c r="C576" s="289"/>
      <c r="D576" s="289"/>
      <c r="E576" s="301"/>
      <c r="F576" s="289"/>
      <c r="G576" s="294"/>
      <c r="H576" s="300"/>
      <c r="I576" s="294"/>
      <c r="J576" s="297"/>
      <c r="K576" s="294"/>
      <c r="L576" s="297"/>
      <c r="M576" s="294"/>
      <c r="N576" s="297"/>
      <c r="O576" s="294"/>
      <c r="P576" s="297"/>
      <c r="Q576" s="294"/>
      <c r="R576" s="297"/>
      <c r="S576" s="294"/>
      <c r="T576" s="152"/>
      <c r="U576" s="159"/>
      <c r="V576" s="159"/>
      <c r="W576" s="159"/>
      <c r="X576" s="159"/>
      <c r="Y576" s="159"/>
      <c r="Z576" s="159"/>
      <c r="AA576" s="159"/>
      <c r="AB576" s="159"/>
      <c r="AC576" s="159"/>
      <c r="AD576" s="159"/>
      <c r="AE576" s="159"/>
      <c r="AF576" s="159"/>
      <c r="AG576" s="159"/>
    </row>
    <row r="577" customFormat="false" ht="39.75" hidden="false" customHeight="true" outlineLevel="0" collapsed="false">
      <c r="A577" s="152"/>
      <c r="B577" s="289"/>
      <c r="C577" s="289"/>
      <c r="D577" s="289"/>
      <c r="E577" s="301"/>
      <c r="F577" s="289"/>
      <c r="G577" s="294"/>
      <c r="H577" s="300"/>
      <c r="I577" s="294"/>
      <c r="J577" s="297"/>
      <c r="K577" s="294"/>
      <c r="L577" s="297"/>
      <c r="M577" s="294"/>
      <c r="N577" s="297"/>
      <c r="O577" s="294"/>
      <c r="P577" s="297"/>
      <c r="Q577" s="294"/>
      <c r="R577" s="297"/>
      <c r="S577" s="294"/>
      <c r="T577" s="152"/>
      <c r="U577" s="159"/>
      <c r="V577" s="159"/>
      <c r="W577" s="159"/>
      <c r="X577" s="159"/>
      <c r="Y577" s="159"/>
      <c r="Z577" s="159"/>
      <c r="AA577" s="159"/>
      <c r="AB577" s="159"/>
      <c r="AC577" s="159"/>
      <c r="AD577" s="159"/>
      <c r="AE577" s="159"/>
      <c r="AF577" s="159"/>
      <c r="AG577" s="159"/>
    </row>
    <row r="578" customFormat="false" ht="39.75" hidden="false" customHeight="true" outlineLevel="0" collapsed="false">
      <c r="A578" s="152"/>
      <c r="B578" s="289"/>
      <c r="C578" s="289"/>
      <c r="D578" s="289"/>
      <c r="E578" s="301"/>
      <c r="F578" s="289"/>
      <c r="G578" s="294"/>
      <c r="H578" s="300"/>
      <c r="I578" s="294"/>
      <c r="J578" s="297"/>
      <c r="K578" s="294"/>
      <c r="L578" s="297"/>
      <c r="M578" s="294"/>
      <c r="N578" s="297"/>
      <c r="O578" s="294"/>
      <c r="P578" s="297"/>
      <c r="Q578" s="294"/>
      <c r="R578" s="297"/>
      <c r="S578" s="294"/>
      <c r="T578" s="152"/>
      <c r="U578" s="159"/>
      <c r="V578" s="159"/>
      <c r="W578" s="159"/>
      <c r="X578" s="159"/>
      <c r="Y578" s="159"/>
      <c r="Z578" s="159"/>
      <c r="AA578" s="159"/>
      <c r="AB578" s="159"/>
      <c r="AC578" s="159"/>
      <c r="AD578" s="159"/>
      <c r="AE578" s="159"/>
      <c r="AF578" s="159"/>
      <c r="AG578" s="159"/>
    </row>
    <row r="579" customFormat="false" ht="39.75" hidden="false" customHeight="true" outlineLevel="0" collapsed="false">
      <c r="A579" s="152"/>
      <c r="B579" s="289"/>
      <c r="C579" s="289"/>
      <c r="D579" s="289"/>
      <c r="E579" s="301"/>
      <c r="F579" s="289"/>
      <c r="G579" s="294"/>
      <c r="H579" s="300"/>
      <c r="I579" s="294"/>
      <c r="J579" s="297"/>
      <c r="K579" s="294"/>
      <c r="L579" s="297"/>
      <c r="M579" s="294"/>
      <c r="N579" s="297"/>
      <c r="O579" s="294"/>
      <c r="P579" s="297"/>
      <c r="Q579" s="294"/>
      <c r="R579" s="297"/>
      <c r="S579" s="294"/>
      <c r="T579" s="152"/>
      <c r="U579" s="159"/>
      <c r="V579" s="159"/>
      <c r="W579" s="159"/>
      <c r="X579" s="159"/>
      <c r="Y579" s="159"/>
      <c r="Z579" s="159"/>
      <c r="AA579" s="159"/>
      <c r="AB579" s="159"/>
      <c r="AC579" s="159"/>
      <c r="AD579" s="159"/>
      <c r="AE579" s="159"/>
      <c r="AF579" s="159"/>
      <c r="AG579" s="159"/>
    </row>
    <row r="580" customFormat="false" ht="39.75" hidden="false" customHeight="true" outlineLevel="0" collapsed="false">
      <c r="A580" s="152"/>
      <c r="B580" s="289"/>
      <c r="C580" s="289"/>
      <c r="D580" s="289"/>
      <c r="E580" s="301"/>
      <c r="F580" s="289"/>
      <c r="G580" s="294"/>
      <c r="H580" s="300"/>
      <c r="I580" s="294"/>
      <c r="J580" s="297"/>
      <c r="K580" s="294"/>
      <c r="L580" s="297"/>
      <c r="M580" s="294"/>
      <c r="N580" s="297"/>
      <c r="O580" s="294"/>
      <c r="P580" s="297"/>
      <c r="Q580" s="294"/>
      <c r="R580" s="297"/>
      <c r="S580" s="294"/>
      <c r="T580" s="152"/>
      <c r="U580" s="159"/>
      <c r="V580" s="159"/>
      <c r="W580" s="159"/>
      <c r="X580" s="159"/>
      <c r="Y580" s="159"/>
      <c r="Z580" s="159"/>
      <c r="AA580" s="159"/>
      <c r="AB580" s="159"/>
      <c r="AC580" s="159"/>
      <c r="AD580" s="159"/>
      <c r="AE580" s="159"/>
      <c r="AF580" s="159"/>
      <c r="AG580" s="159"/>
    </row>
    <row r="581" customFormat="false" ht="39.75" hidden="false" customHeight="true" outlineLevel="0" collapsed="false">
      <c r="A581" s="152"/>
      <c r="B581" s="289"/>
      <c r="C581" s="289"/>
      <c r="D581" s="289"/>
      <c r="E581" s="301"/>
      <c r="F581" s="289"/>
      <c r="G581" s="294"/>
      <c r="H581" s="300"/>
      <c r="I581" s="294"/>
      <c r="J581" s="297"/>
      <c r="K581" s="294"/>
      <c r="L581" s="297"/>
      <c r="M581" s="294"/>
      <c r="N581" s="297"/>
      <c r="O581" s="294"/>
      <c r="P581" s="297"/>
      <c r="Q581" s="294"/>
      <c r="R581" s="297"/>
      <c r="S581" s="294"/>
      <c r="T581" s="152"/>
      <c r="U581" s="159"/>
      <c r="V581" s="159"/>
      <c r="W581" s="159"/>
      <c r="X581" s="159"/>
      <c r="Y581" s="159"/>
      <c r="Z581" s="159"/>
      <c r="AA581" s="159"/>
      <c r="AB581" s="159"/>
      <c r="AC581" s="159"/>
      <c r="AD581" s="159"/>
      <c r="AE581" s="159"/>
      <c r="AF581" s="159"/>
      <c r="AG581" s="159"/>
    </row>
    <row r="582" customFormat="false" ht="39.75" hidden="false" customHeight="true" outlineLevel="0" collapsed="false">
      <c r="A582" s="152"/>
      <c r="B582" s="289"/>
      <c r="C582" s="289"/>
      <c r="D582" s="289"/>
      <c r="E582" s="301"/>
      <c r="F582" s="289"/>
      <c r="G582" s="294"/>
      <c r="H582" s="300"/>
      <c r="I582" s="294"/>
      <c r="J582" s="297"/>
      <c r="K582" s="294"/>
      <c r="L582" s="297"/>
      <c r="M582" s="294"/>
      <c r="N582" s="297"/>
      <c r="O582" s="294"/>
      <c r="P582" s="297"/>
      <c r="Q582" s="294"/>
      <c r="R582" s="297"/>
      <c r="S582" s="294"/>
      <c r="T582" s="152"/>
      <c r="U582" s="159"/>
      <c r="V582" s="159"/>
      <c r="W582" s="159"/>
      <c r="X582" s="159"/>
      <c r="Y582" s="159"/>
      <c r="Z582" s="159"/>
      <c r="AA582" s="159"/>
      <c r="AB582" s="159"/>
      <c r="AC582" s="159"/>
      <c r="AD582" s="159"/>
      <c r="AE582" s="159"/>
      <c r="AF582" s="159"/>
      <c r="AG582" s="159"/>
    </row>
    <row r="583" customFormat="false" ht="39.75" hidden="false" customHeight="true" outlineLevel="0" collapsed="false">
      <c r="A583" s="152"/>
      <c r="B583" s="289"/>
      <c r="C583" s="289"/>
      <c r="D583" s="289"/>
      <c r="E583" s="301"/>
      <c r="F583" s="289"/>
      <c r="G583" s="294"/>
      <c r="H583" s="300"/>
      <c r="I583" s="294"/>
      <c r="J583" s="297"/>
      <c r="K583" s="294"/>
      <c r="L583" s="297"/>
      <c r="M583" s="294"/>
      <c r="N583" s="297"/>
      <c r="O583" s="294"/>
      <c r="P583" s="297"/>
      <c r="Q583" s="294"/>
      <c r="R583" s="297"/>
      <c r="S583" s="294"/>
      <c r="T583" s="152"/>
      <c r="U583" s="159"/>
      <c r="V583" s="159"/>
      <c r="W583" s="159"/>
      <c r="X583" s="159"/>
      <c r="Y583" s="159"/>
      <c r="Z583" s="159"/>
      <c r="AA583" s="159"/>
      <c r="AB583" s="159"/>
      <c r="AC583" s="159"/>
      <c r="AD583" s="159"/>
      <c r="AE583" s="159"/>
      <c r="AF583" s="159"/>
      <c r="AG583" s="159"/>
    </row>
    <row r="584" customFormat="false" ht="39.75" hidden="false" customHeight="true" outlineLevel="0" collapsed="false">
      <c r="A584" s="152"/>
      <c r="B584" s="289"/>
      <c r="C584" s="289"/>
      <c r="D584" s="289"/>
      <c r="E584" s="301"/>
      <c r="F584" s="289"/>
      <c r="G584" s="294"/>
      <c r="H584" s="300"/>
      <c r="I584" s="294"/>
      <c r="J584" s="297"/>
      <c r="K584" s="294"/>
      <c r="L584" s="297"/>
      <c r="M584" s="294"/>
      <c r="N584" s="297"/>
      <c r="O584" s="294"/>
      <c r="P584" s="297"/>
      <c r="Q584" s="294"/>
      <c r="R584" s="297"/>
      <c r="S584" s="294"/>
      <c r="T584" s="152"/>
      <c r="U584" s="159"/>
      <c r="V584" s="159"/>
      <c r="W584" s="159"/>
      <c r="X584" s="159"/>
      <c r="Y584" s="159"/>
      <c r="Z584" s="159"/>
      <c r="AA584" s="159"/>
      <c r="AB584" s="159"/>
      <c r="AC584" s="159"/>
      <c r="AD584" s="159"/>
      <c r="AE584" s="159"/>
      <c r="AF584" s="159"/>
      <c r="AG584" s="159"/>
    </row>
    <row r="585" customFormat="false" ht="39.75" hidden="false" customHeight="true" outlineLevel="0" collapsed="false">
      <c r="A585" s="152"/>
      <c r="B585" s="289"/>
      <c r="C585" s="289"/>
      <c r="D585" s="289"/>
      <c r="E585" s="301"/>
      <c r="F585" s="289"/>
      <c r="G585" s="294"/>
      <c r="H585" s="300"/>
      <c r="I585" s="294"/>
      <c r="J585" s="297"/>
      <c r="K585" s="294"/>
      <c r="L585" s="297"/>
      <c r="M585" s="294"/>
      <c r="N585" s="297"/>
      <c r="O585" s="294"/>
      <c r="P585" s="297"/>
      <c r="Q585" s="294"/>
      <c r="R585" s="297"/>
      <c r="S585" s="294"/>
      <c r="T585" s="152"/>
      <c r="U585" s="159"/>
      <c r="V585" s="159"/>
      <c r="W585" s="159"/>
      <c r="X585" s="159"/>
      <c r="Y585" s="159"/>
      <c r="Z585" s="159"/>
      <c r="AA585" s="159"/>
      <c r="AB585" s="159"/>
      <c r="AC585" s="159"/>
      <c r="AD585" s="159"/>
      <c r="AE585" s="159"/>
      <c r="AF585" s="159"/>
      <c r="AG585" s="159"/>
    </row>
    <row r="586" customFormat="false" ht="39.75" hidden="false" customHeight="true" outlineLevel="0" collapsed="false">
      <c r="A586" s="152"/>
      <c r="B586" s="289"/>
      <c r="C586" s="289"/>
      <c r="D586" s="289"/>
      <c r="E586" s="301"/>
      <c r="F586" s="289"/>
      <c r="G586" s="294"/>
      <c r="H586" s="300"/>
      <c r="I586" s="294"/>
      <c r="J586" s="297"/>
      <c r="K586" s="294"/>
      <c r="L586" s="297"/>
      <c r="M586" s="294"/>
      <c r="N586" s="297"/>
      <c r="O586" s="294"/>
      <c r="P586" s="297"/>
      <c r="Q586" s="294"/>
      <c r="R586" s="297"/>
      <c r="S586" s="294"/>
      <c r="T586" s="152"/>
      <c r="U586" s="159"/>
      <c r="V586" s="159"/>
      <c r="W586" s="159"/>
      <c r="X586" s="159"/>
      <c r="Y586" s="159"/>
      <c r="Z586" s="159"/>
      <c r="AA586" s="159"/>
      <c r="AB586" s="159"/>
      <c r="AC586" s="159"/>
      <c r="AD586" s="159"/>
      <c r="AE586" s="159"/>
      <c r="AF586" s="159"/>
      <c r="AG586" s="159"/>
    </row>
    <row r="587" customFormat="false" ht="39.75" hidden="false" customHeight="true" outlineLevel="0" collapsed="false">
      <c r="A587" s="152"/>
      <c r="B587" s="289"/>
      <c r="C587" s="289"/>
      <c r="D587" s="289"/>
      <c r="E587" s="301"/>
      <c r="F587" s="289"/>
      <c r="G587" s="294"/>
      <c r="H587" s="300"/>
      <c r="I587" s="294"/>
      <c r="J587" s="297"/>
      <c r="K587" s="294"/>
      <c r="L587" s="297"/>
      <c r="M587" s="294"/>
      <c r="N587" s="297"/>
      <c r="O587" s="294"/>
      <c r="P587" s="297"/>
      <c r="Q587" s="294"/>
      <c r="R587" s="297"/>
      <c r="S587" s="294"/>
      <c r="T587" s="152"/>
      <c r="U587" s="159"/>
      <c r="V587" s="159"/>
      <c r="W587" s="159"/>
      <c r="X587" s="159"/>
      <c r="Y587" s="159"/>
      <c r="Z587" s="159"/>
      <c r="AA587" s="159"/>
      <c r="AB587" s="159"/>
      <c r="AC587" s="159"/>
      <c r="AD587" s="159"/>
      <c r="AE587" s="159"/>
      <c r="AF587" s="159"/>
      <c r="AG587" s="159"/>
    </row>
    <row r="588" customFormat="false" ht="39.75" hidden="false" customHeight="true" outlineLevel="0" collapsed="false">
      <c r="A588" s="152"/>
      <c r="B588" s="289"/>
      <c r="C588" s="289"/>
      <c r="D588" s="289"/>
      <c r="E588" s="301"/>
      <c r="F588" s="289"/>
      <c r="G588" s="294"/>
      <c r="H588" s="300"/>
      <c r="I588" s="294"/>
      <c r="J588" s="297"/>
      <c r="K588" s="294"/>
      <c r="L588" s="297"/>
      <c r="M588" s="294"/>
      <c r="N588" s="297"/>
      <c r="O588" s="294"/>
      <c r="P588" s="297"/>
      <c r="Q588" s="294"/>
      <c r="R588" s="297"/>
      <c r="S588" s="294"/>
      <c r="T588" s="152"/>
      <c r="U588" s="159"/>
      <c r="V588" s="159"/>
      <c r="W588" s="159"/>
      <c r="X588" s="159"/>
      <c r="Y588" s="159"/>
      <c r="Z588" s="159"/>
      <c r="AA588" s="159"/>
      <c r="AB588" s="159"/>
      <c r="AC588" s="159"/>
      <c r="AD588" s="159"/>
      <c r="AE588" s="159"/>
      <c r="AF588" s="159"/>
      <c r="AG588" s="159"/>
    </row>
    <row r="589" customFormat="false" ht="39.75" hidden="false" customHeight="true" outlineLevel="0" collapsed="false">
      <c r="A589" s="152"/>
      <c r="B589" s="289"/>
      <c r="C589" s="289"/>
      <c r="D589" s="289"/>
      <c r="E589" s="301"/>
      <c r="F589" s="289"/>
      <c r="G589" s="294"/>
      <c r="H589" s="300"/>
      <c r="I589" s="294"/>
      <c r="J589" s="297"/>
      <c r="K589" s="294"/>
      <c r="L589" s="297"/>
      <c r="M589" s="294"/>
      <c r="N589" s="297"/>
      <c r="O589" s="294"/>
      <c r="P589" s="297"/>
      <c r="Q589" s="294"/>
      <c r="R589" s="297"/>
      <c r="S589" s="294"/>
      <c r="T589" s="152"/>
      <c r="U589" s="159"/>
      <c r="V589" s="159"/>
      <c r="W589" s="159"/>
      <c r="X589" s="159"/>
      <c r="Y589" s="159"/>
      <c r="Z589" s="159"/>
      <c r="AA589" s="159"/>
      <c r="AB589" s="159"/>
      <c r="AC589" s="159"/>
      <c r="AD589" s="159"/>
      <c r="AE589" s="159"/>
      <c r="AF589" s="159"/>
      <c r="AG589" s="159"/>
    </row>
    <row r="590" customFormat="false" ht="39.75" hidden="false" customHeight="true" outlineLevel="0" collapsed="false">
      <c r="A590" s="152"/>
      <c r="B590" s="289"/>
      <c r="C590" s="289"/>
      <c r="D590" s="289"/>
      <c r="E590" s="301"/>
      <c r="F590" s="289"/>
      <c r="G590" s="294"/>
      <c r="H590" s="300"/>
      <c r="I590" s="294"/>
      <c r="J590" s="297"/>
      <c r="K590" s="294"/>
      <c r="L590" s="297"/>
      <c r="M590" s="294"/>
      <c r="N590" s="297"/>
      <c r="O590" s="294"/>
      <c r="P590" s="297"/>
      <c r="Q590" s="294"/>
      <c r="R590" s="297"/>
      <c r="S590" s="294"/>
      <c r="T590" s="152"/>
      <c r="U590" s="159"/>
      <c r="V590" s="159"/>
      <c r="W590" s="159"/>
      <c r="X590" s="159"/>
      <c r="Y590" s="159"/>
      <c r="Z590" s="159"/>
      <c r="AA590" s="159"/>
      <c r="AB590" s="159"/>
      <c r="AC590" s="159"/>
      <c r="AD590" s="159"/>
      <c r="AE590" s="159"/>
      <c r="AF590" s="159"/>
      <c r="AG590" s="159"/>
    </row>
    <row r="591" customFormat="false" ht="39.75" hidden="false" customHeight="true" outlineLevel="0" collapsed="false">
      <c r="A591" s="152"/>
      <c r="B591" s="289"/>
      <c r="C591" s="289"/>
      <c r="D591" s="289"/>
      <c r="E591" s="301"/>
      <c r="F591" s="289"/>
      <c r="G591" s="294"/>
      <c r="H591" s="300"/>
      <c r="I591" s="294"/>
      <c r="J591" s="297"/>
      <c r="K591" s="294"/>
      <c r="L591" s="297"/>
      <c r="M591" s="294"/>
      <c r="N591" s="297"/>
      <c r="O591" s="294"/>
      <c r="P591" s="297"/>
      <c r="Q591" s="294"/>
      <c r="R591" s="297"/>
      <c r="S591" s="294"/>
      <c r="T591" s="152"/>
      <c r="U591" s="159"/>
      <c r="V591" s="159"/>
      <c r="W591" s="159"/>
      <c r="X591" s="159"/>
      <c r="Y591" s="159"/>
      <c r="Z591" s="159"/>
      <c r="AA591" s="159"/>
      <c r="AB591" s="159"/>
      <c r="AC591" s="159"/>
      <c r="AD591" s="159"/>
      <c r="AE591" s="159"/>
      <c r="AF591" s="159"/>
      <c r="AG591" s="159"/>
    </row>
    <row r="592" customFormat="false" ht="39.75" hidden="false" customHeight="true" outlineLevel="0" collapsed="false">
      <c r="A592" s="152"/>
      <c r="B592" s="289"/>
      <c r="C592" s="289"/>
      <c r="D592" s="289"/>
      <c r="E592" s="301"/>
      <c r="F592" s="289"/>
      <c r="G592" s="294"/>
      <c r="H592" s="300"/>
      <c r="I592" s="294"/>
      <c r="J592" s="297"/>
      <c r="K592" s="294"/>
      <c r="L592" s="297"/>
      <c r="M592" s="294"/>
      <c r="N592" s="297"/>
      <c r="O592" s="294"/>
      <c r="P592" s="297"/>
      <c r="Q592" s="294"/>
      <c r="R592" s="297"/>
      <c r="S592" s="294"/>
      <c r="T592" s="152"/>
      <c r="U592" s="159"/>
      <c r="V592" s="159"/>
      <c r="W592" s="159"/>
      <c r="X592" s="159"/>
      <c r="Y592" s="159"/>
      <c r="Z592" s="159"/>
      <c r="AA592" s="159"/>
      <c r="AB592" s="159"/>
      <c r="AC592" s="159"/>
      <c r="AD592" s="159"/>
      <c r="AE592" s="159"/>
      <c r="AF592" s="159"/>
      <c r="AG592" s="159"/>
    </row>
    <row r="593" customFormat="false" ht="39.75" hidden="false" customHeight="true" outlineLevel="0" collapsed="false">
      <c r="A593" s="152"/>
      <c r="B593" s="289"/>
      <c r="C593" s="289"/>
      <c r="D593" s="289"/>
      <c r="E593" s="301"/>
      <c r="F593" s="289"/>
      <c r="G593" s="294"/>
      <c r="H593" s="300"/>
      <c r="I593" s="294"/>
      <c r="J593" s="297"/>
      <c r="K593" s="294"/>
      <c r="L593" s="297"/>
      <c r="M593" s="294"/>
      <c r="N593" s="297"/>
      <c r="O593" s="294"/>
      <c r="P593" s="297"/>
      <c r="Q593" s="294"/>
      <c r="R593" s="297"/>
      <c r="S593" s="294"/>
      <c r="T593" s="152"/>
      <c r="U593" s="159"/>
      <c r="V593" s="159"/>
      <c r="W593" s="159"/>
      <c r="X593" s="159"/>
      <c r="Y593" s="159"/>
      <c r="Z593" s="159"/>
      <c r="AA593" s="159"/>
      <c r="AB593" s="159"/>
      <c r="AC593" s="159"/>
      <c r="AD593" s="159"/>
      <c r="AE593" s="159"/>
      <c r="AF593" s="159"/>
      <c r="AG593" s="159"/>
    </row>
    <row r="594" customFormat="false" ht="39.75" hidden="false" customHeight="true" outlineLevel="0" collapsed="false">
      <c r="A594" s="152"/>
      <c r="B594" s="289"/>
      <c r="C594" s="289"/>
      <c r="D594" s="289"/>
      <c r="E594" s="301"/>
      <c r="F594" s="289"/>
      <c r="G594" s="294"/>
      <c r="H594" s="300"/>
      <c r="I594" s="294"/>
      <c r="J594" s="297"/>
      <c r="K594" s="294"/>
      <c r="L594" s="297"/>
      <c r="M594" s="294"/>
      <c r="N594" s="297"/>
      <c r="O594" s="294"/>
      <c r="P594" s="297"/>
      <c r="Q594" s="294"/>
      <c r="R594" s="297"/>
      <c r="S594" s="294"/>
      <c r="T594" s="152"/>
      <c r="U594" s="159"/>
      <c r="V594" s="159"/>
      <c r="W594" s="159"/>
      <c r="X594" s="159"/>
      <c r="Y594" s="159"/>
      <c r="Z594" s="159"/>
      <c r="AA594" s="159"/>
      <c r="AB594" s="159"/>
      <c r="AC594" s="159"/>
      <c r="AD594" s="159"/>
      <c r="AE594" s="159"/>
      <c r="AF594" s="159"/>
      <c r="AG594" s="159"/>
    </row>
    <row r="595" customFormat="false" ht="39.75" hidden="false" customHeight="true" outlineLevel="0" collapsed="false">
      <c r="A595" s="152"/>
      <c r="B595" s="289"/>
      <c r="C595" s="289"/>
      <c r="D595" s="289"/>
      <c r="E595" s="301"/>
      <c r="F595" s="289"/>
      <c r="G595" s="294"/>
      <c r="H595" s="300"/>
      <c r="I595" s="294"/>
      <c r="J595" s="297"/>
      <c r="K595" s="294"/>
      <c r="L595" s="297"/>
      <c r="M595" s="294"/>
      <c r="N595" s="297"/>
      <c r="O595" s="294"/>
      <c r="P595" s="297"/>
      <c r="Q595" s="294"/>
      <c r="R595" s="297"/>
      <c r="S595" s="294"/>
      <c r="T595" s="152"/>
      <c r="U595" s="159"/>
      <c r="V595" s="159"/>
      <c r="W595" s="159"/>
      <c r="X595" s="159"/>
      <c r="Y595" s="159"/>
      <c r="Z595" s="159"/>
      <c r="AA595" s="159"/>
      <c r="AB595" s="159"/>
      <c r="AC595" s="159"/>
      <c r="AD595" s="159"/>
      <c r="AE595" s="159"/>
      <c r="AF595" s="159"/>
      <c r="AG595" s="159"/>
    </row>
    <row r="596" customFormat="false" ht="39.75" hidden="false" customHeight="true" outlineLevel="0" collapsed="false">
      <c r="A596" s="152"/>
      <c r="B596" s="289"/>
      <c r="C596" s="289"/>
      <c r="D596" s="289"/>
      <c r="E596" s="301"/>
      <c r="F596" s="289"/>
      <c r="G596" s="294"/>
      <c r="H596" s="300"/>
      <c r="I596" s="294"/>
      <c r="J596" s="297"/>
      <c r="K596" s="294"/>
      <c r="L596" s="297"/>
      <c r="M596" s="294"/>
      <c r="N596" s="297"/>
      <c r="O596" s="294"/>
      <c r="P596" s="297"/>
      <c r="Q596" s="294"/>
      <c r="R596" s="297"/>
      <c r="S596" s="294"/>
      <c r="T596" s="152"/>
      <c r="U596" s="159"/>
      <c r="V596" s="159"/>
      <c r="W596" s="159"/>
      <c r="X596" s="159"/>
      <c r="Y596" s="159"/>
      <c r="Z596" s="159"/>
      <c r="AA596" s="159"/>
      <c r="AB596" s="159"/>
      <c r="AC596" s="159"/>
      <c r="AD596" s="159"/>
      <c r="AE596" s="159"/>
      <c r="AF596" s="159"/>
      <c r="AG596" s="159"/>
    </row>
    <row r="597" customFormat="false" ht="39.75" hidden="false" customHeight="true" outlineLevel="0" collapsed="false">
      <c r="A597" s="152"/>
      <c r="B597" s="289"/>
      <c r="C597" s="289"/>
      <c r="D597" s="289"/>
      <c r="E597" s="301"/>
      <c r="F597" s="289"/>
      <c r="G597" s="294"/>
      <c r="H597" s="300"/>
      <c r="I597" s="294"/>
      <c r="J597" s="297"/>
      <c r="K597" s="294"/>
      <c r="L597" s="297"/>
      <c r="M597" s="294"/>
      <c r="N597" s="297"/>
      <c r="O597" s="294"/>
      <c r="P597" s="297"/>
      <c r="Q597" s="294"/>
      <c r="R597" s="297"/>
      <c r="S597" s="294"/>
      <c r="T597" s="152"/>
      <c r="U597" s="159"/>
      <c r="V597" s="159"/>
      <c r="W597" s="159"/>
      <c r="X597" s="159"/>
      <c r="Y597" s="159"/>
      <c r="Z597" s="159"/>
      <c r="AA597" s="159"/>
      <c r="AB597" s="159"/>
      <c r="AC597" s="159"/>
      <c r="AD597" s="159"/>
      <c r="AE597" s="159"/>
      <c r="AF597" s="159"/>
      <c r="AG597" s="159"/>
    </row>
    <row r="598" customFormat="false" ht="39.75" hidden="false" customHeight="true" outlineLevel="0" collapsed="false">
      <c r="A598" s="152"/>
      <c r="B598" s="289"/>
      <c r="C598" s="289"/>
      <c r="D598" s="289"/>
      <c r="E598" s="301"/>
      <c r="F598" s="289"/>
      <c r="G598" s="294"/>
      <c r="H598" s="300"/>
      <c r="I598" s="294"/>
      <c r="J598" s="297"/>
      <c r="K598" s="294"/>
      <c r="L598" s="297"/>
      <c r="M598" s="294"/>
      <c r="N598" s="297"/>
      <c r="O598" s="294"/>
      <c r="P598" s="297"/>
      <c r="Q598" s="294"/>
      <c r="R598" s="297"/>
      <c r="S598" s="294"/>
      <c r="T598" s="152"/>
      <c r="U598" s="159"/>
      <c r="V598" s="159"/>
      <c r="W598" s="159"/>
      <c r="X598" s="159"/>
      <c r="Y598" s="159"/>
      <c r="Z598" s="159"/>
      <c r="AA598" s="159"/>
      <c r="AB598" s="159"/>
      <c r="AC598" s="159"/>
      <c r="AD598" s="159"/>
      <c r="AE598" s="159"/>
      <c r="AF598" s="159"/>
      <c r="AG598" s="159"/>
    </row>
    <row r="599" customFormat="false" ht="39.75" hidden="false" customHeight="true" outlineLevel="0" collapsed="false">
      <c r="A599" s="152"/>
      <c r="B599" s="289"/>
      <c r="C599" s="289"/>
      <c r="D599" s="289"/>
      <c r="E599" s="301"/>
      <c r="F599" s="289"/>
      <c r="G599" s="294"/>
      <c r="H599" s="300"/>
      <c r="I599" s="294"/>
      <c r="J599" s="297"/>
      <c r="K599" s="294"/>
      <c r="L599" s="297"/>
      <c r="M599" s="294"/>
      <c r="N599" s="297"/>
      <c r="O599" s="294"/>
      <c r="P599" s="297"/>
      <c r="Q599" s="294"/>
      <c r="R599" s="297"/>
      <c r="S599" s="294"/>
      <c r="T599" s="152"/>
      <c r="U599" s="159"/>
      <c r="V599" s="159"/>
      <c r="W599" s="159"/>
      <c r="X599" s="159"/>
      <c r="Y599" s="159"/>
      <c r="Z599" s="159"/>
      <c r="AA599" s="159"/>
      <c r="AB599" s="159"/>
      <c r="AC599" s="159"/>
      <c r="AD599" s="159"/>
      <c r="AE599" s="159"/>
      <c r="AF599" s="159"/>
      <c r="AG599" s="159"/>
    </row>
    <row r="600" customFormat="false" ht="39.75" hidden="false" customHeight="true" outlineLevel="0" collapsed="false">
      <c r="A600" s="152"/>
      <c r="B600" s="289"/>
      <c r="C600" s="289"/>
      <c r="D600" s="289"/>
      <c r="E600" s="301"/>
      <c r="F600" s="289"/>
      <c r="G600" s="294"/>
      <c r="H600" s="300"/>
      <c r="I600" s="294"/>
      <c r="J600" s="297"/>
      <c r="K600" s="294"/>
      <c r="L600" s="297"/>
      <c r="M600" s="294"/>
      <c r="N600" s="297"/>
      <c r="O600" s="294"/>
      <c r="P600" s="297"/>
      <c r="Q600" s="294"/>
      <c r="R600" s="297"/>
      <c r="S600" s="294"/>
      <c r="T600" s="152"/>
      <c r="U600" s="159"/>
      <c r="V600" s="159"/>
      <c r="W600" s="159"/>
      <c r="X600" s="159"/>
      <c r="Y600" s="159"/>
      <c r="Z600" s="159"/>
      <c r="AA600" s="159"/>
      <c r="AB600" s="159"/>
      <c r="AC600" s="159"/>
      <c r="AD600" s="159"/>
      <c r="AE600" s="159"/>
      <c r="AF600" s="159"/>
      <c r="AG600" s="159"/>
    </row>
    <row r="601" customFormat="false" ht="39.75" hidden="false" customHeight="true" outlineLevel="0" collapsed="false">
      <c r="A601" s="152"/>
      <c r="B601" s="289"/>
      <c r="C601" s="289"/>
      <c r="D601" s="289"/>
      <c r="E601" s="301"/>
      <c r="F601" s="289"/>
      <c r="G601" s="294"/>
      <c r="H601" s="300"/>
      <c r="I601" s="294"/>
      <c r="J601" s="297"/>
      <c r="K601" s="294"/>
      <c r="L601" s="297"/>
      <c r="M601" s="294"/>
      <c r="N601" s="297"/>
      <c r="O601" s="294"/>
      <c r="P601" s="297"/>
      <c r="Q601" s="294"/>
      <c r="R601" s="297"/>
      <c r="S601" s="294"/>
      <c r="T601" s="152"/>
      <c r="U601" s="159"/>
      <c r="V601" s="159"/>
      <c r="W601" s="159"/>
      <c r="X601" s="159"/>
      <c r="Y601" s="159"/>
      <c r="Z601" s="159"/>
      <c r="AA601" s="159"/>
      <c r="AB601" s="159"/>
      <c r="AC601" s="159"/>
      <c r="AD601" s="159"/>
      <c r="AE601" s="159"/>
      <c r="AF601" s="159"/>
      <c r="AG601" s="159"/>
    </row>
    <row r="602" customFormat="false" ht="39.75" hidden="false" customHeight="true" outlineLevel="0" collapsed="false">
      <c r="A602" s="152"/>
      <c r="B602" s="289"/>
      <c r="C602" s="289"/>
      <c r="D602" s="289"/>
      <c r="E602" s="301"/>
      <c r="F602" s="289"/>
      <c r="G602" s="294"/>
      <c r="H602" s="300"/>
      <c r="I602" s="294"/>
      <c r="J602" s="297"/>
      <c r="K602" s="294"/>
      <c r="L602" s="297"/>
      <c r="M602" s="294"/>
      <c r="N602" s="297"/>
      <c r="O602" s="294"/>
      <c r="P602" s="297"/>
      <c r="Q602" s="294"/>
      <c r="R602" s="297"/>
      <c r="S602" s="294"/>
      <c r="T602" s="152"/>
      <c r="U602" s="159"/>
      <c r="V602" s="159"/>
      <c r="W602" s="159"/>
      <c r="X602" s="159"/>
      <c r="Y602" s="159"/>
      <c r="Z602" s="159"/>
      <c r="AA602" s="159"/>
      <c r="AB602" s="159"/>
      <c r="AC602" s="159"/>
      <c r="AD602" s="159"/>
      <c r="AE602" s="159"/>
      <c r="AF602" s="159"/>
      <c r="AG602" s="159"/>
    </row>
    <row r="603" customFormat="false" ht="39.75" hidden="false" customHeight="true" outlineLevel="0" collapsed="false">
      <c r="A603" s="152"/>
      <c r="B603" s="289"/>
      <c r="C603" s="289"/>
      <c r="D603" s="289"/>
      <c r="E603" s="301"/>
      <c r="F603" s="289"/>
      <c r="G603" s="294"/>
      <c r="H603" s="300"/>
      <c r="I603" s="294"/>
      <c r="J603" s="297"/>
      <c r="K603" s="294"/>
      <c r="L603" s="297"/>
      <c r="M603" s="294"/>
      <c r="N603" s="297"/>
      <c r="O603" s="294"/>
      <c r="P603" s="297"/>
      <c r="Q603" s="294"/>
      <c r="R603" s="297"/>
      <c r="S603" s="294"/>
      <c r="T603" s="152"/>
      <c r="U603" s="159"/>
      <c r="V603" s="159"/>
      <c r="W603" s="159"/>
      <c r="X603" s="159"/>
      <c r="Y603" s="159"/>
      <c r="Z603" s="159"/>
      <c r="AA603" s="159"/>
      <c r="AB603" s="159"/>
      <c r="AC603" s="159"/>
      <c r="AD603" s="159"/>
      <c r="AE603" s="159"/>
      <c r="AF603" s="159"/>
      <c r="AG603" s="159"/>
    </row>
    <row r="604" customFormat="false" ht="39.75" hidden="false" customHeight="true" outlineLevel="0" collapsed="false">
      <c r="A604" s="152"/>
      <c r="B604" s="289"/>
      <c r="C604" s="289"/>
      <c r="D604" s="289"/>
      <c r="E604" s="301"/>
      <c r="F604" s="289"/>
      <c r="G604" s="294"/>
      <c r="H604" s="300"/>
      <c r="I604" s="294"/>
      <c r="J604" s="297"/>
      <c r="K604" s="294"/>
      <c r="L604" s="297"/>
      <c r="M604" s="294"/>
      <c r="N604" s="297"/>
      <c r="O604" s="294"/>
      <c r="P604" s="297"/>
      <c r="Q604" s="294"/>
      <c r="R604" s="297"/>
      <c r="S604" s="294"/>
      <c r="T604" s="152"/>
      <c r="U604" s="159"/>
      <c r="V604" s="159"/>
      <c r="W604" s="159"/>
      <c r="X604" s="159"/>
      <c r="Y604" s="159"/>
      <c r="Z604" s="159"/>
      <c r="AA604" s="159"/>
      <c r="AB604" s="159"/>
      <c r="AC604" s="159"/>
      <c r="AD604" s="159"/>
      <c r="AE604" s="159"/>
      <c r="AF604" s="159"/>
      <c r="AG604" s="159"/>
    </row>
    <row r="605" customFormat="false" ht="39.75" hidden="false" customHeight="true" outlineLevel="0" collapsed="false">
      <c r="A605" s="152"/>
      <c r="B605" s="289"/>
      <c r="C605" s="289"/>
      <c r="D605" s="289"/>
      <c r="E605" s="301"/>
      <c r="F605" s="289"/>
      <c r="G605" s="294"/>
      <c r="H605" s="300"/>
      <c r="I605" s="294"/>
      <c r="J605" s="297"/>
      <c r="K605" s="294"/>
      <c r="L605" s="297"/>
      <c r="M605" s="294"/>
      <c r="N605" s="297"/>
      <c r="O605" s="294"/>
      <c r="P605" s="297"/>
      <c r="Q605" s="294"/>
      <c r="R605" s="297"/>
      <c r="S605" s="294"/>
      <c r="T605" s="152"/>
      <c r="U605" s="159"/>
      <c r="V605" s="159"/>
      <c r="W605" s="159"/>
      <c r="X605" s="159"/>
      <c r="Y605" s="159"/>
      <c r="Z605" s="159"/>
      <c r="AA605" s="159"/>
      <c r="AB605" s="159"/>
      <c r="AC605" s="159"/>
      <c r="AD605" s="159"/>
      <c r="AE605" s="159"/>
      <c r="AF605" s="159"/>
      <c r="AG605" s="159"/>
    </row>
    <row r="606" customFormat="false" ht="39.75" hidden="false" customHeight="true" outlineLevel="0" collapsed="false">
      <c r="A606" s="152"/>
      <c r="B606" s="289"/>
      <c r="C606" s="289"/>
      <c r="D606" s="289"/>
      <c r="E606" s="301"/>
      <c r="F606" s="289"/>
      <c r="G606" s="294"/>
      <c r="H606" s="300"/>
      <c r="I606" s="294"/>
      <c r="J606" s="297"/>
      <c r="K606" s="294"/>
      <c r="L606" s="297"/>
      <c r="M606" s="294"/>
      <c r="N606" s="297"/>
      <c r="O606" s="294"/>
      <c r="P606" s="297"/>
      <c r="Q606" s="294"/>
      <c r="R606" s="297"/>
      <c r="S606" s="294"/>
      <c r="T606" s="152"/>
      <c r="U606" s="159"/>
      <c r="V606" s="159"/>
      <c r="W606" s="159"/>
      <c r="X606" s="159"/>
      <c r="Y606" s="159"/>
      <c r="Z606" s="159"/>
      <c r="AA606" s="159"/>
      <c r="AB606" s="159"/>
      <c r="AC606" s="159"/>
      <c r="AD606" s="159"/>
      <c r="AE606" s="159"/>
      <c r="AF606" s="159"/>
      <c r="AG606" s="159"/>
    </row>
    <row r="607" customFormat="false" ht="39.75" hidden="false" customHeight="true" outlineLevel="0" collapsed="false">
      <c r="A607" s="152"/>
      <c r="B607" s="289"/>
      <c r="C607" s="289"/>
      <c r="D607" s="289"/>
      <c r="E607" s="301"/>
      <c r="F607" s="289"/>
      <c r="G607" s="294"/>
      <c r="H607" s="300"/>
      <c r="I607" s="294"/>
      <c r="J607" s="297"/>
      <c r="K607" s="294"/>
      <c r="L607" s="297"/>
      <c r="M607" s="294"/>
      <c r="N607" s="297"/>
      <c r="O607" s="294"/>
      <c r="P607" s="297"/>
      <c r="Q607" s="294"/>
      <c r="R607" s="297"/>
      <c r="S607" s="294"/>
      <c r="T607" s="152"/>
      <c r="U607" s="159"/>
      <c r="V607" s="159"/>
      <c r="W607" s="159"/>
      <c r="X607" s="159"/>
      <c r="Y607" s="159"/>
      <c r="Z607" s="159"/>
      <c r="AA607" s="159"/>
      <c r="AB607" s="159"/>
      <c r="AC607" s="159"/>
      <c r="AD607" s="159"/>
      <c r="AE607" s="159"/>
      <c r="AF607" s="159"/>
      <c r="AG607" s="159"/>
    </row>
    <row r="608" customFormat="false" ht="39.75" hidden="false" customHeight="true" outlineLevel="0" collapsed="false">
      <c r="A608" s="152"/>
      <c r="B608" s="289"/>
      <c r="C608" s="289"/>
      <c r="D608" s="289"/>
      <c r="E608" s="301"/>
      <c r="F608" s="289"/>
      <c r="G608" s="294"/>
      <c r="H608" s="300"/>
      <c r="I608" s="294"/>
      <c r="J608" s="297"/>
      <c r="K608" s="294"/>
      <c r="L608" s="297"/>
      <c r="M608" s="294"/>
      <c r="N608" s="297"/>
      <c r="O608" s="294"/>
      <c r="P608" s="297"/>
      <c r="Q608" s="294"/>
      <c r="R608" s="297"/>
      <c r="S608" s="294"/>
      <c r="T608" s="152"/>
      <c r="U608" s="159"/>
      <c r="V608" s="159"/>
      <c r="W608" s="159"/>
      <c r="X608" s="159"/>
      <c r="Y608" s="159"/>
      <c r="Z608" s="159"/>
      <c r="AA608" s="159"/>
      <c r="AB608" s="159"/>
      <c r="AC608" s="159"/>
      <c r="AD608" s="159"/>
      <c r="AE608" s="159"/>
      <c r="AF608" s="159"/>
      <c r="AG608" s="159"/>
    </row>
    <row r="609" customFormat="false" ht="39.75" hidden="false" customHeight="true" outlineLevel="0" collapsed="false">
      <c r="A609" s="152"/>
      <c r="B609" s="289"/>
      <c r="C609" s="289"/>
      <c r="D609" s="289"/>
      <c r="E609" s="301"/>
      <c r="F609" s="289"/>
      <c r="G609" s="294"/>
      <c r="H609" s="300"/>
      <c r="I609" s="294"/>
      <c r="J609" s="297"/>
      <c r="K609" s="294"/>
      <c r="L609" s="297"/>
      <c r="M609" s="294"/>
      <c r="N609" s="297"/>
      <c r="O609" s="294"/>
      <c r="P609" s="297"/>
      <c r="Q609" s="294"/>
      <c r="R609" s="297"/>
      <c r="S609" s="294"/>
      <c r="T609" s="152"/>
      <c r="U609" s="159"/>
      <c r="V609" s="159"/>
      <c r="W609" s="159"/>
      <c r="X609" s="159"/>
      <c r="Y609" s="159"/>
      <c r="Z609" s="159"/>
      <c r="AA609" s="159"/>
      <c r="AB609" s="159"/>
      <c r="AC609" s="159"/>
      <c r="AD609" s="159"/>
      <c r="AE609" s="159"/>
      <c r="AF609" s="159"/>
      <c r="AG609" s="159"/>
    </row>
    <row r="610" customFormat="false" ht="39.75" hidden="false" customHeight="true" outlineLevel="0" collapsed="false">
      <c r="A610" s="152"/>
      <c r="B610" s="289"/>
      <c r="C610" s="289"/>
      <c r="D610" s="289"/>
      <c r="E610" s="301"/>
      <c r="F610" s="289"/>
      <c r="G610" s="294"/>
      <c r="H610" s="300"/>
      <c r="I610" s="294"/>
      <c r="J610" s="297"/>
      <c r="K610" s="294"/>
      <c r="L610" s="297"/>
      <c r="M610" s="294"/>
      <c r="N610" s="297"/>
      <c r="O610" s="294"/>
      <c r="P610" s="297"/>
      <c r="Q610" s="294"/>
      <c r="R610" s="297"/>
      <c r="S610" s="294"/>
      <c r="T610" s="152"/>
      <c r="U610" s="159"/>
      <c r="V610" s="159"/>
      <c r="W610" s="159"/>
      <c r="X610" s="159"/>
      <c r="Y610" s="159"/>
      <c r="Z610" s="159"/>
      <c r="AA610" s="159"/>
      <c r="AB610" s="159"/>
      <c r="AC610" s="159"/>
      <c r="AD610" s="159"/>
      <c r="AE610" s="159"/>
      <c r="AF610" s="159"/>
      <c r="AG610" s="159"/>
    </row>
    <row r="611" customFormat="false" ht="39.75" hidden="false" customHeight="true" outlineLevel="0" collapsed="false">
      <c r="A611" s="152"/>
      <c r="B611" s="289"/>
      <c r="C611" s="289"/>
      <c r="D611" s="289"/>
      <c r="E611" s="301"/>
      <c r="F611" s="289"/>
      <c r="G611" s="294"/>
      <c r="H611" s="300"/>
      <c r="I611" s="294"/>
      <c r="J611" s="297"/>
      <c r="K611" s="294"/>
      <c r="L611" s="297"/>
      <c r="M611" s="294"/>
      <c r="N611" s="297"/>
      <c r="O611" s="294"/>
      <c r="P611" s="297"/>
      <c r="Q611" s="294"/>
      <c r="R611" s="297"/>
      <c r="S611" s="294"/>
      <c r="T611" s="152"/>
      <c r="U611" s="159"/>
      <c r="V611" s="159"/>
      <c r="W611" s="159"/>
      <c r="X611" s="159"/>
      <c r="Y611" s="159"/>
      <c r="Z611" s="159"/>
      <c r="AA611" s="159"/>
      <c r="AB611" s="159"/>
      <c r="AC611" s="159"/>
      <c r="AD611" s="159"/>
      <c r="AE611" s="159"/>
      <c r="AF611" s="159"/>
      <c r="AG611" s="159"/>
    </row>
    <row r="612" customFormat="false" ht="39.75" hidden="false" customHeight="true" outlineLevel="0" collapsed="false">
      <c r="A612" s="152"/>
      <c r="B612" s="289"/>
      <c r="C612" s="289"/>
      <c r="D612" s="289"/>
      <c r="E612" s="301"/>
      <c r="F612" s="289"/>
      <c r="G612" s="294"/>
      <c r="H612" s="300"/>
      <c r="I612" s="294"/>
      <c r="J612" s="297"/>
      <c r="K612" s="294"/>
      <c r="L612" s="297"/>
      <c r="M612" s="294"/>
      <c r="N612" s="297"/>
      <c r="O612" s="294"/>
      <c r="P612" s="297"/>
      <c r="Q612" s="294"/>
      <c r="R612" s="297"/>
      <c r="S612" s="294"/>
      <c r="T612" s="152"/>
      <c r="U612" s="159"/>
      <c r="V612" s="159"/>
      <c r="W612" s="159"/>
      <c r="X612" s="159"/>
      <c r="Y612" s="159"/>
      <c r="Z612" s="159"/>
      <c r="AA612" s="159"/>
      <c r="AB612" s="159"/>
      <c r="AC612" s="159"/>
      <c r="AD612" s="159"/>
      <c r="AE612" s="159"/>
      <c r="AF612" s="159"/>
      <c r="AG612" s="159"/>
    </row>
    <row r="613" customFormat="false" ht="39.75" hidden="false" customHeight="true" outlineLevel="0" collapsed="false">
      <c r="A613" s="152"/>
      <c r="B613" s="289"/>
      <c r="C613" s="289"/>
      <c r="D613" s="289"/>
      <c r="E613" s="301"/>
      <c r="F613" s="289"/>
      <c r="G613" s="294"/>
      <c r="H613" s="300"/>
      <c r="I613" s="294"/>
      <c r="J613" s="297"/>
      <c r="K613" s="294"/>
      <c r="L613" s="297"/>
      <c r="M613" s="294"/>
      <c r="N613" s="297"/>
      <c r="O613" s="294"/>
      <c r="P613" s="297"/>
      <c r="Q613" s="294"/>
      <c r="R613" s="297"/>
      <c r="S613" s="294"/>
      <c r="T613" s="152"/>
      <c r="U613" s="159"/>
      <c r="V613" s="159"/>
      <c r="W613" s="159"/>
      <c r="X613" s="159"/>
      <c r="Y613" s="159"/>
      <c r="Z613" s="159"/>
      <c r="AA613" s="159"/>
      <c r="AB613" s="159"/>
      <c r="AC613" s="159"/>
      <c r="AD613" s="159"/>
      <c r="AE613" s="159"/>
      <c r="AF613" s="159"/>
      <c r="AG613" s="159"/>
    </row>
    <row r="614" customFormat="false" ht="39.75" hidden="false" customHeight="true" outlineLevel="0" collapsed="false">
      <c r="A614" s="152"/>
      <c r="B614" s="289"/>
      <c r="C614" s="289"/>
      <c r="D614" s="289"/>
      <c r="E614" s="301"/>
      <c r="F614" s="289"/>
      <c r="G614" s="294"/>
      <c r="H614" s="300"/>
      <c r="I614" s="294"/>
      <c r="J614" s="297"/>
      <c r="K614" s="294"/>
      <c r="L614" s="297"/>
      <c r="M614" s="294"/>
      <c r="N614" s="297"/>
      <c r="O614" s="294"/>
      <c r="P614" s="297"/>
      <c r="Q614" s="294"/>
      <c r="R614" s="297"/>
      <c r="S614" s="294"/>
      <c r="T614" s="152"/>
      <c r="U614" s="159"/>
      <c r="V614" s="159"/>
      <c r="W614" s="159"/>
      <c r="X614" s="159"/>
      <c r="Y614" s="159"/>
      <c r="Z614" s="159"/>
      <c r="AA614" s="159"/>
      <c r="AB614" s="159"/>
      <c r="AC614" s="159"/>
      <c r="AD614" s="159"/>
      <c r="AE614" s="159"/>
      <c r="AF614" s="159"/>
      <c r="AG614" s="159"/>
    </row>
    <row r="615" customFormat="false" ht="39.75" hidden="false" customHeight="true" outlineLevel="0" collapsed="false">
      <c r="A615" s="152"/>
      <c r="B615" s="289"/>
      <c r="C615" s="289"/>
      <c r="D615" s="289"/>
      <c r="E615" s="301"/>
      <c r="F615" s="289"/>
      <c r="G615" s="294"/>
      <c r="H615" s="300"/>
      <c r="I615" s="294"/>
      <c r="J615" s="297"/>
      <c r="K615" s="294"/>
      <c r="L615" s="297"/>
      <c r="M615" s="294"/>
      <c r="N615" s="297"/>
      <c r="O615" s="294"/>
      <c r="P615" s="297"/>
      <c r="Q615" s="294"/>
      <c r="R615" s="297"/>
      <c r="S615" s="294"/>
      <c r="T615" s="152"/>
      <c r="U615" s="159"/>
      <c r="V615" s="159"/>
      <c r="W615" s="159"/>
      <c r="X615" s="159"/>
      <c r="Y615" s="159"/>
      <c r="Z615" s="159"/>
      <c r="AA615" s="159"/>
      <c r="AB615" s="159"/>
      <c r="AC615" s="159"/>
      <c r="AD615" s="159"/>
      <c r="AE615" s="159"/>
      <c r="AF615" s="159"/>
      <c r="AG615" s="159"/>
    </row>
    <row r="616" customFormat="false" ht="39.75" hidden="false" customHeight="true" outlineLevel="0" collapsed="false">
      <c r="A616" s="152"/>
      <c r="B616" s="289"/>
      <c r="C616" s="289"/>
      <c r="D616" s="289"/>
      <c r="E616" s="301"/>
      <c r="F616" s="289"/>
      <c r="G616" s="294"/>
      <c r="H616" s="300"/>
      <c r="I616" s="294"/>
      <c r="J616" s="297"/>
      <c r="K616" s="294"/>
      <c r="L616" s="297"/>
      <c r="M616" s="294"/>
      <c r="N616" s="297"/>
      <c r="O616" s="294"/>
      <c r="P616" s="297"/>
      <c r="Q616" s="294"/>
      <c r="R616" s="297"/>
      <c r="S616" s="294"/>
      <c r="T616" s="152"/>
      <c r="U616" s="159"/>
      <c r="V616" s="159"/>
      <c r="W616" s="159"/>
      <c r="X616" s="159"/>
      <c r="Y616" s="159"/>
      <c r="Z616" s="159"/>
      <c r="AA616" s="159"/>
      <c r="AB616" s="159"/>
      <c r="AC616" s="159"/>
      <c r="AD616" s="159"/>
      <c r="AE616" s="159"/>
      <c r="AF616" s="159"/>
      <c r="AG616" s="159"/>
    </row>
    <row r="617" customFormat="false" ht="39.75" hidden="false" customHeight="true" outlineLevel="0" collapsed="false">
      <c r="A617" s="152"/>
      <c r="B617" s="289"/>
      <c r="C617" s="289"/>
      <c r="D617" s="289"/>
      <c r="E617" s="301"/>
      <c r="F617" s="289"/>
      <c r="G617" s="294"/>
      <c r="H617" s="300"/>
      <c r="I617" s="294"/>
      <c r="J617" s="297"/>
      <c r="K617" s="294"/>
      <c r="L617" s="297"/>
      <c r="M617" s="294"/>
      <c r="N617" s="297"/>
      <c r="O617" s="294"/>
      <c r="P617" s="297"/>
      <c r="Q617" s="294"/>
      <c r="R617" s="297"/>
      <c r="S617" s="294"/>
      <c r="T617" s="152"/>
      <c r="U617" s="159"/>
      <c r="V617" s="159"/>
      <c r="W617" s="159"/>
      <c r="X617" s="159"/>
      <c r="Y617" s="159"/>
      <c r="Z617" s="159"/>
      <c r="AA617" s="159"/>
      <c r="AB617" s="159"/>
      <c r="AC617" s="159"/>
      <c r="AD617" s="159"/>
      <c r="AE617" s="159"/>
      <c r="AF617" s="159"/>
      <c r="AG617" s="159"/>
    </row>
    <row r="618" customFormat="false" ht="39.75" hidden="false" customHeight="true" outlineLevel="0" collapsed="false">
      <c r="A618" s="152"/>
      <c r="B618" s="289"/>
      <c r="C618" s="289"/>
      <c r="D618" s="289"/>
      <c r="E618" s="301"/>
      <c r="F618" s="289"/>
      <c r="G618" s="294"/>
      <c r="H618" s="300"/>
      <c r="I618" s="294"/>
      <c r="J618" s="297"/>
      <c r="K618" s="294"/>
      <c r="L618" s="297"/>
      <c r="M618" s="294"/>
      <c r="N618" s="297"/>
      <c r="O618" s="294"/>
      <c r="P618" s="297"/>
      <c r="Q618" s="294"/>
      <c r="R618" s="297"/>
      <c r="S618" s="294"/>
      <c r="T618" s="152"/>
      <c r="U618" s="159"/>
      <c r="V618" s="159"/>
      <c r="W618" s="159"/>
      <c r="X618" s="159"/>
      <c r="Y618" s="159"/>
      <c r="Z618" s="159"/>
      <c r="AA618" s="159"/>
      <c r="AB618" s="159"/>
      <c r="AC618" s="159"/>
      <c r="AD618" s="159"/>
      <c r="AE618" s="159"/>
      <c r="AF618" s="159"/>
      <c r="AG618" s="159"/>
    </row>
    <row r="619" customFormat="false" ht="39.75" hidden="false" customHeight="true" outlineLevel="0" collapsed="false">
      <c r="A619" s="152"/>
      <c r="B619" s="289"/>
      <c r="C619" s="289"/>
      <c r="D619" s="289"/>
      <c r="E619" s="301"/>
      <c r="F619" s="289"/>
      <c r="G619" s="294"/>
      <c r="H619" s="300"/>
      <c r="I619" s="294"/>
      <c r="J619" s="297"/>
      <c r="K619" s="294"/>
      <c r="L619" s="297"/>
      <c r="M619" s="294"/>
      <c r="N619" s="297"/>
      <c r="O619" s="294"/>
      <c r="P619" s="297"/>
      <c r="Q619" s="294"/>
      <c r="R619" s="297"/>
      <c r="S619" s="294"/>
      <c r="T619" s="152"/>
      <c r="U619" s="159"/>
      <c r="V619" s="159"/>
      <c r="W619" s="159"/>
      <c r="X619" s="159"/>
      <c r="Y619" s="159"/>
      <c r="Z619" s="159"/>
      <c r="AA619" s="159"/>
      <c r="AB619" s="159"/>
      <c r="AC619" s="159"/>
      <c r="AD619" s="159"/>
      <c r="AE619" s="159"/>
      <c r="AF619" s="159"/>
      <c r="AG619" s="159"/>
    </row>
    <row r="620" customFormat="false" ht="39.75" hidden="false" customHeight="true" outlineLevel="0" collapsed="false">
      <c r="A620" s="152"/>
      <c r="B620" s="289"/>
      <c r="C620" s="289"/>
      <c r="D620" s="289"/>
      <c r="E620" s="301"/>
      <c r="F620" s="289"/>
      <c r="G620" s="294"/>
      <c r="H620" s="300"/>
      <c r="I620" s="294"/>
      <c r="J620" s="297"/>
      <c r="K620" s="294"/>
      <c r="L620" s="297"/>
      <c r="M620" s="294"/>
      <c r="N620" s="297"/>
      <c r="O620" s="294"/>
      <c r="P620" s="297"/>
      <c r="Q620" s="294"/>
      <c r="R620" s="297"/>
      <c r="S620" s="294"/>
      <c r="T620" s="152"/>
      <c r="U620" s="159"/>
      <c r="V620" s="159"/>
      <c r="W620" s="159"/>
      <c r="X620" s="159"/>
      <c r="Y620" s="159"/>
      <c r="Z620" s="159"/>
      <c r="AA620" s="159"/>
      <c r="AB620" s="159"/>
      <c r="AC620" s="159"/>
      <c r="AD620" s="159"/>
      <c r="AE620" s="159"/>
      <c r="AF620" s="159"/>
      <c r="AG620" s="159"/>
    </row>
    <row r="621" customFormat="false" ht="39.75" hidden="false" customHeight="true" outlineLevel="0" collapsed="false">
      <c r="A621" s="152"/>
      <c r="B621" s="289"/>
      <c r="C621" s="289"/>
      <c r="D621" s="289"/>
      <c r="E621" s="301"/>
      <c r="F621" s="289"/>
      <c r="G621" s="294"/>
      <c r="H621" s="300"/>
      <c r="I621" s="294"/>
      <c r="J621" s="297"/>
      <c r="K621" s="294"/>
      <c r="L621" s="297"/>
      <c r="M621" s="294"/>
      <c r="N621" s="297"/>
      <c r="O621" s="294"/>
      <c r="P621" s="297"/>
      <c r="Q621" s="294"/>
      <c r="R621" s="297"/>
      <c r="S621" s="294"/>
      <c r="T621" s="152"/>
      <c r="U621" s="159"/>
      <c r="V621" s="159"/>
      <c r="W621" s="159"/>
      <c r="X621" s="159"/>
      <c r="Y621" s="159"/>
      <c r="Z621" s="159"/>
      <c r="AA621" s="159"/>
      <c r="AB621" s="159"/>
      <c r="AC621" s="159"/>
      <c r="AD621" s="159"/>
      <c r="AE621" s="159"/>
      <c r="AF621" s="159"/>
      <c r="AG621" s="159"/>
    </row>
    <row r="622" customFormat="false" ht="39.75" hidden="false" customHeight="true" outlineLevel="0" collapsed="false">
      <c r="A622" s="152"/>
      <c r="B622" s="289"/>
      <c r="C622" s="289"/>
      <c r="D622" s="289"/>
      <c r="E622" s="301"/>
      <c r="F622" s="289"/>
      <c r="G622" s="294"/>
      <c r="H622" s="300"/>
      <c r="I622" s="294"/>
      <c r="J622" s="297"/>
      <c r="K622" s="294"/>
      <c r="L622" s="297"/>
      <c r="M622" s="294"/>
      <c r="N622" s="297"/>
      <c r="O622" s="294"/>
      <c r="P622" s="297"/>
      <c r="Q622" s="294"/>
      <c r="R622" s="297"/>
      <c r="S622" s="294"/>
      <c r="T622" s="152"/>
      <c r="U622" s="159"/>
      <c r="V622" s="159"/>
      <c r="W622" s="159"/>
      <c r="X622" s="159"/>
      <c r="Y622" s="159"/>
      <c r="Z622" s="159"/>
      <c r="AA622" s="159"/>
      <c r="AB622" s="159"/>
      <c r="AC622" s="159"/>
      <c r="AD622" s="159"/>
      <c r="AE622" s="159"/>
      <c r="AF622" s="159"/>
      <c r="AG622" s="159"/>
    </row>
    <row r="623" customFormat="false" ht="39.75" hidden="false" customHeight="true" outlineLevel="0" collapsed="false">
      <c r="A623" s="152"/>
      <c r="B623" s="289"/>
      <c r="C623" s="289"/>
      <c r="D623" s="289"/>
      <c r="E623" s="301"/>
      <c r="F623" s="289"/>
      <c r="G623" s="294"/>
      <c r="H623" s="300"/>
      <c r="I623" s="294"/>
      <c r="J623" s="297"/>
      <c r="K623" s="294"/>
      <c r="L623" s="297"/>
      <c r="M623" s="294"/>
      <c r="N623" s="297"/>
      <c r="O623" s="294"/>
      <c r="P623" s="297"/>
      <c r="Q623" s="294"/>
      <c r="R623" s="297"/>
      <c r="S623" s="294"/>
      <c r="T623" s="152"/>
      <c r="U623" s="159"/>
      <c r="V623" s="159"/>
      <c r="W623" s="159"/>
      <c r="X623" s="159"/>
      <c r="Y623" s="159"/>
      <c r="Z623" s="159"/>
      <c r="AA623" s="159"/>
      <c r="AB623" s="159"/>
      <c r="AC623" s="159"/>
      <c r="AD623" s="159"/>
      <c r="AE623" s="159"/>
      <c r="AF623" s="159"/>
      <c r="AG623" s="159"/>
    </row>
    <row r="624" customFormat="false" ht="39.75" hidden="false" customHeight="true" outlineLevel="0" collapsed="false">
      <c r="A624" s="152"/>
      <c r="B624" s="289"/>
      <c r="C624" s="289"/>
      <c r="D624" s="289"/>
      <c r="E624" s="301"/>
      <c r="F624" s="289"/>
      <c r="G624" s="294"/>
      <c r="H624" s="300"/>
      <c r="I624" s="294"/>
      <c r="J624" s="297"/>
      <c r="K624" s="294"/>
      <c r="L624" s="297"/>
      <c r="M624" s="294"/>
      <c r="N624" s="297"/>
      <c r="O624" s="294"/>
      <c r="P624" s="297"/>
      <c r="Q624" s="294"/>
      <c r="R624" s="297"/>
      <c r="S624" s="294"/>
      <c r="T624" s="152"/>
      <c r="U624" s="159"/>
      <c r="V624" s="159"/>
      <c r="W624" s="159"/>
      <c r="X624" s="159"/>
      <c r="Y624" s="159"/>
      <c r="Z624" s="159"/>
      <c r="AA624" s="159"/>
      <c r="AB624" s="159"/>
      <c r="AC624" s="159"/>
      <c r="AD624" s="159"/>
      <c r="AE624" s="159"/>
      <c r="AF624" s="159"/>
      <c r="AG624" s="159"/>
    </row>
    <row r="625" customFormat="false" ht="39.75" hidden="false" customHeight="true" outlineLevel="0" collapsed="false">
      <c r="A625" s="152"/>
      <c r="B625" s="289"/>
      <c r="C625" s="289"/>
      <c r="D625" s="289"/>
      <c r="E625" s="301"/>
      <c r="F625" s="289"/>
      <c r="G625" s="294"/>
      <c r="H625" s="300"/>
      <c r="I625" s="294"/>
      <c r="J625" s="297"/>
      <c r="K625" s="294"/>
      <c r="L625" s="297"/>
      <c r="M625" s="294"/>
      <c r="N625" s="297"/>
      <c r="O625" s="294"/>
      <c r="P625" s="297"/>
      <c r="Q625" s="294"/>
      <c r="R625" s="297"/>
      <c r="S625" s="294"/>
      <c r="T625" s="152"/>
      <c r="U625" s="159"/>
      <c r="V625" s="159"/>
      <c r="W625" s="159"/>
      <c r="X625" s="159"/>
      <c r="Y625" s="159"/>
      <c r="Z625" s="159"/>
      <c r="AA625" s="159"/>
      <c r="AB625" s="159"/>
      <c r="AC625" s="159"/>
      <c r="AD625" s="159"/>
      <c r="AE625" s="159"/>
      <c r="AF625" s="159"/>
      <c r="AG625" s="159"/>
    </row>
    <row r="626" customFormat="false" ht="39.75" hidden="false" customHeight="true" outlineLevel="0" collapsed="false">
      <c r="A626" s="152"/>
      <c r="B626" s="289"/>
      <c r="C626" s="289"/>
      <c r="D626" s="289"/>
      <c r="E626" s="301"/>
      <c r="F626" s="289"/>
      <c r="G626" s="294"/>
      <c r="H626" s="300"/>
      <c r="I626" s="294"/>
      <c r="J626" s="297"/>
      <c r="K626" s="294"/>
      <c r="L626" s="297"/>
      <c r="M626" s="294"/>
      <c r="N626" s="297"/>
      <c r="O626" s="294"/>
      <c r="P626" s="297"/>
      <c r="Q626" s="294"/>
      <c r="R626" s="297"/>
      <c r="S626" s="294"/>
      <c r="T626" s="152"/>
      <c r="U626" s="159"/>
      <c r="V626" s="159"/>
      <c r="W626" s="159"/>
      <c r="X626" s="159"/>
      <c r="Y626" s="159"/>
      <c r="Z626" s="159"/>
      <c r="AA626" s="159"/>
      <c r="AB626" s="159"/>
      <c r="AC626" s="159"/>
      <c r="AD626" s="159"/>
      <c r="AE626" s="159"/>
      <c r="AF626" s="159"/>
      <c r="AG626" s="159"/>
    </row>
    <row r="627" customFormat="false" ht="39.75" hidden="false" customHeight="true" outlineLevel="0" collapsed="false">
      <c r="A627" s="152"/>
      <c r="B627" s="289"/>
      <c r="C627" s="289"/>
      <c r="D627" s="289"/>
      <c r="E627" s="301"/>
      <c r="F627" s="289"/>
      <c r="G627" s="294"/>
      <c r="H627" s="300"/>
      <c r="I627" s="294"/>
      <c r="J627" s="297"/>
      <c r="K627" s="294"/>
      <c r="L627" s="297"/>
      <c r="M627" s="294"/>
      <c r="N627" s="297"/>
      <c r="O627" s="294"/>
      <c r="P627" s="297"/>
      <c r="Q627" s="294"/>
      <c r="R627" s="297"/>
      <c r="S627" s="294"/>
      <c r="T627" s="152"/>
      <c r="U627" s="159"/>
      <c r="V627" s="159"/>
      <c r="W627" s="159"/>
      <c r="X627" s="159"/>
      <c r="Y627" s="159"/>
      <c r="Z627" s="159"/>
      <c r="AA627" s="159"/>
      <c r="AB627" s="159"/>
      <c r="AC627" s="159"/>
      <c r="AD627" s="159"/>
      <c r="AE627" s="159"/>
      <c r="AF627" s="159"/>
      <c r="AG627" s="159"/>
    </row>
    <row r="628" customFormat="false" ht="39.75" hidden="false" customHeight="true" outlineLevel="0" collapsed="false">
      <c r="A628" s="152"/>
      <c r="B628" s="289"/>
      <c r="C628" s="289"/>
      <c r="D628" s="289"/>
      <c r="E628" s="301"/>
      <c r="F628" s="289"/>
      <c r="G628" s="294"/>
      <c r="H628" s="300"/>
      <c r="I628" s="294"/>
      <c r="J628" s="297"/>
      <c r="K628" s="294"/>
      <c r="L628" s="297"/>
      <c r="M628" s="294"/>
      <c r="N628" s="297"/>
      <c r="O628" s="294"/>
      <c r="P628" s="297"/>
      <c r="Q628" s="294"/>
      <c r="R628" s="297"/>
      <c r="S628" s="294"/>
      <c r="T628" s="152"/>
      <c r="U628" s="159"/>
      <c r="V628" s="159"/>
      <c r="W628" s="159"/>
      <c r="X628" s="159"/>
      <c r="Y628" s="159"/>
      <c r="Z628" s="159"/>
      <c r="AA628" s="159"/>
      <c r="AB628" s="159"/>
      <c r="AC628" s="159"/>
      <c r="AD628" s="159"/>
      <c r="AE628" s="159"/>
      <c r="AF628" s="159"/>
      <c r="AG628" s="159"/>
    </row>
    <row r="629" customFormat="false" ht="39.75" hidden="false" customHeight="true" outlineLevel="0" collapsed="false">
      <c r="A629" s="152"/>
      <c r="B629" s="289"/>
      <c r="C629" s="289"/>
      <c r="D629" s="289"/>
      <c r="E629" s="301"/>
      <c r="F629" s="289"/>
      <c r="G629" s="294"/>
      <c r="H629" s="300"/>
      <c r="I629" s="294"/>
      <c r="J629" s="297"/>
      <c r="K629" s="294"/>
      <c r="L629" s="297"/>
      <c r="M629" s="294"/>
      <c r="N629" s="297"/>
      <c r="O629" s="294"/>
      <c r="P629" s="297"/>
      <c r="Q629" s="294"/>
      <c r="R629" s="297"/>
      <c r="S629" s="294"/>
      <c r="T629" s="152"/>
      <c r="U629" s="159"/>
      <c r="V629" s="159"/>
      <c r="W629" s="159"/>
      <c r="X629" s="159"/>
      <c r="Y629" s="159"/>
      <c r="Z629" s="159"/>
      <c r="AA629" s="159"/>
      <c r="AB629" s="159"/>
      <c r="AC629" s="159"/>
      <c r="AD629" s="159"/>
      <c r="AE629" s="159"/>
      <c r="AF629" s="159"/>
      <c r="AG629" s="159"/>
    </row>
    <row r="630" customFormat="false" ht="39.75" hidden="false" customHeight="true" outlineLevel="0" collapsed="false">
      <c r="A630" s="152"/>
      <c r="B630" s="289"/>
      <c r="C630" s="289"/>
      <c r="D630" s="289"/>
      <c r="E630" s="301"/>
      <c r="F630" s="289"/>
      <c r="G630" s="294"/>
      <c r="H630" s="300"/>
      <c r="I630" s="294"/>
      <c r="J630" s="297"/>
      <c r="K630" s="294"/>
      <c r="L630" s="297"/>
      <c r="M630" s="294"/>
      <c r="N630" s="297"/>
      <c r="O630" s="294"/>
      <c r="P630" s="297"/>
      <c r="Q630" s="294"/>
      <c r="R630" s="297"/>
      <c r="S630" s="294"/>
      <c r="T630" s="152"/>
      <c r="U630" s="159"/>
      <c r="V630" s="159"/>
      <c r="W630" s="159"/>
      <c r="X630" s="159"/>
      <c r="Y630" s="159"/>
      <c r="Z630" s="159"/>
      <c r="AA630" s="159"/>
      <c r="AB630" s="159"/>
      <c r="AC630" s="159"/>
      <c r="AD630" s="159"/>
      <c r="AE630" s="159"/>
      <c r="AF630" s="159"/>
      <c r="AG630" s="159"/>
    </row>
    <row r="631" customFormat="false" ht="39.75" hidden="false" customHeight="true" outlineLevel="0" collapsed="false">
      <c r="A631" s="152"/>
      <c r="B631" s="289"/>
      <c r="C631" s="289"/>
      <c r="D631" s="289"/>
      <c r="E631" s="301"/>
      <c r="F631" s="289"/>
      <c r="G631" s="294"/>
      <c r="H631" s="300"/>
      <c r="I631" s="294"/>
      <c r="J631" s="297"/>
      <c r="K631" s="294"/>
      <c r="L631" s="297"/>
      <c r="M631" s="294"/>
      <c r="N631" s="297"/>
      <c r="O631" s="294"/>
      <c r="P631" s="297"/>
      <c r="Q631" s="294"/>
      <c r="R631" s="297"/>
      <c r="S631" s="294"/>
      <c r="T631" s="152"/>
      <c r="U631" s="159"/>
      <c r="V631" s="159"/>
      <c r="W631" s="159"/>
      <c r="X631" s="159"/>
      <c r="Y631" s="159"/>
      <c r="Z631" s="159"/>
      <c r="AA631" s="159"/>
      <c r="AB631" s="159"/>
      <c r="AC631" s="159"/>
      <c r="AD631" s="159"/>
      <c r="AE631" s="159"/>
      <c r="AF631" s="159"/>
      <c r="AG631" s="159"/>
    </row>
    <row r="632" customFormat="false" ht="39.75" hidden="false" customHeight="true" outlineLevel="0" collapsed="false">
      <c r="A632" s="152"/>
      <c r="B632" s="289"/>
      <c r="C632" s="289"/>
      <c r="D632" s="289"/>
      <c r="E632" s="301"/>
      <c r="F632" s="289"/>
      <c r="G632" s="294"/>
      <c r="H632" s="300"/>
      <c r="I632" s="294"/>
      <c r="J632" s="297"/>
      <c r="K632" s="294"/>
      <c r="L632" s="297"/>
      <c r="M632" s="294"/>
      <c r="N632" s="297"/>
      <c r="O632" s="294"/>
      <c r="P632" s="297"/>
      <c r="Q632" s="294"/>
      <c r="R632" s="297"/>
      <c r="S632" s="294"/>
      <c r="T632" s="152"/>
      <c r="U632" s="159"/>
      <c r="V632" s="159"/>
      <c r="W632" s="159"/>
      <c r="X632" s="159"/>
      <c r="Y632" s="159"/>
      <c r="Z632" s="159"/>
      <c r="AA632" s="159"/>
      <c r="AB632" s="159"/>
      <c r="AC632" s="159"/>
      <c r="AD632" s="159"/>
      <c r="AE632" s="159"/>
      <c r="AF632" s="159"/>
      <c r="AG632" s="159"/>
    </row>
    <row r="633" customFormat="false" ht="39.75" hidden="false" customHeight="true" outlineLevel="0" collapsed="false">
      <c r="A633" s="152"/>
      <c r="B633" s="289"/>
      <c r="C633" s="289"/>
      <c r="D633" s="289"/>
      <c r="E633" s="301"/>
      <c r="F633" s="289"/>
      <c r="G633" s="294"/>
      <c r="H633" s="300"/>
      <c r="I633" s="294"/>
      <c r="J633" s="297"/>
      <c r="K633" s="294"/>
      <c r="L633" s="297"/>
      <c r="M633" s="294"/>
      <c r="N633" s="297"/>
      <c r="O633" s="294"/>
      <c r="P633" s="297"/>
      <c r="Q633" s="294"/>
      <c r="R633" s="297"/>
      <c r="S633" s="294"/>
      <c r="T633" s="152"/>
      <c r="U633" s="159"/>
      <c r="V633" s="159"/>
      <c r="W633" s="159"/>
      <c r="X633" s="159"/>
      <c r="Y633" s="159"/>
      <c r="Z633" s="159"/>
      <c r="AA633" s="159"/>
      <c r="AB633" s="159"/>
      <c r="AC633" s="159"/>
      <c r="AD633" s="159"/>
      <c r="AE633" s="159"/>
      <c r="AF633" s="159"/>
      <c r="AG633" s="159"/>
    </row>
    <row r="634" customFormat="false" ht="39.75" hidden="false" customHeight="true" outlineLevel="0" collapsed="false">
      <c r="A634" s="152"/>
      <c r="B634" s="289"/>
      <c r="C634" s="289"/>
      <c r="D634" s="289"/>
      <c r="E634" s="301"/>
      <c r="F634" s="289"/>
      <c r="G634" s="294"/>
      <c r="H634" s="300"/>
      <c r="I634" s="294"/>
      <c r="J634" s="297"/>
      <c r="K634" s="294"/>
      <c r="L634" s="297"/>
      <c r="M634" s="294"/>
      <c r="N634" s="297"/>
      <c r="O634" s="294"/>
      <c r="P634" s="297"/>
      <c r="Q634" s="294"/>
      <c r="R634" s="297"/>
      <c r="S634" s="294"/>
      <c r="T634" s="152"/>
      <c r="U634" s="159"/>
      <c r="V634" s="159"/>
      <c r="W634" s="159"/>
      <c r="X634" s="159"/>
      <c r="Y634" s="159"/>
      <c r="Z634" s="159"/>
      <c r="AA634" s="159"/>
      <c r="AB634" s="159"/>
      <c r="AC634" s="159"/>
      <c r="AD634" s="159"/>
      <c r="AE634" s="159"/>
      <c r="AF634" s="159"/>
      <c r="AG634" s="159"/>
    </row>
    <row r="635" customFormat="false" ht="39.75" hidden="false" customHeight="true" outlineLevel="0" collapsed="false">
      <c r="A635" s="152"/>
      <c r="B635" s="289"/>
      <c r="C635" s="289"/>
      <c r="D635" s="289"/>
      <c r="E635" s="301"/>
      <c r="F635" s="289"/>
      <c r="G635" s="294"/>
      <c r="H635" s="300"/>
      <c r="I635" s="294"/>
      <c r="J635" s="297"/>
      <c r="K635" s="294"/>
      <c r="L635" s="297"/>
      <c r="M635" s="294"/>
      <c r="N635" s="297"/>
      <c r="O635" s="294"/>
      <c r="P635" s="297"/>
      <c r="Q635" s="294"/>
      <c r="R635" s="297"/>
      <c r="S635" s="294"/>
      <c r="T635" s="152"/>
      <c r="U635" s="159"/>
      <c r="V635" s="159"/>
      <c r="W635" s="159"/>
      <c r="X635" s="159"/>
      <c r="Y635" s="159"/>
      <c r="Z635" s="159"/>
      <c r="AA635" s="159"/>
      <c r="AB635" s="159"/>
      <c r="AC635" s="159"/>
      <c r="AD635" s="159"/>
      <c r="AE635" s="159"/>
      <c r="AF635" s="159"/>
      <c r="AG635" s="159"/>
    </row>
    <row r="636" customFormat="false" ht="39.75" hidden="false" customHeight="true" outlineLevel="0" collapsed="false">
      <c r="A636" s="152"/>
      <c r="B636" s="289"/>
      <c r="C636" s="289"/>
      <c r="D636" s="289"/>
      <c r="E636" s="301"/>
      <c r="F636" s="289"/>
      <c r="G636" s="294"/>
      <c r="H636" s="300"/>
      <c r="I636" s="294"/>
      <c r="J636" s="297"/>
      <c r="K636" s="294"/>
      <c r="L636" s="297"/>
      <c r="M636" s="294"/>
      <c r="N636" s="297"/>
      <c r="O636" s="294"/>
      <c r="P636" s="297"/>
      <c r="Q636" s="294"/>
      <c r="R636" s="297"/>
      <c r="S636" s="294"/>
      <c r="T636" s="152"/>
      <c r="U636" s="159"/>
      <c r="V636" s="159"/>
      <c r="W636" s="159"/>
      <c r="X636" s="159"/>
      <c r="Y636" s="159"/>
      <c r="Z636" s="159"/>
      <c r="AA636" s="159"/>
      <c r="AB636" s="159"/>
      <c r="AC636" s="159"/>
      <c r="AD636" s="159"/>
      <c r="AE636" s="159"/>
      <c r="AF636" s="159"/>
      <c r="AG636" s="159"/>
    </row>
    <row r="637" customFormat="false" ht="39.75" hidden="false" customHeight="true" outlineLevel="0" collapsed="false">
      <c r="A637" s="152"/>
      <c r="B637" s="289"/>
      <c r="C637" s="289"/>
      <c r="D637" s="289"/>
      <c r="E637" s="301"/>
      <c r="F637" s="289"/>
      <c r="G637" s="294"/>
      <c r="H637" s="300"/>
      <c r="I637" s="294"/>
      <c r="J637" s="297"/>
      <c r="K637" s="294"/>
      <c r="L637" s="297"/>
      <c r="M637" s="294"/>
      <c r="N637" s="297"/>
      <c r="O637" s="294"/>
      <c r="P637" s="297"/>
      <c r="Q637" s="294"/>
      <c r="R637" s="297"/>
      <c r="S637" s="294"/>
      <c r="T637" s="152"/>
      <c r="U637" s="159"/>
      <c r="V637" s="159"/>
      <c r="W637" s="159"/>
      <c r="X637" s="159"/>
      <c r="Y637" s="159"/>
      <c r="Z637" s="159"/>
      <c r="AA637" s="159"/>
      <c r="AB637" s="159"/>
      <c r="AC637" s="159"/>
      <c r="AD637" s="159"/>
      <c r="AE637" s="159"/>
      <c r="AF637" s="159"/>
      <c r="AG637" s="159"/>
    </row>
    <row r="638" customFormat="false" ht="39.75" hidden="false" customHeight="true" outlineLevel="0" collapsed="false">
      <c r="A638" s="152"/>
      <c r="B638" s="289"/>
      <c r="C638" s="289"/>
      <c r="D638" s="289"/>
      <c r="E638" s="301"/>
      <c r="F638" s="289"/>
      <c r="G638" s="294"/>
      <c r="H638" s="300"/>
      <c r="I638" s="294"/>
      <c r="J638" s="297"/>
      <c r="K638" s="294"/>
      <c r="L638" s="297"/>
      <c r="M638" s="294"/>
      <c r="N638" s="297"/>
      <c r="O638" s="294"/>
      <c r="P638" s="297"/>
      <c r="Q638" s="294"/>
      <c r="R638" s="297"/>
      <c r="S638" s="294"/>
      <c r="T638" s="152"/>
      <c r="U638" s="159"/>
      <c r="V638" s="159"/>
      <c r="W638" s="159"/>
      <c r="X638" s="159"/>
      <c r="Y638" s="159"/>
      <c r="Z638" s="159"/>
      <c r="AA638" s="159"/>
      <c r="AB638" s="159"/>
      <c r="AC638" s="159"/>
      <c r="AD638" s="159"/>
      <c r="AE638" s="159"/>
      <c r="AF638" s="159"/>
      <c r="AG638" s="159"/>
    </row>
    <row r="639" customFormat="false" ht="39.75" hidden="false" customHeight="true" outlineLevel="0" collapsed="false">
      <c r="A639" s="152"/>
      <c r="B639" s="289"/>
      <c r="C639" s="289"/>
      <c r="D639" s="289"/>
      <c r="E639" s="301"/>
      <c r="F639" s="289"/>
      <c r="G639" s="294"/>
      <c r="H639" s="300"/>
      <c r="I639" s="294"/>
      <c r="J639" s="297"/>
      <c r="K639" s="294"/>
      <c r="L639" s="297"/>
      <c r="M639" s="294"/>
      <c r="N639" s="297"/>
      <c r="O639" s="294"/>
      <c r="P639" s="297"/>
      <c r="Q639" s="294"/>
      <c r="R639" s="297"/>
      <c r="S639" s="294"/>
      <c r="T639" s="152"/>
      <c r="U639" s="159"/>
      <c r="V639" s="159"/>
      <c r="W639" s="159"/>
      <c r="X639" s="159"/>
      <c r="Y639" s="159"/>
      <c r="Z639" s="159"/>
      <c r="AA639" s="159"/>
      <c r="AB639" s="159"/>
      <c r="AC639" s="159"/>
      <c r="AD639" s="159"/>
      <c r="AE639" s="159"/>
      <c r="AF639" s="159"/>
      <c r="AG639" s="159"/>
    </row>
    <row r="640" customFormat="false" ht="39.75" hidden="false" customHeight="true" outlineLevel="0" collapsed="false">
      <c r="A640" s="152"/>
      <c r="B640" s="289"/>
      <c r="C640" s="289"/>
      <c r="D640" s="289"/>
      <c r="E640" s="301"/>
      <c r="F640" s="289"/>
      <c r="G640" s="294"/>
      <c r="H640" s="300"/>
      <c r="I640" s="294"/>
      <c r="J640" s="297"/>
      <c r="K640" s="294"/>
      <c r="L640" s="297"/>
      <c r="M640" s="294"/>
      <c r="N640" s="297"/>
      <c r="O640" s="294"/>
      <c r="P640" s="297"/>
      <c r="Q640" s="294"/>
      <c r="R640" s="297"/>
      <c r="S640" s="294"/>
      <c r="T640" s="152"/>
      <c r="U640" s="159"/>
      <c r="V640" s="159"/>
      <c r="W640" s="159"/>
      <c r="X640" s="159"/>
      <c r="Y640" s="159"/>
      <c r="Z640" s="159"/>
      <c r="AA640" s="159"/>
      <c r="AB640" s="159"/>
      <c r="AC640" s="159"/>
      <c r="AD640" s="159"/>
      <c r="AE640" s="159"/>
      <c r="AF640" s="159"/>
      <c r="AG640" s="159"/>
    </row>
    <row r="641" customFormat="false" ht="39.75" hidden="false" customHeight="true" outlineLevel="0" collapsed="false">
      <c r="A641" s="152"/>
      <c r="B641" s="289"/>
      <c r="C641" s="289"/>
      <c r="D641" s="289"/>
      <c r="E641" s="301"/>
      <c r="F641" s="289"/>
      <c r="G641" s="294"/>
      <c r="H641" s="300"/>
      <c r="I641" s="294"/>
      <c r="J641" s="297"/>
      <c r="K641" s="294"/>
      <c r="L641" s="297"/>
      <c r="M641" s="294"/>
      <c r="N641" s="297"/>
      <c r="O641" s="294"/>
      <c r="P641" s="297"/>
      <c r="Q641" s="294"/>
      <c r="R641" s="297"/>
      <c r="S641" s="294"/>
      <c r="T641" s="152"/>
      <c r="U641" s="159"/>
      <c r="V641" s="159"/>
      <c r="W641" s="159"/>
      <c r="X641" s="159"/>
      <c r="Y641" s="159"/>
      <c r="Z641" s="159"/>
      <c r="AA641" s="159"/>
      <c r="AB641" s="159"/>
      <c r="AC641" s="159"/>
      <c r="AD641" s="159"/>
      <c r="AE641" s="159"/>
      <c r="AF641" s="159"/>
      <c r="AG641" s="159"/>
    </row>
    <row r="642" customFormat="false" ht="39.75" hidden="false" customHeight="true" outlineLevel="0" collapsed="false">
      <c r="A642" s="152"/>
      <c r="B642" s="289"/>
      <c r="C642" s="289"/>
      <c r="D642" s="289"/>
      <c r="E642" s="301"/>
      <c r="F642" s="289"/>
      <c r="G642" s="294"/>
      <c r="H642" s="300"/>
      <c r="I642" s="294"/>
      <c r="J642" s="297"/>
      <c r="K642" s="294"/>
      <c r="L642" s="297"/>
      <c r="M642" s="294"/>
      <c r="N642" s="297"/>
      <c r="O642" s="294"/>
      <c r="P642" s="297"/>
      <c r="Q642" s="294"/>
      <c r="R642" s="297"/>
      <c r="S642" s="294"/>
      <c r="T642" s="152"/>
      <c r="U642" s="159"/>
      <c r="V642" s="159"/>
      <c r="W642" s="159"/>
      <c r="X642" s="159"/>
      <c r="Y642" s="159"/>
      <c r="Z642" s="159"/>
      <c r="AA642" s="159"/>
      <c r="AB642" s="159"/>
      <c r="AC642" s="159"/>
      <c r="AD642" s="159"/>
      <c r="AE642" s="159"/>
      <c r="AF642" s="159"/>
      <c r="AG642" s="159"/>
    </row>
    <row r="643" customFormat="false" ht="39.75" hidden="false" customHeight="true" outlineLevel="0" collapsed="false">
      <c r="A643" s="152"/>
      <c r="B643" s="289"/>
      <c r="C643" s="289"/>
      <c r="D643" s="289"/>
      <c r="E643" s="301"/>
      <c r="F643" s="289"/>
      <c r="G643" s="294"/>
      <c r="H643" s="300"/>
      <c r="I643" s="294"/>
      <c r="J643" s="297"/>
      <c r="K643" s="294"/>
      <c r="L643" s="297"/>
      <c r="M643" s="294"/>
      <c r="N643" s="297"/>
      <c r="O643" s="294"/>
      <c r="P643" s="297"/>
      <c r="Q643" s="294"/>
      <c r="R643" s="297"/>
      <c r="S643" s="294"/>
      <c r="T643" s="152"/>
      <c r="U643" s="159"/>
      <c r="V643" s="159"/>
      <c r="W643" s="159"/>
      <c r="X643" s="159"/>
      <c r="Y643" s="159"/>
      <c r="Z643" s="159"/>
      <c r="AA643" s="159"/>
      <c r="AB643" s="159"/>
      <c r="AC643" s="159"/>
      <c r="AD643" s="159"/>
      <c r="AE643" s="159"/>
      <c r="AF643" s="159"/>
      <c r="AG643" s="159"/>
    </row>
    <row r="644" customFormat="false" ht="39.75" hidden="false" customHeight="true" outlineLevel="0" collapsed="false">
      <c r="A644" s="152"/>
      <c r="B644" s="289"/>
      <c r="C644" s="289"/>
      <c r="D644" s="289"/>
      <c r="E644" s="301"/>
      <c r="F644" s="289"/>
      <c r="G644" s="294"/>
      <c r="H644" s="300"/>
      <c r="I644" s="294"/>
      <c r="J644" s="297"/>
      <c r="K644" s="294"/>
      <c r="L644" s="297"/>
      <c r="M644" s="294"/>
      <c r="N644" s="297"/>
      <c r="O644" s="294"/>
      <c r="P644" s="297"/>
      <c r="Q644" s="294"/>
      <c r="R644" s="297"/>
      <c r="S644" s="294"/>
      <c r="T644" s="152"/>
      <c r="U644" s="159"/>
      <c r="V644" s="159"/>
      <c r="W644" s="159"/>
      <c r="X644" s="159"/>
      <c r="Y644" s="159"/>
      <c r="Z644" s="159"/>
      <c r="AA644" s="159"/>
      <c r="AB644" s="159"/>
      <c r="AC644" s="159"/>
      <c r="AD644" s="159"/>
      <c r="AE644" s="159"/>
      <c r="AF644" s="159"/>
      <c r="AG644" s="159"/>
    </row>
    <row r="645" customFormat="false" ht="39.75" hidden="false" customHeight="true" outlineLevel="0" collapsed="false">
      <c r="A645" s="152"/>
      <c r="B645" s="289"/>
      <c r="C645" s="289"/>
      <c r="D645" s="289"/>
      <c r="E645" s="301"/>
      <c r="F645" s="289"/>
      <c r="G645" s="294"/>
      <c r="H645" s="300"/>
      <c r="I645" s="294"/>
      <c r="J645" s="297"/>
      <c r="K645" s="294"/>
      <c r="L645" s="297"/>
      <c r="M645" s="294"/>
      <c r="N645" s="297"/>
      <c r="O645" s="294"/>
      <c r="P645" s="297"/>
      <c r="Q645" s="294"/>
      <c r="R645" s="297"/>
      <c r="S645" s="294"/>
      <c r="T645" s="152"/>
      <c r="U645" s="159"/>
      <c r="V645" s="159"/>
      <c r="W645" s="159"/>
      <c r="X645" s="159"/>
      <c r="Y645" s="159"/>
      <c r="Z645" s="159"/>
      <c r="AA645" s="159"/>
      <c r="AB645" s="159"/>
      <c r="AC645" s="159"/>
      <c r="AD645" s="159"/>
      <c r="AE645" s="159"/>
      <c r="AF645" s="159"/>
      <c r="AG645" s="159"/>
    </row>
    <row r="646" customFormat="false" ht="39.75" hidden="false" customHeight="true" outlineLevel="0" collapsed="false">
      <c r="A646" s="152"/>
      <c r="B646" s="289"/>
      <c r="C646" s="289"/>
      <c r="D646" s="289"/>
      <c r="E646" s="301"/>
      <c r="F646" s="289"/>
      <c r="G646" s="294"/>
      <c r="H646" s="300"/>
      <c r="I646" s="294"/>
      <c r="J646" s="297"/>
      <c r="K646" s="294"/>
      <c r="L646" s="297"/>
      <c r="M646" s="294"/>
      <c r="N646" s="297"/>
      <c r="O646" s="294"/>
      <c r="P646" s="297"/>
      <c r="Q646" s="294"/>
      <c r="R646" s="297"/>
      <c r="S646" s="294"/>
      <c r="T646" s="152"/>
      <c r="U646" s="159"/>
      <c r="V646" s="159"/>
      <c r="W646" s="159"/>
      <c r="X646" s="159"/>
      <c r="Y646" s="159"/>
      <c r="Z646" s="159"/>
      <c r="AA646" s="159"/>
      <c r="AB646" s="159"/>
      <c r="AC646" s="159"/>
      <c r="AD646" s="159"/>
      <c r="AE646" s="159"/>
      <c r="AF646" s="159"/>
      <c r="AG646" s="159"/>
    </row>
    <row r="647" customFormat="false" ht="39.75" hidden="false" customHeight="true" outlineLevel="0" collapsed="false">
      <c r="A647" s="152"/>
      <c r="B647" s="289"/>
      <c r="C647" s="289"/>
      <c r="D647" s="289"/>
      <c r="E647" s="301"/>
      <c r="F647" s="289"/>
      <c r="G647" s="294"/>
      <c r="H647" s="300"/>
      <c r="I647" s="294"/>
      <c r="J647" s="297"/>
      <c r="K647" s="294"/>
      <c r="L647" s="297"/>
      <c r="M647" s="294"/>
      <c r="N647" s="297"/>
      <c r="O647" s="294"/>
      <c r="P647" s="297"/>
      <c r="Q647" s="294"/>
      <c r="R647" s="297"/>
      <c r="S647" s="294"/>
      <c r="T647" s="152"/>
      <c r="U647" s="159"/>
      <c r="V647" s="159"/>
      <c r="W647" s="159"/>
      <c r="X647" s="159"/>
      <c r="Y647" s="159"/>
      <c r="Z647" s="159"/>
      <c r="AA647" s="159"/>
      <c r="AB647" s="159"/>
      <c r="AC647" s="159"/>
      <c r="AD647" s="159"/>
      <c r="AE647" s="159"/>
      <c r="AF647" s="159"/>
      <c r="AG647" s="159"/>
    </row>
    <row r="648" customFormat="false" ht="39.75" hidden="false" customHeight="true" outlineLevel="0" collapsed="false">
      <c r="A648" s="152"/>
      <c r="B648" s="289"/>
      <c r="C648" s="289"/>
      <c r="D648" s="289"/>
      <c r="E648" s="301"/>
      <c r="F648" s="289"/>
      <c r="G648" s="294"/>
      <c r="H648" s="300"/>
      <c r="I648" s="294"/>
      <c r="J648" s="297"/>
      <c r="K648" s="294"/>
      <c r="L648" s="297"/>
      <c r="M648" s="294"/>
      <c r="N648" s="297"/>
      <c r="O648" s="294"/>
      <c r="P648" s="297"/>
      <c r="Q648" s="294"/>
      <c r="R648" s="297"/>
      <c r="S648" s="294"/>
      <c r="T648" s="152"/>
      <c r="U648" s="159"/>
      <c r="V648" s="159"/>
      <c r="W648" s="159"/>
      <c r="X648" s="159"/>
      <c r="Y648" s="159"/>
      <c r="Z648" s="159"/>
      <c r="AA648" s="159"/>
      <c r="AB648" s="159"/>
      <c r="AC648" s="159"/>
      <c r="AD648" s="159"/>
      <c r="AE648" s="159"/>
      <c r="AF648" s="159"/>
      <c r="AG648" s="159"/>
    </row>
    <row r="649" customFormat="false" ht="39.75" hidden="false" customHeight="true" outlineLevel="0" collapsed="false">
      <c r="A649" s="152"/>
      <c r="B649" s="289"/>
      <c r="C649" s="289"/>
      <c r="D649" s="289"/>
      <c r="E649" s="301"/>
      <c r="F649" s="289"/>
      <c r="G649" s="294"/>
      <c r="H649" s="300"/>
      <c r="I649" s="294"/>
      <c r="J649" s="297"/>
      <c r="K649" s="294"/>
      <c r="L649" s="297"/>
      <c r="M649" s="294"/>
      <c r="N649" s="297"/>
      <c r="O649" s="294"/>
      <c r="P649" s="297"/>
      <c r="Q649" s="294"/>
      <c r="R649" s="297"/>
      <c r="S649" s="294"/>
      <c r="T649" s="152"/>
      <c r="U649" s="159"/>
      <c r="V649" s="159"/>
      <c r="W649" s="159"/>
      <c r="X649" s="159"/>
      <c r="Y649" s="159"/>
      <c r="Z649" s="159"/>
      <c r="AA649" s="159"/>
      <c r="AB649" s="159"/>
      <c r="AC649" s="159"/>
      <c r="AD649" s="159"/>
      <c r="AE649" s="159"/>
      <c r="AF649" s="159"/>
      <c r="AG649" s="159"/>
    </row>
    <row r="650" customFormat="false" ht="39.75" hidden="false" customHeight="true" outlineLevel="0" collapsed="false">
      <c r="A650" s="152"/>
      <c r="B650" s="289"/>
      <c r="C650" s="289"/>
      <c r="D650" s="289"/>
      <c r="E650" s="301"/>
      <c r="F650" s="289"/>
      <c r="G650" s="294"/>
      <c r="H650" s="300"/>
      <c r="I650" s="294"/>
      <c r="J650" s="297"/>
      <c r="K650" s="294"/>
      <c r="L650" s="297"/>
      <c r="M650" s="294"/>
      <c r="N650" s="297"/>
      <c r="O650" s="294"/>
      <c r="P650" s="297"/>
      <c r="Q650" s="294"/>
      <c r="R650" s="297"/>
      <c r="S650" s="294"/>
      <c r="T650" s="152"/>
      <c r="U650" s="159"/>
      <c r="V650" s="159"/>
      <c r="W650" s="159"/>
      <c r="X650" s="159"/>
      <c r="Y650" s="159"/>
      <c r="Z650" s="159"/>
      <c r="AA650" s="159"/>
      <c r="AB650" s="159"/>
      <c r="AC650" s="159"/>
      <c r="AD650" s="159"/>
      <c r="AE650" s="159"/>
      <c r="AF650" s="159"/>
      <c r="AG650" s="159"/>
    </row>
    <row r="651" customFormat="false" ht="39.75" hidden="false" customHeight="true" outlineLevel="0" collapsed="false">
      <c r="A651" s="152"/>
      <c r="B651" s="289"/>
      <c r="C651" s="289"/>
      <c r="D651" s="289"/>
      <c r="E651" s="301"/>
      <c r="F651" s="289"/>
      <c r="G651" s="294"/>
      <c r="H651" s="300"/>
      <c r="I651" s="294"/>
      <c r="J651" s="297"/>
      <c r="K651" s="294"/>
      <c r="L651" s="297"/>
      <c r="M651" s="294"/>
      <c r="N651" s="297"/>
      <c r="O651" s="294"/>
      <c r="P651" s="297"/>
      <c r="Q651" s="294"/>
      <c r="R651" s="297"/>
      <c r="S651" s="294"/>
      <c r="T651" s="152"/>
      <c r="U651" s="159"/>
      <c r="V651" s="159"/>
      <c r="W651" s="159"/>
      <c r="X651" s="159"/>
      <c r="Y651" s="159"/>
      <c r="Z651" s="159"/>
      <c r="AA651" s="159"/>
      <c r="AB651" s="159"/>
      <c r="AC651" s="159"/>
      <c r="AD651" s="159"/>
      <c r="AE651" s="159"/>
      <c r="AF651" s="159"/>
      <c r="AG651" s="159"/>
    </row>
    <row r="652" customFormat="false" ht="39.75" hidden="false" customHeight="true" outlineLevel="0" collapsed="false">
      <c r="A652" s="152"/>
      <c r="B652" s="289"/>
      <c r="C652" s="289"/>
      <c r="D652" s="289"/>
      <c r="E652" s="301"/>
      <c r="F652" s="289"/>
      <c r="G652" s="294"/>
      <c r="H652" s="300"/>
      <c r="I652" s="294"/>
      <c r="J652" s="297"/>
      <c r="K652" s="294"/>
      <c r="L652" s="297"/>
      <c r="M652" s="294"/>
      <c r="N652" s="297"/>
      <c r="O652" s="294"/>
      <c r="P652" s="297"/>
      <c r="Q652" s="294"/>
      <c r="R652" s="297"/>
      <c r="S652" s="294"/>
      <c r="T652" s="152"/>
      <c r="U652" s="159"/>
      <c r="V652" s="159"/>
      <c r="W652" s="159"/>
      <c r="X652" s="159"/>
      <c r="Y652" s="159"/>
      <c r="Z652" s="159"/>
      <c r="AA652" s="159"/>
      <c r="AB652" s="159"/>
      <c r="AC652" s="159"/>
      <c r="AD652" s="159"/>
      <c r="AE652" s="159"/>
      <c r="AF652" s="159"/>
      <c r="AG652" s="159"/>
    </row>
    <row r="653" customFormat="false" ht="39.75" hidden="false" customHeight="true" outlineLevel="0" collapsed="false">
      <c r="A653" s="152"/>
      <c r="B653" s="289"/>
      <c r="C653" s="289"/>
      <c r="D653" s="289"/>
      <c r="E653" s="301"/>
      <c r="F653" s="289"/>
      <c r="G653" s="294"/>
      <c r="H653" s="300"/>
      <c r="I653" s="294"/>
      <c r="J653" s="297"/>
      <c r="K653" s="294"/>
      <c r="L653" s="297"/>
      <c r="M653" s="294"/>
      <c r="N653" s="297"/>
      <c r="O653" s="294"/>
      <c r="P653" s="297"/>
      <c r="Q653" s="294"/>
      <c r="R653" s="297"/>
      <c r="S653" s="294"/>
      <c r="T653" s="152"/>
      <c r="U653" s="159"/>
      <c r="V653" s="159"/>
      <c r="W653" s="159"/>
      <c r="X653" s="159"/>
      <c r="Y653" s="159"/>
      <c r="Z653" s="159"/>
      <c r="AA653" s="159"/>
      <c r="AB653" s="159"/>
      <c r="AC653" s="159"/>
      <c r="AD653" s="159"/>
      <c r="AE653" s="159"/>
      <c r="AF653" s="159"/>
      <c r="AG653" s="159"/>
    </row>
    <row r="654" customFormat="false" ht="39.75" hidden="false" customHeight="true" outlineLevel="0" collapsed="false">
      <c r="A654" s="152"/>
      <c r="B654" s="289"/>
      <c r="C654" s="289"/>
      <c r="D654" s="289"/>
      <c r="E654" s="301"/>
      <c r="F654" s="289"/>
      <c r="G654" s="294"/>
      <c r="H654" s="300"/>
      <c r="I654" s="294"/>
      <c r="J654" s="297"/>
      <c r="K654" s="294"/>
      <c r="L654" s="297"/>
      <c r="M654" s="294"/>
      <c r="N654" s="297"/>
      <c r="O654" s="294"/>
      <c r="P654" s="297"/>
      <c r="Q654" s="294"/>
      <c r="R654" s="297"/>
      <c r="S654" s="294"/>
      <c r="T654" s="152"/>
      <c r="U654" s="159"/>
      <c r="V654" s="159"/>
      <c r="W654" s="159"/>
      <c r="X654" s="159"/>
      <c r="Y654" s="159"/>
      <c r="Z654" s="159"/>
      <c r="AA654" s="159"/>
      <c r="AB654" s="159"/>
      <c r="AC654" s="159"/>
      <c r="AD654" s="159"/>
      <c r="AE654" s="159"/>
      <c r="AF654" s="159"/>
      <c r="AG654" s="159"/>
    </row>
    <row r="655" customFormat="false" ht="39.75" hidden="false" customHeight="true" outlineLevel="0" collapsed="false">
      <c r="A655" s="152"/>
      <c r="B655" s="289"/>
      <c r="C655" s="289"/>
      <c r="D655" s="289"/>
      <c r="E655" s="301"/>
      <c r="F655" s="289"/>
      <c r="G655" s="294"/>
      <c r="H655" s="300"/>
      <c r="I655" s="294"/>
      <c r="J655" s="297"/>
      <c r="K655" s="294"/>
      <c r="L655" s="297"/>
      <c r="M655" s="294"/>
      <c r="N655" s="297"/>
      <c r="O655" s="294"/>
      <c r="P655" s="297"/>
      <c r="Q655" s="294"/>
      <c r="R655" s="297"/>
      <c r="S655" s="294"/>
      <c r="T655" s="152"/>
      <c r="U655" s="159"/>
      <c r="V655" s="159"/>
      <c r="W655" s="159"/>
      <c r="X655" s="159"/>
      <c r="Y655" s="159"/>
      <c r="Z655" s="159"/>
      <c r="AA655" s="159"/>
      <c r="AB655" s="159"/>
      <c r="AC655" s="159"/>
      <c r="AD655" s="159"/>
      <c r="AE655" s="159"/>
      <c r="AF655" s="159"/>
      <c r="AG655" s="159"/>
    </row>
    <row r="656" customFormat="false" ht="39.75" hidden="false" customHeight="true" outlineLevel="0" collapsed="false">
      <c r="A656" s="152"/>
      <c r="B656" s="289"/>
      <c r="C656" s="289"/>
      <c r="D656" s="289"/>
      <c r="E656" s="301"/>
      <c r="F656" s="289"/>
      <c r="G656" s="294"/>
      <c r="H656" s="300"/>
      <c r="I656" s="294"/>
      <c r="J656" s="297"/>
      <c r="K656" s="294"/>
      <c r="L656" s="297"/>
      <c r="M656" s="294"/>
      <c r="N656" s="297"/>
      <c r="O656" s="294"/>
      <c r="P656" s="297"/>
      <c r="Q656" s="294"/>
      <c r="R656" s="297"/>
      <c r="S656" s="294"/>
      <c r="T656" s="152"/>
      <c r="U656" s="159"/>
      <c r="V656" s="159"/>
      <c r="W656" s="159"/>
      <c r="X656" s="159"/>
      <c r="Y656" s="159"/>
      <c r="Z656" s="159"/>
      <c r="AA656" s="159"/>
      <c r="AB656" s="159"/>
      <c r="AC656" s="159"/>
      <c r="AD656" s="159"/>
      <c r="AE656" s="159"/>
      <c r="AF656" s="159"/>
      <c r="AG656" s="159"/>
    </row>
    <row r="657" customFormat="false" ht="39.75" hidden="false" customHeight="true" outlineLevel="0" collapsed="false">
      <c r="A657" s="152"/>
      <c r="B657" s="289"/>
      <c r="C657" s="289"/>
      <c r="D657" s="289"/>
      <c r="E657" s="301"/>
      <c r="F657" s="289"/>
      <c r="G657" s="294"/>
      <c r="H657" s="300"/>
      <c r="I657" s="294"/>
      <c r="J657" s="297"/>
      <c r="K657" s="294"/>
      <c r="L657" s="297"/>
      <c r="M657" s="294"/>
      <c r="N657" s="297"/>
      <c r="O657" s="294"/>
      <c r="P657" s="297"/>
      <c r="Q657" s="294"/>
      <c r="R657" s="297"/>
      <c r="S657" s="294"/>
      <c r="T657" s="152"/>
      <c r="U657" s="159"/>
      <c r="V657" s="159"/>
      <c r="W657" s="159"/>
      <c r="X657" s="159"/>
      <c r="Y657" s="159"/>
      <c r="Z657" s="159"/>
      <c r="AA657" s="159"/>
      <c r="AB657" s="159"/>
      <c r="AC657" s="159"/>
      <c r="AD657" s="159"/>
      <c r="AE657" s="159"/>
      <c r="AF657" s="159"/>
      <c r="AG657" s="159"/>
    </row>
    <row r="658" customFormat="false" ht="39.75" hidden="false" customHeight="true" outlineLevel="0" collapsed="false">
      <c r="A658" s="152"/>
      <c r="B658" s="289"/>
      <c r="C658" s="289"/>
      <c r="D658" s="289"/>
      <c r="E658" s="301"/>
      <c r="F658" s="289"/>
      <c r="G658" s="294"/>
      <c r="H658" s="300"/>
      <c r="I658" s="294"/>
      <c r="J658" s="297"/>
      <c r="K658" s="294"/>
      <c r="L658" s="297"/>
      <c r="M658" s="294"/>
      <c r="N658" s="297"/>
      <c r="O658" s="294"/>
      <c r="P658" s="297"/>
      <c r="Q658" s="294"/>
      <c r="R658" s="297"/>
      <c r="S658" s="294"/>
      <c r="T658" s="152"/>
      <c r="U658" s="159"/>
      <c r="V658" s="159"/>
      <c r="W658" s="159"/>
      <c r="X658" s="159"/>
      <c r="Y658" s="159"/>
      <c r="Z658" s="159"/>
      <c r="AA658" s="159"/>
      <c r="AB658" s="159"/>
      <c r="AC658" s="159"/>
      <c r="AD658" s="159"/>
      <c r="AE658" s="159"/>
      <c r="AF658" s="159"/>
      <c r="AG658" s="159"/>
    </row>
    <row r="659" customFormat="false" ht="39.75" hidden="false" customHeight="true" outlineLevel="0" collapsed="false">
      <c r="A659" s="152"/>
      <c r="B659" s="289"/>
      <c r="C659" s="289"/>
      <c r="D659" s="289"/>
      <c r="E659" s="301"/>
      <c r="F659" s="289"/>
      <c r="G659" s="294"/>
      <c r="H659" s="300"/>
      <c r="I659" s="294"/>
      <c r="J659" s="297"/>
      <c r="K659" s="294"/>
      <c r="L659" s="297"/>
      <c r="M659" s="294"/>
      <c r="N659" s="297"/>
      <c r="O659" s="294"/>
      <c r="P659" s="297"/>
      <c r="Q659" s="294"/>
      <c r="R659" s="297"/>
      <c r="S659" s="294"/>
      <c r="T659" s="152"/>
      <c r="U659" s="159"/>
      <c r="V659" s="159"/>
      <c r="W659" s="159"/>
      <c r="X659" s="159"/>
      <c r="Y659" s="159"/>
      <c r="Z659" s="159"/>
      <c r="AA659" s="159"/>
      <c r="AB659" s="159"/>
      <c r="AC659" s="159"/>
      <c r="AD659" s="159"/>
      <c r="AE659" s="159"/>
      <c r="AF659" s="159"/>
      <c r="AG659" s="159"/>
    </row>
    <row r="660" customFormat="false" ht="39.75" hidden="false" customHeight="true" outlineLevel="0" collapsed="false">
      <c r="A660" s="152"/>
      <c r="B660" s="289"/>
      <c r="C660" s="289"/>
      <c r="D660" s="289"/>
      <c r="E660" s="301"/>
      <c r="F660" s="289"/>
      <c r="G660" s="294"/>
      <c r="H660" s="300"/>
      <c r="I660" s="294"/>
      <c r="J660" s="297"/>
      <c r="K660" s="294"/>
      <c r="L660" s="297"/>
      <c r="M660" s="294"/>
      <c r="N660" s="297"/>
      <c r="O660" s="294"/>
      <c r="P660" s="297"/>
      <c r="Q660" s="294"/>
      <c r="R660" s="297"/>
      <c r="S660" s="294"/>
      <c r="T660" s="152"/>
      <c r="U660" s="159"/>
      <c r="V660" s="159"/>
      <c r="W660" s="159"/>
      <c r="X660" s="159"/>
      <c r="Y660" s="159"/>
      <c r="Z660" s="159"/>
      <c r="AA660" s="159"/>
      <c r="AB660" s="159"/>
      <c r="AC660" s="159"/>
      <c r="AD660" s="159"/>
      <c r="AE660" s="159"/>
      <c r="AF660" s="159"/>
      <c r="AG660" s="159"/>
    </row>
    <row r="661" customFormat="false" ht="39.75" hidden="false" customHeight="true" outlineLevel="0" collapsed="false">
      <c r="A661" s="152"/>
      <c r="B661" s="289"/>
      <c r="C661" s="289"/>
      <c r="D661" s="289"/>
      <c r="E661" s="301"/>
      <c r="F661" s="289"/>
      <c r="G661" s="294"/>
      <c r="H661" s="300"/>
      <c r="I661" s="294"/>
      <c r="J661" s="297"/>
      <c r="K661" s="294"/>
      <c r="L661" s="297"/>
      <c r="M661" s="294"/>
      <c r="N661" s="297"/>
      <c r="O661" s="294"/>
      <c r="P661" s="297"/>
      <c r="Q661" s="294"/>
      <c r="R661" s="297"/>
      <c r="S661" s="294"/>
      <c r="T661" s="152"/>
      <c r="U661" s="159"/>
      <c r="V661" s="159"/>
      <c r="W661" s="159"/>
      <c r="X661" s="159"/>
      <c r="Y661" s="159"/>
      <c r="Z661" s="159"/>
      <c r="AA661" s="159"/>
      <c r="AB661" s="159"/>
      <c r="AC661" s="159"/>
      <c r="AD661" s="159"/>
      <c r="AE661" s="159"/>
      <c r="AF661" s="159"/>
      <c r="AG661" s="159"/>
    </row>
    <row r="662" customFormat="false" ht="39.75" hidden="false" customHeight="true" outlineLevel="0" collapsed="false">
      <c r="A662" s="152"/>
      <c r="B662" s="289"/>
      <c r="C662" s="289"/>
      <c r="D662" s="289"/>
      <c r="E662" s="301"/>
      <c r="F662" s="289"/>
      <c r="G662" s="294"/>
      <c r="H662" s="300"/>
      <c r="I662" s="294"/>
      <c r="J662" s="297"/>
      <c r="K662" s="294"/>
      <c r="L662" s="297"/>
      <c r="M662" s="294"/>
      <c r="N662" s="297"/>
      <c r="O662" s="294"/>
      <c r="P662" s="297"/>
      <c r="Q662" s="294"/>
      <c r="R662" s="297"/>
      <c r="S662" s="294"/>
      <c r="T662" s="152"/>
      <c r="U662" s="159"/>
      <c r="V662" s="159"/>
      <c r="W662" s="159"/>
      <c r="X662" s="159"/>
      <c r="Y662" s="159"/>
      <c r="Z662" s="159"/>
      <c r="AA662" s="159"/>
      <c r="AB662" s="159"/>
      <c r="AC662" s="159"/>
      <c r="AD662" s="159"/>
      <c r="AE662" s="159"/>
      <c r="AF662" s="159"/>
      <c r="AG662" s="159"/>
    </row>
    <row r="663" customFormat="false" ht="39.75" hidden="false" customHeight="true" outlineLevel="0" collapsed="false">
      <c r="A663" s="152"/>
      <c r="B663" s="289"/>
      <c r="C663" s="289"/>
      <c r="D663" s="289"/>
      <c r="E663" s="301"/>
      <c r="F663" s="289"/>
      <c r="G663" s="294"/>
      <c r="H663" s="300"/>
      <c r="I663" s="294"/>
      <c r="J663" s="297"/>
      <c r="K663" s="294"/>
      <c r="L663" s="297"/>
      <c r="M663" s="294"/>
      <c r="N663" s="297"/>
      <c r="O663" s="294"/>
      <c r="P663" s="297"/>
      <c r="Q663" s="294"/>
      <c r="R663" s="297"/>
      <c r="S663" s="294"/>
      <c r="T663" s="152"/>
      <c r="U663" s="159"/>
      <c r="V663" s="159"/>
      <c r="W663" s="159"/>
      <c r="X663" s="159"/>
      <c r="Y663" s="159"/>
      <c r="Z663" s="159"/>
      <c r="AA663" s="159"/>
      <c r="AB663" s="159"/>
      <c r="AC663" s="159"/>
      <c r="AD663" s="159"/>
      <c r="AE663" s="159"/>
      <c r="AF663" s="159"/>
      <c r="AG663" s="159"/>
    </row>
    <row r="664" customFormat="false" ht="39.75" hidden="false" customHeight="true" outlineLevel="0" collapsed="false">
      <c r="A664" s="152"/>
      <c r="B664" s="289"/>
      <c r="C664" s="289"/>
      <c r="D664" s="289"/>
      <c r="E664" s="301"/>
      <c r="F664" s="289"/>
      <c r="G664" s="294"/>
      <c r="H664" s="300"/>
      <c r="I664" s="294"/>
      <c r="J664" s="297"/>
      <c r="K664" s="294"/>
      <c r="L664" s="297"/>
      <c r="M664" s="294"/>
      <c r="N664" s="297"/>
      <c r="O664" s="294"/>
      <c r="P664" s="297"/>
      <c r="Q664" s="294"/>
      <c r="R664" s="297"/>
      <c r="S664" s="294"/>
      <c r="T664" s="152"/>
      <c r="U664" s="159"/>
      <c r="V664" s="159"/>
      <c r="W664" s="159"/>
      <c r="X664" s="159"/>
      <c r="Y664" s="159"/>
      <c r="Z664" s="159"/>
      <c r="AA664" s="159"/>
      <c r="AB664" s="159"/>
      <c r="AC664" s="159"/>
      <c r="AD664" s="159"/>
      <c r="AE664" s="159"/>
      <c r="AF664" s="159"/>
      <c r="AG664" s="159"/>
    </row>
    <row r="665" customFormat="false" ht="39.75" hidden="false" customHeight="true" outlineLevel="0" collapsed="false">
      <c r="A665" s="152"/>
      <c r="B665" s="289"/>
      <c r="C665" s="289"/>
      <c r="D665" s="289"/>
      <c r="E665" s="301"/>
      <c r="F665" s="289"/>
      <c r="G665" s="294"/>
      <c r="H665" s="300"/>
      <c r="I665" s="294"/>
      <c r="J665" s="297"/>
      <c r="K665" s="294"/>
      <c r="L665" s="297"/>
      <c r="M665" s="294"/>
      <c r="N665" s="297"/>
      <c r="O665" s="294"/>
      <c r="P665" s="297"/>
      <c r="Q665" s="294"/>
      <c r="R665" s="297"/>
      <c r="S665" s="294"/>
      <c r="T665" s="152"/>
      <c r="U665" s="159"/>
      <c r="V665" s="159"/>
      <c r="W665" s="159"/>
      <c r="X665" s="159"/>
      <c r="Y665" s="159"/>
      <c r="Z665" s="159"/>
      <c r="AA665" s="159"/>
      <c r="AB665" s="159"/>
      <c r="AC665" s="159"/>
      <c r="AD665" s="159"/>
      <c r="AE665" s="159"/>
      <c r="AF665" s="159"/>
      <c r="AG665" s="159"/>
    </row>
    <row r="666" customFormat="false" ht="39.75" hidden="false" customHeight="true" outlineLevel="0" collapsed="false">
      <c r="A666" s="152"/>
      <c r="B666" s="289"/>
      <c r="C666" s="289"/>
      <c r="D666" s="289"/>
      <c r="E666" s="301"/>
      <c r="F666" s="289"/>
      <c r="G666" s="294"/>
      <c r="H666" s="300"/>
      <c r="I666" s="294"/>
      <c r="J666" s="297"/>
      <c r="K666" s="294"/>
      <c r="L666" s="297"/>
      <c r="M666" s="294"/>
      <c r="N666" s="297"/>
      <c r="O666" s="294"/>
      <c r="P666" s="297"/>
      <c r="Q666" s="294"/>
      <c r="R666" s="297"/>
      <c r="S666" s="294"/>
      <c r="T666" s="152"/>
      <c r="U666" s="159"/>
      <c r="V666" s="159"/>
      <c r="W666" s="159"/>
      <c r="X666" s="159"/>
      <c r="Y666" s="159"/>
      <c r="Z666" s="159"/>
      <c r="AA666" s="159"/>
      <c r="AB666" s="159"/>
      <c r="AC666" s="159"/>
      <c r="AD666" s="159"/>
      <c r="AE666" s="159"/>
      <c r="AF666" s="159"/>
      <c r="AG666" s="159"/>
    </row>
    <row r="667" customFormat="false" ht="39.75" hidden="false" customHeight="true" outlineLevel="0" collapsed="false">
      <c r="A667" s="152"/>
      <c r="B667" s="289"/>
      <c r="C667" s="289"/>
      <c r="D667" s="289"/>
      <c r="E667" s="301"/>
      <c r="F667" s="289"/>
      <c r="G667" s="294"/>
      <c r="H667" s="300"/>
      <c r="I667" s="294"/>
      <c r="J667" s="297"/>
      <c r="K667" s="294"/>
      <c r="L667" s="297"/>
      <c r="M667" s="294"/>
      <c r="N667" s="297"/>
      <c r="O667" s="294"/>
      <c r="P667" s="297"/>
      <c r="Q667" s="294"/>
      <c r="R667" s="297"/>
      <c r="S667" s="294"/>
      <c r="T667" s="152"/>
      <c r="U667" s="159"/>
      <c r="V667" s="159"/>
      <c r="W667" s="159"/>
      <c r="X667" s="159"/>
      <c r="Y667" s="159"/>
      <c r="Z667" s="159"/>
      <c r="AA667" s="159"/>
      <c r="AB667" s="159"/>
      <c r="AC667" s="159"/>
      <c r="AD667" s="159"/>
      <c r="AE667" s="159"/>
      <c r="AF667" s="159"/>
      <c r="AG667" s="159"/>
    </row>
    <row r="668" customFormat="false" ht="39.75" hidden="false" customHeight="true" outlineLevel="0" collapsed="false">
      <c r="A668" s="152"/>
      <c r="B668" s="289"/>
      <c r="C668" s="289"/>
      <c r="D668" s="289"/>
      <c r="E668" s="301"/>
      <c r="F668" s="289"/>
      <c r="G668" s="294"/>
      <c r="H668" s="300"/>
      <c r="I668" s="294"/>
      <c r="J668" s="297"/>
      <c r="K668" s="294"/>
      <c r="L668" s="297"/>
      <c r="M668" s="294"/>
      <c r="N668" s="297"/>
      <c r="O668" s="294"/>
      <c r="P668" s="297"/>
      <c r="Q668" s="294"/>
      <c r="R668" s="297"/>
      <c r="S668" s="294"/>
      <c r="T668" s="152"/>
      <c r="U668" s="159"/>
      <c r="V668" s="159"/>
      <c r="W668" s="159"/>
      <c r="X668" s="159"/>
      <c r="Y668" s="159"/>
      <c r="Z668" s="159"/>
      <c r="AA668" s="159"/>
      <c r="AB668" s="159"/>
      <c r="AC668" s="159"/>
      <c r="AD668" s="159"/>
      <c r="AE668" s="159"/>
      <c r="AF668" s="159"/>
      <c r="AG668" s="159"/>
    </row>
    <row r="669" customFormat="false" ht="39.75" hidden="false" customHeight="true" outlineLevel="0" collapsed="false">
      <c r="A669" s="152"/>
      <c r="B669" s="289"/>
      <c r="C669" s="289"/>
      <c r="D669" s="289"/>
      <c r="E669" s="301"/>
      <c r="F669" s="289"/>
      <c r="G669" s="294"/>
      <c r="H669" s="300"/>
      <c r="I669" s="294"/>
      <c r="J669" s="297"/>
      <c r="K669" s="294"/>
      <c r="L669" s="297"/>
      <c r="M669" s="294"/>
      <c r="N669" s="297"/>
      <c r="O669" s="294"/>
      <c r="P669" s="297"/>
      <c r="Q669" s="294"/>
      <c r="R669" s="297"/>
      <c r="S669" s="294"/>
      <c r="T669" s="152"/>
      <c r="U669" s="159"/>
      <c r="V669" s="159"/>
      <c r="W669" s="159"/>
      <c r="X669" s="159"/>
      <c r="Y669" s="159"/>
      <c r="Z669" s="159"/>
      <c r="AA669" s="159"/>
      <c r="AB669" s="159"/>
      <c r="AC669" s="159"/>
      <c r="AD669" s="159"/>
      <c r="AE669" s="159"/>
      <c r="AF669" s="159"/>
      <c r="AG669" s="159"/>
    </row>
    <row r="670" customFormat="false" ht="39.75" hidden="false" customHeight="true" outlineLevel="0" collapsed="false">
      <c r="A670" s="152"/>
      <c r="B670" s="289"/>
      <c r="C670" s="289"/>
      <c r="D670" s="289"/>
      <c r="E670" s="301"/>
      <c r="F670" s="289"/>
      <c r="G670" s="294"/>
      <c r="H670" s="300"/>
      <c r="I670" s="294"/>
      <c r="J670" s="297"/>
      <c r="K670" s="294"/>
      <c r="L670" s="297"/>
      <c r="M670" s="294"/>
      <c r="N670" s="297"/>
      <c r="O670" s="294"/>
      <c r="P670" s="297"/>
      <c r="Q670" s="294"/>
      <c r="R670" s="297"/>
      <c r="S670" s="294"/>
      <c r="T670" s="152"/>
      <c r="U670" s="159"/>
      <c r="V670" s="159"/>
      <c r="W670" s="159"/>
      <c r="X670" s="159"/>
      <c r="Y670" s="159"/>
      <c r="Z670" s="159"/>
      <c r="AA670" s="159"/>
      <c r="AB670" s="159"/>
      <c r="AC670" s="159"/>
      <c r="AD670" s="159"/>
      <c r="AE670" s="159"/>
      <c r="AF670" s="159"/>
      <c r="AG670" s="159"/>
    </row>
    <row r="671" customFormat="false" ht="39.75" hidden="false" customHeight="true" outlineLevel="0" collapsed="false">
      <c r="A671" s="152"/>
      <c r="B671" s="289"/>
      <c r="C671" s="289"/>
      <c r="D671" s="289"/>
      <c r="E671" s="301"/>
      <c r="F671" s="289"/>
      <c r="G671" s="294"/>
      <c r="H671" s="300"/>
      <c r="I671" s="294"/>
      <c r="J671" s="297"/>
      <c r="K671" s="294"/>
      <c r="L671" s="297"/>
      <c r="M671" s="294"/>
      <c r="N671" s="297"/>
      <c r="O671" s="294"/>
      <c r="P671" s="297"/>
      <c r="Q671" s="294"/>
      <c r="R671" s="297"/>
      <c r="S671" s="294"/>
      <c r="T671" s="152"/>
      <c r="U671" s="159"/>
      <c r="V671" s="159"/>
      <c r="W671" s="159"/>
      <c r="X671" s="159"/>
      <c r="Y671" s="159"/>
      <c r="Z671" s="159"/>
      <c r="AA671" s="159"/>
      <c r="AB671" s="159"/>
      <c r="AC671" s="159"/>
      <c r="AD671" s="159"/>
      <c r="AE671" s="159"/>
      <c r="AF671" s="159"/>
      <c r="AG671" s="159"/>
    </row>
    <row r="672" customFormat="false" ht="39.75" hidden="false" customHeight="true" outlineLevel="0" collapsed="false">
      <c r="A672" s="152"/>
      <c r="B672" s="289"/>
      <c r="C672" s="289"/>
      <c r="D672" s="289"/>
      <c r="E672" s="301"/>
      <c r="F672" s="289"/>
      <c r="G672" s="294"/>
      <c r="H672" s="300"/>
      <c r="I672" s="294"/>
      <c r="J672" s="297"/>
      <c r="K672" s="294"/>
      <c r="L672" s="297"/>
      <c r="M672" s="294"/>
      <c r="N672" s="297"/>
      <c r="O672" s="294"/>
      <c r="P672" s="297"/>
      <c r="Q672" s="294"/>
      <c r="R672" s="297"/>
      <c r="S672" s="294"/>
      <c r="T672" s="152"/>
      <c r="U672" s="159"/>
      <c r="V672" s="159"/>
      <c r="W672" s="159"/>
      <c r="X672" s="159"/>
      <c r="Y672" s="159"/>
      <c r="Z672" s="159"/>
      <c r="AA672" s="159"/>
      <c r="AB672" s="159"/>
      <c r="AC672" s="159"/>
      <c r="AD672" s="159"/>
      <c r="AE672" s="159"/>
      <c r="AF672" s="159"/>
      <c r="AG672" s="159"/>
    </row>
    <row r="673" customFormat="false" ht="39.75" hidden="false" customHeight="true" outlineLevel="0" collapsed="false">
      <c r="A673" s="152"/>
      <c r="B673" s="289"/>
      <c r="C673" s="289"/>
      <c r="D673" s="289"/>
      <c r="E673" s="301"/>
      <c r="F673" s="289"/>
      <c r="G673" s="294"/>
      <c r="H673" s="300"/>
      <c r="I673" s="294"/>
      <c r="J673" s="297"/>
      <c r="K673" s="294"/>
      <c r="L673" s="297"/>
      <c r="M673" s="294"/>
      <c r="N673" s="297"/>
      <c r="O673" s="294"/>
      <c r="P673" s="297"/>
      <c r="Q673" s="294"/>
      <c r="R673" s="297"/>
      <c r="S673" s="294"/>
      <c r="T673" s="152"/>
      <c r="U673" s="159"/>
      <c r="V673" s="159"/>
      <c r="W673" s="159"/>
      <c r="X673" s="159"/>
      <c r="Y673" s="159"/>
      <c r="Z673" s="159"/>
      <c r="AA673" s="159"/>
      <c r="AB673" s="159"/>
      <c r="AC673" s="159"/>
      <c r="AD673" s="159"/>
      <c r="AE673" s="159"/>
      <c r="AF673" s="159"/>
      <c r="AG673" s="159"/>
    </row>
    <row r="674" customFormat="false" ht="39.75" hidden="false" customHeight="true" outlineLevel="0" collapsed="false">
      <c r="A674" s="152"/>
      <c r="B674" s="289"/>
      <c r="C674" s="289"/>
      <c r="D674" s="289"/>
      <c r="E674" s="301"/>
      <c r="F674" s="289"/>
      <c r="G674" s="294"/>
      <c r="H674" s="300"/>
      <c r="I674" s="294"/>
      <c r="J674" s="297"/>
      <c r="K674" s="294"/>
      <c r="L674" s="297"/>
      <c r="M674" s="294"/>
      <c r="N674" s="297"/>
      <c r="O674" s="294"/>
      <c r="P674" s="297"/>
      <c r="Q674" s="294"/>
      <c r="R674" s="297"/>
      <c r="S674" s="294"/>
      <c r="T674" s="152"/>
      <c r="U674" s="159"/>
      <c r="V674" s="159"/>
      <c r="W674" s="159"/>
      <c r="X674" s="159"/>
      <c r="Y674" s="159"/>
      <c r="Z674" s="159"/>
      <c r="AA674" s="159"/>
      <c r="AB674" s="159"/>
      <c r="AC674" s="159"/>
      <c r="AD674" s="159"/>
      <c r="AE674" s="159"/>
      <c r="AF674" s="159"/>
      <c r="AG674" s="159"/>
    </row>
    <row r="675" customFormat="false" ht="39.75" hidden="false" customHeight="true" outlineLevel="0" collapsed="false">
      <c r="A675" s="152"/>
      <c r="B675" s="289"/>
      <c r="C675" s="289"/>
      <c r="D675" s="289"/>
      <c r="E675" s="301"/>
      <c r="F675" s="289"/>
      <c r="G675" s="294"/>
      <c r="H675" s="300"/>
      <c r="I675" s="294"/>
      <c r="J675" s="297"/>
      <c r="K675" s="294"/>
      <c r="L675" s="297"/>
      <c r="M675" s="294"/>
      <c r="N675" s="297"/>
      <c r="O675" s="294"/>
      <c r="P675" s="297"/>
      <c r="Q675" s="294"/>
      <c r="R675" s="297"/>
      <c r="S675" s="294"/>
      <c r="T675" s="152"/>
      <c r="U675" s="159"/>
      <c r="V675" s="159"/>
      <c r="W675" s="159"/>
      <c r="X675" s="159"/>
      <c r="Y675" s="159"/>
      <c r="Z675" s="159"/>
      <c r="AA675" s="159"/>
      <c r="AB675" s="159"/>
      <c r="AC675" s="159"/>
      <c r="AD675" s="159"/>
      <c r="AE675" s="159"/>
      <c r="AF675" s="159"/>
      <c r="AG675" s="159"/>
    </row>
    <row r="676" customFormat="false" ht="39.75" hidden="false" customHeight="true" outlineLevel="0" collapsed="false">
      <c r="A676" s="152"/>
      <c r="B676" s="289"/>
      <c r="C676" s="289"/>
      <c r="D676" s="289"/>
      <c r="E676" s="301"/>
      <c r="F676" s="289"/>
      <c r="G676" s="294"/>
      <c r="H676" s="300"/>
      <c r="I676" s="294"/>
      <c r="J676" s="297"/>
      <c r="K676" s="294"/>
      <c r="L676" s="297"/>
      <c r="M676" s="294"/>
      <c r="N676" s="297"/>
      <c r="O676" s="294"/>
      <c r="P676" s="297"/>
      <c r="Q676" s="294"/>
      <c r="R676" s="297"/>
      <c r="S676" s="294"/>
      <c r="T676" s="152"/>
      <c r="U676" s="159"/>
      <c r="V676" s="159"/>
      <c r="W676" s="159"/>
      <c r="X676" s="159"/>
      <c r="Y676" s="159"/>
      <c r="Z676" s="159"/>
      <c r="AA676" s="159"/>
      <c r="AB676" s="159"/>
      <c r="AC676" s="159"/>
      <c r="AD676" s="159"/>
      <c r="AE676" s="159"/>
      <c r="AF676" s="159"/>
      <c r="AG676" s="159"/>
    </row>
    <row r="677" customFormat="false" ht="39.75" hidden="false" customHeight="true" outlineLevel="0" collapsed="false">
      <c r="A677" s="152"/>
      <c r="B677" s="289"/>
      <c r="C677" s="289"/>
      <c r="D677" s="289"/>
      <c r="E677" s="301"/>
      <c r="F677" s="289"/>
      <c r="G677" s="294"/>
      <c r="H677" s="300"/>
      <c r="I677" s="294"/>
      <c r="J677" s="297"/>
      <c r="K677" s="294"/>
      <c r="L677" s="297"/>
      <c r="M677" s="294"/>
      <c r="N677" s="297"/>
      <c r="O677" s="294"/>
      <c r="P677" s="297"/>
      <c r="Q677" s="294"/>
      <c r="R677" s="297"/>
      <c r="S677" s="294"/>
      <c r="T677" s="152"/>
      <c r="U677" s="159"/>
      <c r="V677" s="159"/>
      <c r="W677" s="159"/>
      <c r="X677" s="159"/>
      <c r="Y677" s="159"/>
      <c r="Z677" s="159"/>
      <c r="AA677" s="159"/>
      <c r="AB677" s="159"/>
      <c r="AC677" s="159"/>
      <c r="AD677" s="159"/>
      <c r="AE677" s="159"/>
      <c r="AF677" s="159"/>
      <c r="AG677" s="159"/>
    </row>
    <row r="678" customFormat="false" ht="39.75" hidden="false" customHeight="true" outlineLevel="0" collapsed="false">
      <c r="A678" s="152"/>
      <c r="B678" s="289"/>
      <c r="C678" s="289"/>
      <c r="D678" s="289"/>
      <c r="E678" s="301"/>
      <c r="F678" s="289"/>
      <c r="G678" s="294"/>
      <c r="H678" s="300"/>
      <c r="I678" s="294"/>
      <c r="J678" s="297"/>
      <c r="K678" s="294"/>
      <c r="L678" s="297"/>
      <c r="M678" s="294"/>
      <c r="N678" s="297"/>
      <c r="O678" s="294"/>
      <c r="P678" s="297"/>
      <c r="Q678" s="294"/>
      <c r="R678" s="297"/>
      <c r="S678" s="294"/>
      <c r="T678" s="152"/>
      <c r="U678" s="159"/>
      <c r="V678" s="159"/>
      <c r="W678" s="159"/>
      <c r="X678" s="159"/>
      <c r="Y678" s="159"/>
      <c r="Z678" s="159"/>
      <c r="AA678" s="159"/>
      <c r="AB678" s="159"/>
      <c r="AC678" s="159"/>
      <c r="AD678" s="159"/>
      <c r="AE678" s="159"/>
      <c r="AF678" s="159"/>
      <c r="AG678" s="159"/>
    </row>
    <row r="679" customFormat="false" ht="39.75" hidden="false" customHeight="true" outlineLevel="0" collapsed="false">
      <c r="A679" s="152"/>
      <c r="B679" s="289"/>
      <c r="C679" s="289"/>
      <c r="D679" s="289"/>
      <c r="E679" s="301"/>
      <c r="F679" s="289"/>
      <c r="G679" s="294"/>
      <c r="H679" s="300"/>
      <c r="I679" s="294"/>
      <c r="J679" s="297"/>
      <c r="K679" s="294"/>
      <c r="L679" s="297"/>
      <c r="M679" s="294"/>
      <c r="N679" s="297"/>
      <c r="O679" s="294"/>
      <c r="P679" s="297"/>
      <c r="Q679" s="294"/>
      <c r="R679" s="297"/>
      <c r="S679" s="294"/>
      <c r="T679" s="152"/>
      <c r="U679" s="159"/>
      <c r="V679" s="159"/>
      <c r="W679" s="159"/>
      <c r="X679" s="159"/>
      <c r="Y679" s="159"/>
      <c r="Z679" s="159"/>
      <c r="AA679" s="159"/>
      <c r="AB679" s="159"/>
      <c r="AC679" s="159"/>
      <c r="AD679" s="159"/>
      <c r="AE679" s="159"/>
      <c r="AF679" s="159"/>
      <c r="AG679" s="159"/>
    </row>
    <row r="680" customFormat="false" ht="39.75" hidden="false" customHeight="true" outlineLevel="0" collapsed="false">
      <c r="A680" s="152"/>
      <c r="B680" s="289"/>
      <c r="C680" s="289"/>
      <c r="D680" s="289"/>
      <c r="E680" s="301"/>
      <c r="F680" s="289"/>
      <c r="G680" s="294"/>
      <c r="H680" s="300"/>
      <c r="I680" s="294"/>
      <c r="J680" s="297"/>
      <c r="K680" s="294"/>
      <c r="L680" s="297"/>
      <c r="M680" s="294"/>
      <c r="N680" s="297"/>
      <c r="O680" s="294"/>
      <c r="P680" s="297"/>
      <c r="Q680" s="294"/>
      <c r="R680" s="297"/>
      <c r="S680" s="294"/>
      <c r="T680" s="152"/>
      <c r="U680" s="159"/>
      <c r="V680" s="159"/>
      <c r="W680" s="159"/>
      <c r="X680" s="159"/>
      <c r="Y680" s="159"/>
      <c r="Z680" s="159"/>
      <c r="AA680" s="159"/>
      <c r="AB680" s="159"/>
      <c r="AC680" s="159"/>
      <c r="AD680" s="159"/>
      <c r="AE680" s="159"/>
      <c r="AF680" s="159"/>
      <c r="AG680" s="159"/>
    </row>
    <row r="681" customFormat="false" ht="39.75" hidden="false" customHeight="true" outlineLevel="0" collapsed="false">
      <c r="A681" s="152"/>
      <c r="B681" s="289"/>
      <c r="C681" s="289"/>
      <c r="D681" s="289"/>
      <c r="E681" s="301"/>
      <c r="F681" s="289"/>
      <c r="G681" s="294"/>
      <c r="H681" s="300"/>
      <c r="I681" s="294"/>
      <c r="J681" s="297"/>
      <c r="K681" s="294"/>
      <c r="L681" s="297"/>
      <c r="M681" s="294"/>
      <c r="N681" s="297"/>
      <c r="O681" s="294"/>
      <c r="P681" s="297"/>
      <c r="Q681" s="294"/>
      <c r="R681" s="297"/>
      <c r="S681" s="294"/>
      <c r="T681" s="152"/>
      <c r="U681" s="159"/>
      <c r="V681" s="159"/>
      <c r="W681" s="159"/>
      <c r="X681" s="159"/>
      <c r="Y681" s="159"/>
      <c r="Z681" s="159"/>
      <c r="AA681" s="159"/>
      <c r="AB681" s="159"/>
      <c r="AC681" s="159"/>
      <c r="AD681" s="159"/>
      <c r="AE681" s="159"/>
      <c r="AF681" s="159"/>
      <c r="AG681" s="159"/>
    </row>
    <row r="682" customFormat="false" ht="39.75" hidden="false" customHeight="true" outlineLevel="0" collapsed="false">
      <c r="A682" s="152"/>
      <c r="B682" s="289"/>
      <c r="C682" s="289"/>
      <c r="D682" s="289"/>
      <c r="E682" s="301"/>
      <c r="F682" s="289"/>
      <c r="G682" s="294"/>
      <c r="H682" s="300"/>
      <c r="I682" s="294"/>
      <c r="J682" s="297"/>
      <c r="K682" s="294"/>
      <c r="L682" s="297"/>
      <c r="M682" s="294"/>
      <c r="N682" s="297"/>
      <c r="O682" s="294"/>
      <c r="P682" s="297"/>
      <c r="Q682" s="294"/>
      <c r="R682" s="297"/>
      <c r="S682" s="294"/>
      <c r="T682" s="152"/>
      <c r="U682" s="159"/>
      <c r="V682" s="159"/>
      <c r="W682" s="159"/>
      <c r="X682" s="159"/>
      <c r="Y682" s="159"/>
      <c r="Z682" s="159"/>
      <c r="AA682" s="159"/>
      <c r="AB682" s="159"/>
      <c r="AC682" s="159"/>
      <c r="AD682" s="159"/>
      <c r="AE682" s="159"/>
      <c r="AF682" s="159"/>
      <c r="AG682" s="159"/>
    </row>
    <row r="683" customFormat="false" ht="39.75" hidden="false" customHeight="true" outlineLevel="0" collapsed="false">
      <c r="A683" s="152"/>
      <c r="B683" s="289"/>
      <c r="C683" s="289"/>
      <c r="D683" s="289"/>
      <c r="E683" s="301"/>
      <c r="F683" s="289"/>
      <c r="G683" s="294"/>
      <c r="H683" s="300"/>
      <c r="I683" s="294"/>
      <c r="J683" s="297"/>
      <c r="K683" s="294"/>
      <c r="L683" s="297"/>
      <c r="M683" s="294"/>
      <c r="N683" s="297"/>
      <c r="O683" s="294"/>
      <c r="P683" s="297"/>
      <c r="Q683" s="294"/>
      <c r="R683" s="297"/>
      <c r="S683" s="294"/>
      <c r="T683" s="152"/>
      <c r="U683" s="159"/>
      <c r="V683" s="159"/>
      <c r="W683" s="159"/>
      <c r="X683" s="159"/>
      <c r="Y683" s="159"/>
      <c r="Z683" s="159"/>
      <c r="AA683" s="159"/>
      <c r="AB683" s="159"/>
      <c r="AC683" s="159"/>
      <c r="AD683" s="159"/>
      <c r="AE683" s="159"/>
      <c r="AF683" s="159"/>
      <c r="AG683" s="159"/>
    </row>
    <row r="684" customFormat="false" ht="39.75" hidden="false" customHeight="true" outlineLevel="0" collapsed="false">
      <c r="A684" s="152"/>
      <c r="B684" s="289"/>
      <c r="C684" s="289"/>
      <c r="D684" s="289"/>
      <c r="E684" s="301"/>
      <c r="F684" s="289"/>
      <c r="G684" s="294"/>
      <c r="H684" s="300"/>
      <c r="I684" s="294"/>
      <c r="J684" s="297"/>
      <c r="K684" s="294"/>
      <c r="L684" s="297"/>
      <c r="M684" s="294"/>
      <c r="N684" s="297"/>
      <c r="O684" s="294"/>
      <c r="P684" s="297"/>
      <c r="Q684" s="294"/>
      <c r="R684" s="297"/>
      <c r="S684" s="294"/>
      <c r="T684" s="152"/>
      <c r="U684" s="159"/>
      <c r="V684" s="159"/>
      <c r="W684" s="159"/>
      <c r="X684" s="159"/>
      <c r="Y684" s="159"/>
      <c r="Z684" s="159"/>
      <c r="AA684" s="159"/>
      <c r="AB684" s="159"/>
      <c r="AC684" s="159"/>
      <c r="AD684" s="159"/>
      <c r="AE684" s="159"/>
      <c r="AF684" s="159"/>
      <c r="AG684" s="159"/>
    </row>
    <row r="685" customFormat="false" ht="39.75" hidden="false" customHeight="true" outlineLevel="0" collapsed="false">
      <c r="A685" s="152"/>
      <c r="B685" s="289"/>
      <c r="C685" s="289"/>
      <c r="D685" s="289"/>
      <c r="E685" s="301"/>
      <c r="F685" s="289"/>
      <c r="G685" s="294"/>
      <c r="H685" s="300"/>
      <c r="I685" s="294"/>
      <c r="J685" s="297"/>
      <c r="K685" s="294"/>
      <c r="L685" s="297"/>
      <c r="M685" s="294"/>
      <c r="N685" s="297"/>
      <c r="O685" s="294"/>
      <c r="P685" s="297"/>
      <c r="Q685" s="294"/>
      <c r="R685" s="297"/>
      <c r="S685" s="294"/>
      <c r="T685" s="152"/>
      <c r="U685" s="159"/>
      <c r="V685" s="159"/>
      <c r="W685" s="159"/>
      <c r="X685" s="159"/>
      <c r="Y685" s="159"/>
      <c r="Z685" s="159"/>
      <c r="AA685" s="159"/>
      <c r="AB685" s="159"/>
      <c r="AC685" s="159"/>
      <c r="AD685" s="159"/>
      <c r="AE685" s="159"/>
      <c r="AF685" s="159"/>
      <c r="AG685" s="159"/>
    </row>
    <row r="686" customFormat="false" ht="39.75" hidden="false" customHeight="true" outlineLevel="0" collapsed="false">
      <c r="A686" s="152"/>
      <c r="B686" s="289"/>
      <c r="C686" s="289"/>
      <c r="D686" s="289"/>
      <c r="E686" s="301"/>
      <c r="F686" s="289"/>
      <c r="G686" s="294"/>
      <c r="H686" s="300"/>
      <c r="I686" s="294"/>
      <c r="J686" s="297"/>
      <c r="K686" s="294"/>
      <c r="L686" s="297"/>
      <c r="M686" s="294"/>
      <c r="N686" s="297"/>
      <c r="O686" s="294"/>
      <c r="P686" s="297"/>
      <c r="Q686" s="294"/>
      <c r="R686" s="297"/>
      <c r="S686" s="294"/>
      <c r="T686" s="152"/>
      <c r="U686" s="159"/>
      <c r="V686" s="159"/>
      <c r="W686" s="159"/>
      <c r="X686" s="159"/>
      <c r="Y686" s="159"/>
      <c r="Z686" s="159"/>
      <c r="AA686" s="159"/>
      <c r="AB686" s="159"/>
      <c r="AC686" s="159"/>
      <c r="AD686" s="159"/>
      <c r="AE686" s="159"/>
      <c r="AF686" s="159"/>
      <c r="AG686" s="159"/>
    </row>
    <row r="687" customFormat="false" ht="39.75" hidden="false" customHeight="true" outlineLevel="0" collapsed="false">
      <c r="A687" s="152"/>
      <c r="B687" s="289"/>
      <c r="C687" s="289"/>
      <c r="D687" s="289"/>
      <c r="E687" s="301"/>
      <c r="F687" s="289"/>
      <c r="G687" s="294"/>
      <c r="H687" s="300"/>
      <c r="I687" s="294"/>
      <c r="J687" s="297"/>
      <c r="K687" s="294"/>
      <c r="L687" s="297"/>
      <c r="M687" s="294"/>
      <c r="N687" s="297"/>
      <c r="O687" s="294"/>
      <c r="P687" s="297"/>
      <c r="Q687" s="294"/>
      <c r="R687" s="297"/>
      <c r="S687" s="294"/>
      <c r="T687" s="152"/>
      <c r="U687" s="159"/>
      <c r="V687" s="159"/>
      <c r="W687" s="159"/>
      <c r="X687" s="159"/>
      <c r="Y687" s="159"/>
      <c r="Z687" s="159"/>
      <c r="AA687" s="159"/>
      <c r="AB687" s="159"/>
      <c r="AC687" s="159"/>
      <c r="AD687" s="159"/>
      <c r="AE687" s="159"/>
      <c r="AF687" s="159"/>
      <c r="AG687" s="159"/>
    </row>
    <row r="688" customFormat="false" ht="39.75" hidden="false" customHeight="true" outlineLevel="0" collapsed="false">
      <c r="A688" s="152"/>
      <c r="B688" s="289"/>
      <c r="C688" s="289"/>
      <c r="D688" s="289"/>
      <c r="E688" s="301"/>
      <c r="F688" s="289"/>
      <c r="G688" s="294"/>
      <c r="H688" s="300"/>
      <c r="I688" s="294"/>
      <c r="J688" s="297"/>
      <c r="K688" s="294"/>
      <c r="L688" s="297"/>
      <c r="M688" s="294"/>
      <c r="N688" s="297"/>
      <c r="O688" s="294"/>
      <c r="P688" s="297"/>
      <c r="Q688" s="294"/>
      <c r="R688" s="297"/>
      <c r="S688" s="294"/>
      <c r="T688" s="152"/>
      <c r="U688" s="159"/>
      <c r="V688" s="159"/>
      <c r="W688" s="159"/>
      <c r="X688" s="159"/>
      <c r="Y688" s="159"/>
      <c r="Z688" s="159"/>
      <c r="AA688" s="159"/>
      <c r="AB688" s="159"/>
      <c r="AC688" s="159"/>
      <c r="AD688" s="159"/>
      <c r="AE688" s="159"/>
      <c r="AF688" s="159"/>
      <c r="AG688" s="159"/>
    </row>
    <row r="689" customFormat="false" ht="39.75" hidden="false" customHeight="true" outlineLevel="0" collapsed="false">
      <c r="A689" s="152"/>
      <c r="B689" s="289"/>
      <c r="C689" s="289"/>
      <c r="D689" s="289"/>
      <c r="E689" s="301"/>
      <c r="F689" s="289"/>
      <c r="G689" s="294"/>
      <c r="H689" s="300"/>
      <c r="I689" s="294"/>
      <c r="J689" s="297"/>
      <c r="K689" s="294"/>
      <c r="L689" s="297"/>
      <c r="M689" s="294"/>
      <c r="N689" s="297"/>
      <c r="O689" s="294"/>
      <c r="P689" s="297"/>
      <c r="Q689" s="294"/>
      <c r="R689" s="297"/>
      <c r="S689" s="294"/>
      <c r="T689" s="152"/>
      <c r="U689" s="159"/>
      <c r="V689" s="159"/>
      <c r="W689" s="159"/>
      <c r="X689" s="159"/>
      <c r="Y689" s="159"/>
      <c r="Z689" s="159"/>
      <c r="AA689" s="159"/>
      <c r="AB689" s="159"/>
      <c r="AC689" s="159"/>
      <c r="AD689" s="159"/>
      <c r="AE689" s="159"/>
      <c r="AF689" s="159"/>
      <c r="AG689" s="159"/>
    </row>
    <row r="690" customFormat="false" ht="39.75" hidden="false" customHeight="true" outlineLevel="0" collapsed="false">
      <c r="A690" s="152"/>
      <c r="B690" s="289"/>
      <c r="C690" s="289"/>
      <c r="D690" s="289"/>
      <c r="E690" s="301"/>
      <c r="F690" s="289"/>
      <c r="G690" s="294"/>
      <c r="H690" s="300"/>
      <c r="I690" s="294"/>
      <c r="J690" s="297"/>
      <c r="K690" s="294"/>
      <c r="L690" s="297"/>
      <c r="M690" s="294"/>
      <c r="N690" s="297"/>
      <c r="O690" s="294"/>
      <c r="P690" s="297"/>
      <c r="Q690" s="294"/>
      <c r="R690" s="297"/>
      <c r="S690" s="294"/>
      <c r="T690" s="152"/>
      <c r="U690" s="159"/>
      <c r="V690" s="159"/>
      <c r="W690" s="159"/>
      <c r="X690" s="159"/>
      <c r="Y690" s="159"/>
      <c r="Z690" s="159"/>
      <c r="AA690" s="159"/>
      <c r="AB690" s="159"/>
      <c r="AC690" s="159"/>
      <c r="AD690" s="159"/>
      <c r="AE690" s="159"/>
      <c r="AF690" s="159"/>
      <c r="AG690" s="159"/>
    </row>
    <row r="691" customFormat="false" ht="39.75" hidden="false" customHeight="true" outlineLevel="0" collapsed="false">
      <c r="A691" s="152"/>
      <c r="B691" s="289"/>
      <c r="C691" s="289"/>
      <c r="D691" s="289"/>
      <c r="E691" s="301"/>
      <c r="F691" s="289"/>
      <c r="G691" s="294"/>
      <c r="H691" s="300"/>
      <c r="I691" s="294"/>
      <c r="J691" s="297"/>
      <c r="K691" s="294"/>
      <c r="L691" s="297"/>
      <c r="M691" s="294"/>
      <c r="N691" s="297"/>
      <c r="O691" s="294"/>
      <c r="P691" s="297"/>
      <c r="Q691" s="294"/>
      <c r="R691" s="297"/>
      <c r="S691" s="294"/>
      <c r="T691" s="152"/>
      <c r="U691" s="159"/>
      <c r="V691" s="159"/>
      <c r="W691" s="159"/>
      <c r="X691" s="159"/>
      <c r="Y691" s="159"/>
      <c r="Z691" s="159"/>
      <c r="AA691" s="159"/>
      <c r="AB691" s="159"/>
      <c r="AC691" s="159"/>
      <c r="AD691" s="159"/>
      <c r="AE691" s="159"/>
      <c r="AF691" s="159"/>
      <c r="AG691" s="159"/>
    </row>
    <row r="692" customFormat="false" ht="39.75" hidden="false" customHeight="true" outlineLevel="0" collapsed="false">
      <c r="A692" s="152"/>
      <c r="B692" s="289"/>
      <c r="C692" s="289"/>
      <c r="D692" s="289"/>
      <c r="E692" s="301"/>
      <c r="F692" s="289"/>
      <c r="G692" s="294"/>
      <c r="H692" s="300"/>
      <c r="I692" s="294"/>
      <c r="J692" s="297"/>
      <c r="K692" s="294"/>
      <c r="L692" s="297"/>
      <c r="M692" s="294"/>
      <c r="N692" s="297"/>
      <c r="O692" s="294"/>
      <c r="P692" s="297"/>
      <c r="Q692" s="294"/>
      <c r="R692" s="297"/>
      <c r="S692" s="294"/>
      <c r="T692" s="152"/>
      <c r="U692" s="159"/>
      <c r="V692" s="159"/>
      <c r="W692" s="159"/>
      <c r="X692" s="159"/>
      <c r="Y692" s="159"/>
      <c r="Z692" s="159"/>
      <c r="AA692" s="159"/>
      <c r="AB692" s="159"/>
      <c r="AC692" s="159"/>
      <c r="AD692" s="159"/>
      <c r="AE692" s="159"/>
      <c r="AF692" s="159"/>
      <c r="AG692" s="159"/>
    </row>
    <row r="693" customFormat="false" ht="39.75" hidden="false" customHeight="true" outlineLevel="0" collapsed="false">
      <c r="A693" s="152"/>
      <c r="B693" s="289"/>
      <c r="C693" s="289"/>
      <c r="D693" s="289"/>
      <c r="E693" s="301"/>
      <c r="F693" s="289"/>
      <c r="G693" s="294"/>
      <c r="H693" s="300"/>
      <c r="I693" s="294"/>
      <c r="J693" s="297"/>
      <c r="K693" s="294"/>
      <c r="L693" s="297"/>
      <c r="M693" s="294"/>
      <c r="N693" s="297"/>
      <c r="O693" s="294"/>
      <c r="P693" s="297"/>
      <c r="Q693" s="294"/>
      <c r="R693" s="297"/>
      <c r="S693" s="294"/>
      <c r="T693" s="152"/>
      <c r="U693" s="159"/>
      <c r="V693" s="159"/>
      <c r="W693" s="159"/>
      <c r="X693" s="159"/>
      <c r="Y693" s="159"/>
      <c r="Z693" s="159"/>
      <c r="AA693" s="159"/>
      <c r="AB693" s="159"/>
      <c r="AC693" s="159"/>
      <c r="AD693" s="159"/>
      <c r="AE693" s="159"/>
      <c r="AF693" s="159"/>
      <c r="AG693" s="159"/>
    </row>
    <row r="694" customFormat="false" ht="39.75" hidden="false" customHeight="true" outlineLevel="0" collapsed="false">
      <c r="A694" s="152"/>
      <c r="B694" s="289"/>
      <c r="C694" s="289"/>
      <c r="D694" s="289"/>
      <c r="E694" s="301"/>
      <c r="F694" s="289"/>
      <c r="G694" s="294"/>
      <c r="H694" s="300"/>
      <c r="I694" s="294"/>
      <c r="J694" s="297"/>
      <c r="K694" s="294"/>
      <c r="L694" s="297"/>
      <c r="M694" s="294"/>
      <c r="N694" s="297"/>
      <c r="O694" s="294"/>
      <c r="P694" s="297"/>
      <c r="Q694" s="294"/>
      <c r="R694" s="297"/>
      <c r="S694" s="294"/>
      <c r="T694" s="152"/>
      <c r="U694" s="159"/>
      <c r="V694" s="159"/>
      <c r="W694" s="159"/>
      <c r="X694" s="159"/>
      <c r="Y694" s="159"/>
      <c r="Z694" s="159"/>
      <c r="AA694" s="159"/>
      <c r="AB694" s="159"/>
      <c r="AC694" s="159"/>
      <c r="AD694" s="159"/>
      <c r="AE694" s="159"/>
      <c r="AF694" s="159"/>
      <c r="AG694" s="159"/>
    </row>
    <row r="695" customFormat="false" ht="39.75" hidden="false" customHeight="true" outlineLevel="0" collapsed="false">
      <c r="A695" s="152"/>
      <c r="B695" s="289"/>
      <c r="C695" s="289"/>
      <c r="D695" s="289"/>
      <c r="E695" s="301"/>
      <c r="F695" s="289"/>
      <c r="G695" s="294"/>
      <c r="H695" s="300"/>
      <c r="I695" s="294"/>
      <c r="J695" s="297"/>
      <c r="K695" s="294"/>
      <c r="L695" s="297"/>
      <c r="M695" s="294"/>
      <c r="N695" s="297"/>
      <c r="O695" s="294"/>
      <c r="P695" s="297"/>
      <c r="Q695" s="294"/>
      <c r="R695" s="297"/>
      <c r="S695" s="294"/>
      <c r="T695" s="152"/>
      <c r="U695" s="159"/>
      <c r="V695" s="159"/>
      <c r="W695" s="159"/>
      <c r="X695" s="159"/>
      <c r="Y695" s="159"/>
      <c r="Z695" s="159"/>
      <c r="AA695" s="159"/>
      <c r="AB695" s="159"/>
      <c r="AC695" s="159"/>
      <c r="AD695" s="159"/>
      <c r="AE695" s="159"/>
      <c r="AF695" s="159"/>
      <c r="AG695" s="159"/>
    </row>
    <row r="696" customFormat="false" ht="39.75" hidden="false" customHeight="true" outlineLevel="0" collapsed="false">
      <c r="A696" s="152"/>
      <c r="B696" s="289"/>
      <c r="C696" s="289"/>
      <c r="D696" s="289"/>
      <c r="E696" s="301"/>
      <c r="F696" s="289"/>
      <c r="G696" s="294"/>
      <c r="H696" s="300"/>
      <c r="I696" s="294"/>
      <c r="J696" s="297"/>
      <c r="K696" s="294"/>
      <c r="L696" s="297"/>
      <c r="M696" s="294"/>
      <c r="N696" s="297"/>
      <c r="O696" s="294"/>
      <c r="P696" s="297"/>
      <c r="Q696" s="294"/>
      <c r="R696" s="297"/>
      <c r="S696" s="294"/>
      <c r="T696" s="152"/>
      <c r="U696" s="159"/>
      <c r="V696" s="159"/>
      <c r="W696" s="159"/>
      <c r="X696" s="159"/>
      <c r="Y696" s="159"/>
      <c r="Z696" s="159"/>
      <c r="AA696" s="159"/>
      <c r="AB696" s="159"/>
      <c r="AC696" s="159"/>
      <c r="AD696" s="159"/>
      <c r="AE696" s="159"/>
      <c r="AF696" s="159"/>
      <c r="AG696" s="159"/>
    </row>
    <row r="697" customFormat="false" ht="39.75" hidden="false" customHeight="true" outlineLevel="0" collapsed="false">
      <c r="A697" s="152"/>
      <c r="B697" s="289"/>
      <c r="C697" s="289"/>
      <c r="D697" s="289"/>
      <c r="E697" s="301"/>
      <c r="F697" s="289"/>
      <c r="G697" s="294"/>
      <c r="H697" s="300"/>
      <c r="I697" s="294"/>
      <c r="J697" s="297"/>
      <c r="K697" s="294"/>
      <c r="L697" s="297"/>
      <c r="M697" s="294"/>
      <c r="N697" s="297"/>
      <c r="O697" s="294"/>
      <c r="P697" s="297"/>
      <c r="Q697" s="294"/>
      <c r="R697" s="297"/>
      <c r="S697" s="294"/>
      <c r="T697" s="152"/>
      <c r="U697" s="159"/>
      <c r="V697" s="159"/>
      <c r="W697" s="159"/>
      <c r="X697" s="159"/>
      <c r="Y697" s="159"/>
      <c r="Z697" s="159"/>
      <c r="AA697" s="159"/>
      <c r="AB697" s="159"/>
      <c r="AC697" s="159"/>
      <c r="AD697" s="159"/>
      <c r="AE697" s="159"/>
      <c r="AF697" s="159"/>
      <c r="AG697" s="159"/>
    </row>
    <row r="698" customFormat="false" ht="39.75" hidden="false" customHeight="true" outlineLevel="0" collapsed="false">
      <c r="A698" s="152"/>
      <c r="B698" s="289"/>
      <c r="C698" s="289"/>
      <c r="D698" s="289"/>
      <c r="E698" s="301"/>
      <c r="F698" s="289"/>
      <c r="G698" s="294"/>
      <c r="H698" s="300"/>
      <c r="I698" s="294"/>
      <c r="J698" s="297"/>
      <c r="K698" s="294"/>
      <c r="L698" s="297"/>
      <c r="M698" s="294"/>
      <c r="N698" s="297"/>
      <c r="O698" s="294"/>
      <c r="P698" s="297"/>
      <c r="Q698" s="294"/>
      <c r="R698" s="297"/>
      <c r="S698" s="294"/>
      <c r="T698" s="152"/>
      <c r="U698" s="159"/>
      <c r="V698" s="159"/>
      <c r="W698" s="159"/>
      <c r="X698" s="159"/>
      <c r="Y698" s="159"/>
      <c r="Z698" s="159"/>
      <c r="AA698" s="159"/>
      <c r="AB698" s="159"/>
      <c r="AC698" s="159"/>
      <c r="AD698" s="159"/>
      <c r="AE698" s="159"/>
      <c r="AF698" s="159"/>
      <c r="AG698" s="159"/>
    </row>
    <row r="699" customFormat="false" ht="39.75" hidden="false" customHeight="true" outlineLevel="0" collapsed="false">
      <c r="A699" s="152"/>
      <c r="B699" s="289"/>
      <c r="C699" s="289"/>
      <c r="D699" s="289"/>
      <c r="E699" s="301"/>
      <c r="F699" s="289"/>
      <c r="G699" s="294"/>
      <c r="H699" s="300"/>
      <c r="I699" s="294"/>
      <c r="J699" s="297"/>
      <c r="K699" s="294"/>
      <c r="L699" s="297"/>
      <c r="M699" s="294"/>
      <c r="N699" s="297"/>
      <c r="O699" s="294"/>
      <c r="P699" s="297"/>
      <c r="Q699" s="294"/>
      <c r="R699" s="297"/>
      <c r="S699" s="294"/>
      <c r="T699" s="152"/>
      <c r="U699" s="159"/>
      <c r="V699" s="159"/>
      <c r="W699" s="159"/>
      <c r="X699" s="159"/>
      <c r="Y699" s="159"/>
      <c r="Z699" s="159"/>
      <c r="AA699" s="159"/>
      <c r="AB699" s="159"/>
      <c r="AC699" s="159"/>
      <c r="AD699" s="159"/>
      <c r="AE699" s="159"/>
      <c r="AF699" s="159"/>
      <c r="AG699" s="159"/>
    </row>
    <row r="700" customFormat="false" ht="39.75" hidden="false" customHeight="true" outlineLevel="0" collapsed="false">
      <c r="A700" s="152"/>
      <c r="B700" s="289"/>
      <c r="C700" s="289"/>
      <c r="D700" s="289"/>
      <c r="E700" s="301"/>
      <c r="F700" s="289"/>
      <c r="G700" s="294"/>
      <c r="H700" s="300"/>
      <c r="I700" s="294"/>
      <c r="J700" s="297"/>
      <c r="K700" s="294"/>
      <c r="L700" s="297"/>
      <c r="M700" s="294"/>
      <c r="N700" s="297"/>
      <c r="O700" s="294"/>
      <c r="P700" s="297"/>
      <c r="Q700" s="294"/>
      <c r="R700" s="297"/>
      <c r="S700" s="294"/>
      <c r="T700" s="152"/>
      <c r="U700" s="159"/>
      <c r="V700" s="159"/>
      <c r="W700" s="159"/>
      <c r="X700" s="159"/>
      <c r="Y700" s="159"/>
      <c r="Z700" s="159"/>
      <c r="AA700" s="159"/>
      <c r="AB700" s="159"/>
      <c r="AC700" s="159"/>
      <c r="AD700" s="159"/>
      <c r="AE700" s="159"/>
      <c r="AF700" s="159"/>
      <c r="AG700" s="159"/>
    </row>
    <row r="701" customFormat="false" ht="39.75" hidden="false" customHeight="true" outlineLevel="0" collapsed="false">
      <c r="A701" s="152"/>
      <c r="B701" s="289"/>
      <c r="C701" s="289"/>
      <c r="D701" s="289"/>
      <c r="E701" s="301"/>
      <c r="F701" s="289"/>
      <c r="G701" s="294"/>
      <c r="H701" s="300"/>
      <c r="I701" s="294"/>
      <c r="J701" s="297"/>
      <c r="K701" s="294"/>
      <c r="L701" s="297"/>
      <c r="M701" s="294"/>
      <c r="N701" s="297"/>
      <c r="O701" s="294"/>
      <c r="P701" s="297"/>
      <c r="Q701" s="294"/>
      <c r="R701" s="297"/>
      <c r="S701" s="294"/>
      <c r="T701" s="152"/>
      <c r="U701" s="159"/>
      <c r="V701" s="159"/>
      <c r="W701" s="159"/>
      <c r="X701" s="159"/>
      <c r="Y701" s="159"/>
      <c r="Z701" s="159"/>
      <c r="AA701" s="159"/>
      <c r="AB701" s="159"/>
      <c r="AC701" s="159"/>
      <c r="AD701" s="159"/>
      <c r="AE701" s="159"/>
      <c r="AF701" s="159"/>
      <c r="AG701" s="159"/>
    </row>
    <row r="702" customFormat="false" ht="39.75" hidden="false" customHeight="true" outlineLevel="0" collapsed="false">
      <c r="A702" s="152"/>
      <c r="B702" s="289"/>
      <c r="C702" s="289"/>
      <c r="D702" s="289"/>
      <c r="E702" s="301"/>
      <c r="F702" s="289"/>
      <c r="G702" s="294"/>
      <c r="H702" s="300"/>
      <c r="I702" s="294"/>
      <c r="J702" s="297"/>
      <c r="K702" s="294"/>
      <c r="L702" s="297"/>
      <c r="M702" s="294"/>
      <c r="N702" s="297"/>
      <c r="O702" s="294"/>
      <c r="P702" s="297"/>
      <c r="Q702" s="294"/>
      <c r="R702" s="297"/>
      <c r="S702" s="294"/>
      <c r="T702" s="152"/>
      <c r="U702" s="159"/>
      <c r="V702" s="159"/>
      <c r="W702" s="159"/>
      <c r="X702" s="159"/>
      <c r="Y702" s="159"/>
      <c r="Z702" s="159"/>
      <c r="AA702" s="159"/>
      <c r="AB702" s="159"/>
      <c r="AC702" s="159"/>
      <c r="AD702" s="159"/>
      <c r="AE702" s="159"/>
      <c r="AF702" s="159"/>
      <c r="AG702" s="159"/>
    </row>
    <row r="703" customFormat="false" ht="39.75" hidden="false" customHeight="true" outlineLevel="0" collapsed="false">
      <c r="A703" s="152"/>
      <c r="B703" s="289"/>
      <c r="C703" s="289"/>
      <c r="D703" s="289"/>
      <c r="E703" s="301"/>
      <c r="F703" s="289"/>
      <c r="G703" s="294"/>
      <c r="H703" s="300"/>
      <c r="I703" s="294"/>
      <c r="J703" s="297"/>
      <c r="K703" s="294"/>
      <c r="L703" s="297"/>
      <c r="M703" s="294"/>
      <c r="N703" s="297"/>
      <c r="O703" s="294"/>
      <c r="P703" s="297"/>
      <c r="Q703" s="294"/>
      <c r="R703" s="297"/>
      <c r="S703" s="294"/>
      <c r="T703" s="152"/>
      <c r="U703" s="159"/>
      <c r="V703" s="159"/>
      <c r="W703" s="159"/>
      <c r="X703" s="159"/>
      <c r="Y703" s="159"/>
      <c r="Z703" s="159"/>
      <c r="AA703" s="159"/>
      <c r="AB703" s="159"/>
      <c r="AC703" s="159"/>
      <c r="AD703" s="159"/>
      <c r="AE703" s="159"/>
      <c r="AF703" s="159"/>
      <c r="AG703" s="159"/>
    </row>
    <row r="704" customFormat="false" ht="39.75" hidden="false" customHeight="true" outlineLevel="0" collapsed="false">
      <c r="A704" s="152"/>
      <c r="B704" s="289"/>
      <c r="C704" s="289"/>
      <c r="D704" s="289"/>
      <c r="E704" s="301"/>
      <c r="F704" s="289"/>
      <c r="G704" s="294"/>
      <c r="H704" s="300"/>
      <c r="I704" s="294"/>
      <c r="J704" s="297"/>
      <c r="K704" s="294"/>
      <c r="L704" s="297"/>
      <c r="M704" s="294"/>
      <c r="N704" s="297"/>
      <c r="O704" s="294"/>
      <c r="P704" s="297"/>
      <c r="Q704" s="294"/>
      <c r="R704" s="297"/>
      <c r="S704" s="294"/>
      <c r="T704" s="152"/>
      <c r="U704" s="159"/>
      <c r="V704" s="159"/>
      <c r="W704" s="159"/>
      <c r="X704" s="159"/>
      <c r="Y704" s="159"/>
      <c r="Z704" s="159"/>
      <c r="AA704" s="159"/>
      <c r="AB704" s="159"/>
      <c r="AC704" s="159"/>
      <c r="AD704" s="159"/>
      <c r="AE704" s="159"/>
      <c r="AF704" s="159"/>
      <c r="AG704" s="159"/>
    </row>
    <row r="705" customFormat="false" ht="39.75" hidden="false" customHeight="true" outlineLevel="0" collapsed="false">
      <c r="A705" s="152"/>
      <c r="B705" s="289"/>
      <c r="C705" s="289"/>
      <c r="D705" s="289"/>
      <c r="E705" s="301"/>
      <c r="F705" s="289"/>
      <c r="G705" s="294"/>
      <c r="H705" s="300"/>
      <c r="I705" s="294"/>
      <c r="J705" s="297"/>
      <c r="K705" s="294"/>
      <c r="L705" s="297"/>
      <c r="M705" s="294"/>
      <c r="N705" s="297"/>
      <c r="O705" s="294"/>
      <c r="P705" s="297"/>
      <c r="Q705" s="294"/>
      <c r="R705" s="297"/>
      <c r="S705" s="294"/>
      <c r="T705" s="152"/>
      <c r="U705" s="159"/>
      <c r="V705" s="159"/>
      <c r="W705" s="159"/>
      <c r="X705" s="159"/>
      <c r="Y705" s="159"/>
      <c r="Z705" s="159"/>
      <c r="AA705" s="159"/>
      <c r="AB705" s="159"/>
      <c r="AC705" s="159"/>
      <c r="AD705" s="159"/>
      <c r="AE705" s="159"/>
      <c r="AF705" s="159"/>
      <c r="AG705" s="159"/>
    </row>
    <row r="706" customFormat="false" ht="39.75" hidden="false" customHeight="true" outlineLevel="0" collapsed="false">
      <c r="A706" s="152"/>
      <c r="B706" s="289"/>
      <c r="C706" s="289"/>
      <c r="D706" s="289"/>
      <c r="E706" s="301"/>
      <c r="F706" s="289"/>
      <c r="G706" s="294"/>
      <c r="H706" s="300"/>
      <c r="I706" s="294"/>
      <c r="J706" s="297"/>
      <c r="K706" s="294"/>
      <c r="L706" s="297"/>
      <c r="M706" s="294"/>
      <c r="N706" s="297"/>
      <c r="O706" s="294"/>
      <c r="P706" s="297"/>
      <c r="Q706" s="294"/>
      <c r="R706" s="297"/>
      <c r="S706" s="294"/>
      <c r="T706" s="152"/>
      <c r="U706" s="159"/>
      <c r="V706" s="159"/>
      <c r="W706" s="159"/>
      <c r="X706" s="159"/>
      <c r="Y706" s="159"/>
      <c r="Z706" s="159"/>
      <c r="AA706" s="159"/>
      <c r="AB706" s="159"/>
      <c r="AC706" s="159"/>
      <c r="AD706" s="159"/>
      <c r="AE706" s="159"/>
      <c r="AF706" s="159"/>
      <c r="AG706" s="159"/>
    </row>
    <row r="707" customFormat="false" ht="39.75" hidden="false" customHeight="true" outlineLevel="0" collapsed="false">
      <c r="A707" s="152"/>
      <c r="B707" s="289"/>
      <c r="C707" s="289"/>
      <c r="D707" s="289"/>
      <c r="E707" s="301"/>
      <c r="F707" s="289"/>
      <c r="G707" s="294"/>
      <c r="H707" s="300"/>
      <c r="I707" s="294"/>
      <c r="J707" s="297"/>
      <c r="K707" s="294"/>
      <c r="L707" s="297"/>
      <c r="M707" s="294"/>
      <c r="N707" s="297"/>
      <c r="O707" s="294"/>
      <c r="P707" s="297"/>
      <c r="Q707" s="294"/>
      <c r="R707" s="297"/>
      <c r="S707" s="294"/>
      <c r="T707" s="152"/>
      <c r="U707" s="159"/>
      <c r="V707" s="159"/>
      <c r="W707" s="159"/>
      <c r="X707" s="159"/>
      <c r="Y707" s="159"/>
      <c r="Z707" s="159"/>
      <c r="AA707" s="159"/>
      <c r="AB707" s="159"/>
      <c r="AC707" s="159"/>
      <c r="AD707" s="159"/>
      <c r="AE707" s="159"/>
      <c r="AF707" s="159"/>
      <c r="AG707" s="159"/>
    </row>
    <row r="708" customFormat="false" ht="39.75" hidden="false" customHeight="true" outlineLevel="0" collapsed="false">
      <c r="A708" s="152"/>
      <c r="B708" s="289"/>
      <c r="C708" s="289"/>
      <c r="D708" s="289"/>
      <c r="E708" s="301"/>
      <c r="F708" s="289"/>
      <c r="G708" s="294"/>
      <c r="H708" s="300"/>
      <c r="I708" s="294"/>
      <c r="J708" s="297"/>
      <c r="K708" s="294"/>
      <c r="L708" s="297"/>
      <c r="M708" s="294"/>
      <c r="N708" s="297"/>
      <c r="O708" s="294"/>
      <c r="P708" s="297"/>
      <c r="Q708" s="294"/>
      <c r="R708" s="297"/>
      <c r="S708" s="294"/>
      <c r="T708" s="152"/>
      <c r="U708" s="159"/>
      <c r="V708" s="159"/>
      <c r="W708" s="159"/>
      <c r="X708" s="159"/>
      <c r="Y708" s="159"/>
      <c r="Z708" s="159"/>
      <c r="AA708" s="159"/>
      <c r="AB708" s="159"/>
      <c r="AC708" s="159"/>
      <c r="AD708" s="159"/>
      <c r="AE708" s="159"/>
      <c r="AF708" s="159"/>
      <c r="AG708" s="159"/>
    </row>
    <row r="709" customFormat="false" ht="39.75" hidden="false" customHeight="true" outlineLevel="0" collapsed="false">
      <c r="A709" s="152"/>
      <c r="B709" s="289"/>
      <c r="C709" s="289"/>
      <c r="D709" s="289"/>
      <c r="E709" s="301"/>
      <c r="F709" s="289"/>
      <c r="G709" s="294"/>
      <c r="H709" s="300"/>
      <c r="I709" s="294"/>
      <c r="J709" s="297"/>
      <c r="K709" s="294"/>
      <c r="L709" s="297"/>
      <c r="M709" s="294"/>
      <c r="N709" s="297"/>
      <c r="O709" s="294"/>
      <c r="P709" s="297"/>
      <c r="Q709" s="294"/>
      <c r="R709" s="297"/>
      <c r="S709" s="294"/>
      <c r="T709" s="152"/>
      <c r="U709" s="159"/>
      <c r="V709" s="159"/>
      <c r="W709" s="159"/>
      <c r="X709" s="159"/>
      <c r="Y709" s="159"/>
      <c r="Z709" s="159"/>
      <c r="AA709" s="159"/>
      <c r="AB709" s="159"/>
      <c r="AC709" s="159"/>
      <c r="AD709" s="159"/>
      <c r="AE709" s="159"/>
      <c r="AF709" s="159"/>
      <c r="AG709" s="159"/>
    </row>
    <row r="710" customFormat="false" ht="39.75" hidden="false" customHeight="true" outlineLevel="0" collapsed="false">
      <c r="A710" s="152"/>
      <c r="B710" s="289"/>
      <c r="C710" s="289"/>
      <c r="D710" s="289"/>
      <c r="E710" s="301"/>
      <c r="F710" s="289"/>
      <c r="G710" s="294"/>
      <c r="H710" s="300"/>
      <c r="I710" s="294"/>
      <c r="J710" s="297"/>
      <c r="K710" s="294"/>
      <c r="L710" s="297"/>
      <c r="M710" s="294"/>
      <c r="N710" s="297"/>
      <c r="O710" s="294"/>
      <c r="P710" s="297"/>
      <c r="Q710" s="294"/>
      <c r="R710" s="297"/>
      <c r="S710" s="294"/>
      <c r="T710" s="152"/>
      <c r="U710" s="159"/>
      <c r="V710" s="159"/>
      <c r="W710" s="159"/>
      <c r="X710" s="159"/>
      <c r="Y710" s="159"/>
      <c r="Z710" s="159"/>
      <c r="AA710" s="159"/>
      <c r="AB710" s="159"/>
      <c r="AC710" s="159"/>
      <c r="AD710" s="159"/>
      <c r="AE710" s="159"/>
      <c r="AF710" s="159"/>
      <c r="AG710" s="159"/>
    </row>
    <row r="711" customFormat="false" ht="39.75" hidden="false" customHeight="true" outlineLevel="0" collapsed="false">
      <c r="A711" s="152"/>
      <c r="B711" s="289"/>
      <c r="C711" s="289"/>
      <c r="D711" s="289"/>
      <c r="E711" s="301"/>
      <c r="F711" s="289"/>
      <c r="G711" s="294"/>
      <c r="H711" s="300"/>
      <c r="I711" s="294"/>
      <c r="J711" s="297"/>
      <c r="K711" s="294"/>
      <c r="L711" s="297"/>
      <c r="M711" s="294"/>
      <c r="N711" s="297"/>
      <c r="O711" s="294"/>
      <c r="P711" s="297"/>
      <c r="Q711" s="294"/>
      <c r="R711" s="297"/>
      <c r="S711" s="294"/>
      <c r="T711" s="152"/>
      <c r="U711" s="159"/>
      <c r="V711" s="159"/>
      <c r="W711" s="159"/>
      <c r="X711" s="159"/>
      <c r="Y711" s="159"/>
      <c r="Z711" s="159"/>
      <c r="AA711" s="159"/>
      <c r="AB711" s="159"/>
      <c r="AC711" s="159"/>
      <c r="AD711" s="159"/>
      <c r="AE711" s="159"/>
      <c r="AF711" s="159"/>
      <c r="AG711" s="159"/>
    </row>
    <row r="712" customFormat="false" ht="39.75" hidden="false" customHeight="true" outlineLevel="0" collapsed="false">
      <c r="A712" s="152"/>
      <c r="B712" s="289"/>
      <c r="C712" s="289"/>
      <c r="D712" s="289"/>
      <c r="E712" s="301"/>
      <c r="F712" s="289"/>
      <c r="G712" s="294"/>
      <c r="H712" s="300"/>
      <c r="I712" s="294"/>
      <c r="J712" s="297"/>
      <c r="K712" s="294"/>
      <c r="L712" s="297"/>
      <c r="M712" s="294"/>
      <c r="N712" s="297"/>
      <c r="O712" s="294"/>
      <c r="P712" s="297"/>
      <c r="Q712" s="294"/>
      <c r="R712" s="297"/>
      <c r="S712" s="294"/>
      <c r="T712" s="152"/>
      <c r="U712" s="159"/>
      <c r="V712" s="159"/>
      <c r="W712" s="159"/>
      <c r="X712" s="159"/>
      <c r="Y712" s="159"/>
      <c r="Z712" s="159"/>
      <c r="AA712" s="159"/>
      <c r="AB712" s="159"/>
      <c r="AC712" s="159"/>
      <c r="AD712" s="159"/>
      <c r="AE712" s="159"/>
      <c r="AF712" s="159"/>
      <c r="AG712" s="159"/>
    </row>
    <row r="713" customFormat="false" ht="39.75" hidden="false" customHeight="true" outlineLevel="0" collapsed="false">
      <c r="A713" s="152"/>
      <c r="B713" s="289"/>
      <c r="C713" s="289"/>
      <c r="D713" s="289"/>
      <c r="E713" s="301"/>
      <c r="F713" s="289"/>
      <c r="G713" s="294"/>
      <c r="H713" s="300"/>
      <c r="I713" s="294"/>
      <c r="J713" s="297"/>
      <c r="K713" s="294"/>
      <c r="L713" s="297"/>
      <c r="M713" s="294"/>
      <c r="N713" s="297"/>
      <c r="O713" s="294"/>
      <c r="P713" s="297"/>
      <c r="Q713" s="294"/>
      <c r="R713" s="297"/>
      <c r="S713" s="294"/>
      <c r="T713" s="152"/>
      <c r="U713" s="159"/>
      <c r="V713" s="159"/>
      <c r="W713" s="159"/>
      <c r="X713" s="159"/>
      <c r="Y713" s="159"/>
      <c r="Z713" s="159"/>
      <c r="AA713" s="159"/>
      <c r="AB713" s="159"/>
      <c r="AC713" s="159"/>
      <c r="AD713" s="159"/>
      <c r="AE713" s="159"/>
      <c r="AF713" s="159"/>
      <c r="AG713" s="159"/>
    </row>
    <row r="714" customFormat="false" ht="39.75" hidden="false" customHeight="true" outlineLevel="0" collapsed="false">
      <c r="A714" s="152"/>
      <c r="B714" s="289"/>
      <c r="C714" s="289"/>
      <c r="D714" s="289"/>
      <c r="E714" s="301"/>
      <c r="F714" s="289"/>
      <c r="G714" s="294"/>
      <c r="H714" s="300"/>
      <c r="I714" s="294"/>
      <c r="J714" s="297"/>
      <c r="K714" s="294"/>
      <c r="L714" s="297"/>
      <c r="M714" s="294"/>
      <c r="N714" s="297"/>
      <c r="O714" s="294"/>
      <c r="P714" s="297"/>
      <c r="Q714" s="294"/>
      <c r="R714" s="297"/>
      <c r="S714" s="294"/>
      <c r="T714" s="152"/>
      <c r="U714" s="159"/>
      <c r="V714" s="159"/>
      <c r="W714" s="159"/>
      <c r="X714" s="159"/>
      <c r="Y714" s="159"/>
      <c r="Z714" s="159"/>
      <c r="AA714" s="159"/>
      <c r="AB714" s="159"/>
      <c r="AC714" s="159"/>
      <c r="AD714" s="159"/>
      <c r="AE714" s="159"/>
      <c r="AF714" s="159"/>
      <c r="AG714" s="159"/>
    </row>
    <row r="715" customFormat="false" ht="39.75" hidden="false" customHeight="true" outlineLevel="0" collapsed="false">
      <c r="A715" s="152"/>
      <c r="B715" s="289"/>
      <c r="C715" s="289"/>
      <c r="D715" s="289"/>
      <c r="E715" s="301"/>
      <c r="F715" s="289"/>
      <c r="G715" s="294"/>
      <c r="H715" s="300"/>
      <c r="I715" s="294"/>
      <c r="J715" s="297"/>
      <c r="K715" s="294"/>
      <c r="L715" s="297"/>
      <c r="M715" s="294"/>
      <c r="N715" s="297"/>
      <c r="O715" s="294"/>
      <c r="P715" s="297"/>
      <c r="Q715" s="294"/>
      <c r="R715" s="297"/>
      <c r="S715" s="294"/>
      <c r="T715" s="152"/>
      <c r="U715" s="159"/>
      <c r="V715" s="159"/>
      <c r="W715" s="159"/>
      <c r="X715" s="159"/>
      <c r="Y715" s="159"/>
      <c r="Z715" s="159"/>
      <c r="AA715" s="159"/>
      <c r="AB715" s="159"/>
      <c r="AC715" s="159"/>
      <c r="AD715" s="159"/>
      <c r="AE715" s="159"/>
      <c r="AF715" s="159"/>
      <c r="AG715" s="159"/>
    </row>
    <row r="716" customFormat="false" ht="39.75" hidden="false" customHeight="true" outlineLevel="0" collapsed="false">
      <c r="A716" s="152"/>
      <c r="B716" s="289"/>
      <c r="C716" s="289"/>
      <c r="D716" s="289"/>
      <c r="E716" s="301"/>
      <c r="F716" s="289"/>
      <c r="G716" s="294"/>
      <c r="H716" s="300"/>
      <c r="I716" s="294"/>
      <c r="J716" s="297"/>
      <c r="K716" s="294"/>
      <c r="L716" s="297"/>
      <c r="M716" s="294"/>
      <c r="N716" s="297"/>
      <c r="O716" s="294"/>
      <c r="P716" s="297"/>
      <c r="Q716" s="294"/>
      <c r="R716" s="297"/>
      <c r="S716" s="294"/>
      <c r="T716" s="152"/>
      <c r="U716" s="159"/>
      <c r="V716" s="159"/>
      <c r="W716" s="159"/>
      <c r="X716" s="159"/>
      <c r="Y716" s="159"/>
      <c r="Z716" s="159"/>
      <c r="AA716" s="159"/>
      <c r="AB716" s="159"/>
      <c r="AC716" s="159"/>
      <c r="AD716" s="159"/>
      <c r="AE716" s="159"/>
      <c r="AF716" s="159"/>
      <c r="AG716" s="159"/>
    </row>
    <row r="717" customFormat="false" ht="39.75" hidden="false" customHeight="true" outlineLevel="0" collapsed="false">
      <c r="A717" s="152"/>
      <c r="B717" s="289"/>
      <c r="C717" s="289"/>
      <c r="D717" s="289"/>
      <c r="E717" s="301"/>
      <c r="F717" s="289"/>
      <c r="G717" s="294"/>
      <c r="H717" s="300"/>
      <c r="I717" s="294"/>
      <c r="J717" s="297"/>
      <c r="K717" s="294"/>
      <c r="L717" s="297"/>
      <c r="M717" s="294"/>
      <c r="N717" s="297"/>
      <c r="O717" s="294"/>
      <c r="P717" s="297"/>
      <c r="Q717" s="294"/>
      <c r="R717" s="297"/>
      <c r="S717" s="294"/>
      <c r="T717" s="152"/>
      <c r="U717" s="159"/>
      <c r="V717" s="159"/>
      <c r="W717" s="159"/>
      <c r="X717" s="159"/>
      <c r="Y717" s="159"/>
      <c r="Z717" s="159"/>
      <c r="AA717" s="159"/>
      <c r="AB717" s="159"/>
      <c r="AC717" s="159"/>
      <c r="AD717" s="159"/>
      <c r="AE717" s="159"/>
      <c r="AF717" s="159"/>
      <c r="AG717" s="159"/>
    </row>
    <row r="718" customFormat="false" ht="39.75" hidden="false" customHeight="true" outlineLevel="0" collapsed="false">
      <c r="A718" s="152"/>
      <c r="B718" s="289"/>
      <c r="C718" s="289"/>
      <c r="D718" s="289"/>
      <c r="E718" s="301"/>
      <c r="F718" s="289"/>
      <c r="G718" s="294"/>
      <c r="H718" s="300"/>
      <c r="I718" s="294"/>
      <c r="J718" s="297"/>
      <c r="K718" s="294"/>
      <c r="L718" s="297"/>
      <c r="M718" s="294"/>
      <c r="N718" s="297"/>
      <c r="O718" s="294"/>
      <c r="P718" s="297"/>
      <c r="Q718" s="294"/>
      <c r="R718" s="297"/>
      <c r="S718" s="294"/>
      <c r="T718" s="152"/>
      <c r="U718" s="159"/>
      <c r="V718" s="159"/>
      <c r="W718" s="159"/>
      <c r="X718" s="159"/>
      <c r="Y718" s="159"/>
      <c r="Z718" s="159"/>
      <c r="AA718" s="159"/>
      <c r="AB718" s="159"/>
      <c r="AC718" s="159"/>
      <c r="AD718" s="159"/>
      <c r="AE718" s="159"/>
      <c r="AF718" s="159"/>
      <c r="AG718" s="159"/>
    </row>
    <row r="719" customFormat="false" ht="39.75" hidden="false" customHeight="true" outlineLevel="0" collapsed="false">
      <c r="A719" s="152"/>
      <c r="B719" s="289"/>
      <c r="C719" s="289"/>
      <c r="D719" s="289"/>
      <c r="E719" s="301"/>
      <c r="F719" s="289"/>
      <c r="G719" s="294"/>
      <c r="H719" s="300"/>
      <c r="I719" s="294"/>
      <c r="J719" s="297"/>
      <c r="K719" s="294"/>
      <c r="L719" s="297"/>
      <c r="M719" s="294"/>
      <c r="N719" s="297"/>
      <c r="O719" s="294"/>
      <c r="P719" s="297"/>
      <c r="Q719" s="294"/>
      <c r="R719" s="297"/>
      <c r="S719" s="294"/>
      <c r="T719" s="152"/>
      <c r="U719" s="159"/>
      <c r="V719" s="159"/>
      <c r="W719" s="159"/>
      <c r="X719" s="159"/>
      <c r="Y719" s="159"/>
      <c r="Z719" s="159"/>
      <c r="AA719" s="159"/>
      <c r="AB719" s="159"/>
      <c r="AC719" s="159"/>
      <c r="AD719" s="159"/>
      <c r="AE719" s="159"/>
      <c r="AF719" s="159"/>
      <c r="AG719" s="159"/>
    </row>
    <row r="720" customFormat="false" ht="39.75" hidden="false" customHeight="true" outlineLevel="0" collapsed="false">
      <c r="A720" s="152"/>
      <c r="B720" s="289"/>
      <c r="C720" s="289"/>
      <c r="D720" s="289"/>
      <c r="E720" s="301"/>
      <c r="F720" s="289"/>
      <c r="G720" s="294"/>
      <c r="H720" s="300"/>
      <c r="I720" s="294"/>
      <c r="J720" s="297"/>
      <c r="K720" s="294"/>
      <c r="L720" s="297"/>
      <c r="M720" s="294"/>
      <c r="N720" s="297"/>
      <c r="O720" s="294"/>
      <c r="P720" s="297"/>
      <c r="Q720" s="294"/>
      <c r="R720" s="297"/>
      <c r="S720" s="294"/>
      <c r="T720" s="152"/>
      <c r="U720" s="159"/>
      <c r="V720" s="159"/>
      <c r="W720" s="159"/>
      <c r="X720" s="159"/>
      <c r="Y720" s="159"/>
      <c r="Z720" s="159"/>
      <c r="AA720" s="159"/>
      <c r="AB720" s="159"/>
      <c r="AC720" s="159"/>
      <c r="AD720" s="159"/>
      <c r="AE720" s="159"/>
      <c r="AF720" s="159"/>
      <c r="AG720" s="159"/>
    </row>
    <row r="721" customFormat="false" ht="39.75" hidden="false" customHeight="true" outlineLevel="0" collapsed="false">
      <c r="A721" s="152"/>
      <c r="B721" s="289"/>
      <c r="C721" s="289"/>
      <c r="D721" s="289"/>
      <c r="E721" s="301"/>
      <c r="F721" s="289"/>
      <c r="G721" s="294"/>
      <c r="H721" s="300"/>
      <c r="I721" s="294"/>
      <c r="J721" s="297"/>
      <c r="K721" s="294"/>
      <c r="L721" s="297"/>
      <c r="M721" s="294"/>
      <c r="N721" s="297"/>
      <c r="O721" s="294"/>
      <c r="P721" s="297"/>
      <c r="Q721" s="294"/>
      <c r="R721" s="297"/>
      <c r="S721" s="294"/>
      <c r="T721" s="152"/>
      <c r="U721" s="159"/>
      <c r="V721" s="159"/>
      <c r="W721" s="159"/>
      <c r="X721" s="159"/>
      <c r="Y721" s="159"/>
      <c r="Z721" s="159"/>
      <c r="AA721" s="159"/>
      <c r="AB721" s="159"/>
      <c r="AC721" s="159"/>
      <c r="AD721" s="159"/>
      <c r="AE721" s="159"/>
      <c r="AF721" s="159"/>
      <c r="AG721" s="159"/>
    </row>
    <row r="722" customFormat="false" ht="39.75" hidden="false" customHeight="true" outlineLevel="0" collapsed="false">
      <c r="A722" s="152"/>
      <c r="B722" s="289"/>
      <c r="C722" s="289"/>
      <c r="D722" s="289"/>
      <c r="E722" s="301"/>
      <c r="F722" s="289"/>
      <c r="G722" s="294"/>
      <c r="H722" s="300"/>
      <c r="I722" s="294"/>
      <c r="J722" s="297"/>
      <c r="K722" s="294"/>
      <c r="L722" s="297"/>
      <c r="M722" s="294"/>
      <c r="N722" s="297"/>
      <c r="O722" s="294"/>
      <c r="P722" s="297"/>
      <c r="Q722" s="294"/>
      <c r="R722" s="297"/>
      <c r="S722" s="294"/>
      <c r="T722" s="152"/>
      <c r="U722" s="159"/>
      <c r="V722" s="159"/>
      <c r="W722" s="159"/>
      <c r="X722" s="159"/>
      <c r="Y722" s="159"/>
      <c r="Z722" s="159"/>
      <c r="AA722" s="159"/>
      <c r="AB722" s="159"/>
      <c r="AC722" s="159"/>
      <c r="AD722" s="159"/>
      <c r="AE722" s="159"/>
      <c r="AF722" s="159"/>
      <c r="AG722" s="159"/>
    </row>
    <row r="723" customFormat="false" ht="39.75" hidden="false" customHeight="true" outlineLevel="0" collapsed="false">
      <c r="A723" s="152"/>
      <c r="B723" s="289"/>
      <c r="C723" s="289"/>
      <c r="D723" s="289"/>
      <c r="E723" s="301"/>
      <c r="F723" s="289"/>
      <c r="G723" s="294"/>
      <c r="H723" s="300"/>
      <c r="I723" s="294"/>
      <c r="J723" s="297"/>
      <c r="K723" s="294"/>
      <c r="L723" s="297"/>
      <c r="M723" s="294"/>
      <c r="N723" s="297"/>
      <c r="O723" s="294"/>
      <c r="P723" s="297"/>
      <c r="Q723" s="294"/>
      <c r="R723" s="297"/>
      <c r="S723" s="294"/>
      <c r="T723" s="152"/>
      <c r="U723" s="159"/>
      <c r="V723" s="159"/>
      <c r="W723" s="159"/>
      <c r="X723" s="159"/>
      <c r="Y723" s="159"/>
      <c r="Z723" s="159"/>
      <c r="AA723" s="159"/>
      <c r="AB723" s="159"/>
      <c r="AC723" s="159"/>
      <c r="AD723" s="159"/>
      <c r="AE723" s="159"/>
      <c r="AF723" s="159"/>
      <c r="AG723" s="159"/>
    </row>
  </sheetData>
  <mergeCells count="32">
    <mergeCell ref="B2:S2"/>
    <mergeCell ref="B3:S3"/>
    <mergeCell ref="F5:I5"/>
    <mergeCell ref="Q5:S5"/>
    <mergeCell ref="B6:E7"/>
    <mergeCell ref="F6:I6"/>
    <mergeCell ref="Q6:S6"/>
    <mergeCell ref="B9:E9"/>
    <mergeCell ref="Q9:R9"/>
    <mergeCell ref="B10:E10"/>
    <mergeCell ref="Q10:R10"/>
    <mergeCell ref="B11:C11"/>
    <mergeCell ref="B12:S12"/>
    <mergeCell ref="B13:B15"/>
    <mergeCell ref="C13:C15"/>
    <mergeCell ref="D13:D15"/>
    <mergeCell ref="E13:E15"/>
    <mergeCell ref="F13:F15"/>
    <mergeCell ref="G13:G15"/>
    <mergeCell ref="H13:I13"/>
    <mergeCell ref="J13:K13"/>
    <mergeCell ref="L13:M13"/>
    <mergeCell ref="N13:O13"/>
    <mergeCell ref="P13:Q13"/>
    <mergeCell ref="R13:S13"/>
    <mergeCell ref="H14:I14"/>
    <mergeCell ref="J14:K14"/>
    <mergeCell ref="L14:M14"/>
    <mergeCell ref="N14:O14"/>
    <mergeCell ref="P14:Q14"/>
    <mergeCell ref="R14:S14"/>
    <mergeCell ref="B70:G70"/>
  </mergeCells>
  <conditionalFormatting sqref="B17:J17 C18:I19 B18:H69 C23:I23 C66:I67 C69:I69 J18:J69 I68">
    <cfRule type="expression" priority="2" aboveAverage="0" equalAverage="0" bottom="0" percent="0" rank="0" text="" dxfId="136">
      <formula>$B17/$B17=1</formula>
    </cfRule>
  </conditionalFormatting>
  <conditionalFormatting sqref="C17:C69">
    <cfRule type="expression" priority="3" aboveAverage="0" equalAverage="0" bottom="0" percent="0" rank="0" text="" dxfId="137">
      <formula>LEN(#ref!)=1</formula>
    </cfRule>
  </conditionalFormatting>
  <conditionalFormatting sqref="C17:H69">
    <cfRule type="expression" priority="4" aboveAverage="0" equalAverage="0" bottom="0" percent="0" rank="0" text="" dxfId="138">
      <formula>LEN(#ref!)=1</formula>
    </cfRule>
    <cfRule type="expression" priority="5" aboveAverage="0" equalAverage="0" bottom="0" percent="0" rank="0" text="" dxfId="139">
      <formula>LEN(#ref!)=1</formula>
    </cfRule>
  </conditionalFormatting>
  <conditionalFormatting sqref="I20:I65">
    <cfRule type="expression" priority="6" aboveAverage="0" equalAverage="0" bottom="0" percent="0" rank="0" text="" dxfId="140">
      <formula>$B20/$B20=1</formula>
    </cfRule>
  </conditionalFormatting>
  <conditionalFormatting sqref="K17:M69">
    <cfRule type="expression" priority="7" aboveAverage="0" equalAverage="0" bottom="0" percent="0" rank="0" text="" dxfId="141">
      <formula>$B17/$B17=1</formula>
    </cfRule>
  </conditionalFormatting>
  <conditionalFormatting sqref="N18:P69">
    <cfRule type="expression" priority="8" aboveAverage="0" equalAverage="0" bottom="0" percent="0" rank="0" text="" dxfId="142">
      <formula>$B18/$B18=1</formula>
    </cfRule>
  </conditionalFormatting>
  <conditionalFormatting sqref="N17:S17 R18:R45 Q19:S22 Q24:S25 Q28:S44">
    <cfRule type="expression" priority="9" aboveAverage="0" equalAverage="0" bottom="0" percent="0" rank="0" text="" dxfId="143">
      <formula>$B17/$B17=1</formula>
    </cfRule>
  </conditionalFormatting>
  <conditionalFormatting sqref="Q18">
    <cfRule type="expression" priority="10" aboveAverage="0" equalAverage="0" bottom="0" percent="0" rank="0" text="" dxfId="144">
      <formula>$B18/$B18=1</formula>
    </cfRule>
  </conditionalFormatting>
  <conditionalFormatting sqref="Q23">
    <cfRule type="expression" priority="11" aboveAverage="0" equalAverage="0" bottom="0" percent="0" rank="0" text="" dxfId="145">
      <formula>$B23/$B23=1</formula>
    </cfRule>
  </conditionalFormatting>
  <conditionalFormatting sqref="Q26:Q27">
    <cfRule type="expression" priority="12" aboveAverage="0" equalAverage="0" bottom="0" percent="0" rank="0" text="" dxfId="146">
      <formula>$B26/$B26=1</formula>
    </cfRule>
  </conditionalFormatting>
  <conditionalFormatting sqref="Q45">
    <cfRule type="expression" priority="13" aboveAverage="0" equalAverage="0" bottom="0" percent="0" rank="0" text="" dxfId="147">
      <formula>$B45/$B45=1</formula>
    </cfRule>
  </conditionalFormatting>
  <conditionalFormatting sqref="Q46:S69">
    <cfRule type="expression" priority="14" aboveAverage="0" equalAverage="0" bottom="0" percent="0" rank="0" text="" dxfId="148">
      <formula>$B46/$B46=1</formula>
    </cfRule>
  </conditionalFormatting>
  <conditionalFormatting sqref="S18">
    <cfRule type="expression" priority="15" aboveAverage="0" equalAverage="0" bottom="0" percent="0" rank="0" text="" dxfId="149">
      <formula>$B18/$B18=1</formula>
    </cfRule>
  </conditionalFormatting>
  <conditionalFormatting sqref="S23">
    <cfRule type="expression" priority="16" aboveAverage="0" equalAverage="0" bottom="0" percent="0" rank="0" text="" dxfId="150">
      <formula>$B23/$B23=1</formula>
    </cfRule>
  </conditionalFormatting>
  <conditionalFormatting sqref="S26:S27">
    <cfRule type="expression" priority="17" aboveAverage="0" equalAverage="0" bottom="0" percent="0" rank="0" text="" dxfId="151">
      <formula>$B26/$B26=1</formula>
    </cfRule>
  </conditionalFormatting>
  <conditionalFormatting sqref="S45">
    <cfRule type="expression" priority="18" aboveAverage="0" equalAverage="0" bottom="0" percent="0" rank="0" text="" dxfId="152">
      <formula>$B45/$B45=1</formula>
    </cfRule>
  </conditionalFormatting>
  <dataValidations count="4">
    <dataValidation allowBlank="true" errorStyle="stop" operator="between" showDropDown="false" showErrorMessage="true" showInputMessage="false" sqref="I8 I11" type="list">
      <formula1>"COPASA,CEMIG,DEER-MG,DNIT,SETOP_Central,SETOP_Jequitinhonha,SETOP_Leste,SETOP_Norte,SETOP_Sul,SETOP_Triângulo,SINAPI,SUDECAP"</formula1>
      <formula2>0</formula2>
    </dataValidation>
    <dataValidation allowBlank="true" errorStyle="stop" operator="between" showDropDown="false" showErrorMessage="true" showInputMessage="true" sqref="C8" type="list">
      <formula1>"Desonerado,Não Desonerado"</formula1>
      <formula2>0</formula2>
    </dataValidation>
    <dataValidation allowBlank="true" errorStyle="stop" operator="between" showDropDown="false" showErrorMessage="false" showInputMessage="true" sqref="D17:D69" type="list">
      <formula1>"SINAPI,SETOP,SUDECAP"</formula1>
      <formula2>0</formula2>
    </dataValidation>
    <dataValidation allowBlank="true" errorStyle="stop" operator="between" showDropDown="false" showErrorMessage="true" showInputMessage="false" sqref="J5:J7" type="list">
      <formula1>"DNIT,SETOP_Central,SINAPI,SUDECAP"</formula1>
      <formula2>0</formula2>
    </dataValidation>
  </dataValidations>
  <printOptions headings="false" gridLines="false" gridLinesSet="true" horizontalCentered="true" verticalCentered="false"/>
  <pageMargins left="0.196527777777778" right="0.196527777777778" top="0.196527777777778" bottom="0.984027777777778" header="0.511811023622047" footer="0.196527777777778"/>
  <pageSetup paperSize="9" scale="100" fitToWidth="1" fitToHeight="0" pageOrder="downThenOver" orientation="landscape" blackAndWhite="false" draft="false" cellComments="none" horizontalDpi="300" verticalDpi="300" copies="1"/>
  <headerFooter differentFirst="false" differentOddEven="false">
    <oddHeader/>
    <oddFooter>&amp;L___________________________________________
Assinatura e Carimbo do Técnico Responsável&amp;C___________________________________________
Assinatura do Fiscal da Obra&amp;R____________________________________
Secretaria Municipal Educação
Pág. &amp;P de &amp;N</oddFooter>
  </headerFooter>
  <colBreaks count="1" manualBreakCount="1">
    <brk id="4" man="true" max="65535" min="0"/>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J722"/>
  <sheetViews>
    <sheetView showFormulas="false" showGridLines="false" showRowColHeaders="true" showZeros="true" rightToLeft="false" tabSelected="false" showOutlineSymbols="true" defaultGridColor="true" view="pageBreakPreview" topLeftCell="A10" colorId="64" zoomScale="85" zoomScaleNormal="100" zoomScalePageLayoutView="85" workbookViewId="0">
      <selection pane="topLeft" activeCell="E39" activeCellId="0" sqref="E39"/>
    </sheetView>
  </sheetViews>
  <sheetFormatPr defaultColWidth="12.6171875" defaultRowHeight="15" customHeight="true" zeroHeight="false" outlineLevelRow="0" outlineLevelCol="0"/>
  <cols>
    <col collapsed="false" customWidth="true" hidden="false" outlineLevel="0" max="1" min="1" style="302" width="1.61"/>
    <col collapsed="false" customWidth="true" hidden="false" outlineLevel="0" max="2" min="2" style="303" width="9.61"/>
    <col collapsed="false" customWidth="true" hidden="false" outlineLevel="0" max="3" min="3" style="303" width="84.13"/>
    <col collapsed="false" customWidth="true" hidden="false" outlineLevel="0" max="4" min="4" style="303" width="10.13"/>
    <col collapsed="false" customWidth="true" hidden="false" outlineLevel="0" max="6" min="5" style="304" width="11.87"/>
    <col collapsed="false" customWidth="true" hidden="false" outlineLevel="0" max="8" min="7" style="303" width="11.87"/>
    <col collapsed="false" customWidth="true" hidden="false" outlineLevel="0" max="9" min="9" style="305" width="11.87"/>
    <col collapsed="false" customWidth="true" hidden="false" outlineLevel="0" max="10" min="10" style="303" width="11.87"/>
    <col collapsed="false" customWidth="true" hidden="false" outlineLevel="0" max="11" min="11" style="306" width="11.87"/>
    <col collapsed="false" customWidth="true" hidden="false" outlineLevel="0" max="12" min="12" style="303" width="11.87"/>
    <col collapsed="false" customWidth="true" hidden="false" outlineLevel="0" max="13" min="13" style="306" width="11.87"/>
    <col collapsed="false" customWidth="true" hidden="false" outlineLevel="0" max="14" min="14" style="303" width="11.87"/>
    <col collapsed="false" customWidth="true" hidden="false" outlineLevel="0" max="15" min="15" style="306" width="11.87"/>
    <col collapsed="false" customWidth="true" hidden="false" outlineLevel="0" max="16" min="16" style="303" width="11.87"/>
    <col collapsed="false" customWidth="true" hidden="false" outlineLevel="0" max="17" min="17" style="306" width="11.87"/>
    <col collapsed="false" customWidth="true" hidden="false" outlineLevel="0" max="18" min="18" style="303" width="11.87"/>
    <col collapsed="false" customWidth="true" hidden="false" outlineLevel="0" max="19" min="19" style="306" width="11.87"/>
    <col collapsed="false" customWidth="true" hidden="false" outlineLevel="0" max="20" min="20" style="303" width="11.87"/>
    <col collapsed="false" customWidth="true" hidden="false" outlineLevel="0" max="21" min="21" style="302" width="11.87"/>
    <col collapsed="false" customWidth="true" hidden="false" outlineLevel="0" max="22" min="22" style="303" width="36"/>
    <col collapsed="false" customWidth="true" hidden="false" outlineLevel="0" max="23" min="23" style="303" width="1.5"/>
    <col collapsed="false" customWidth="true" hidden="false" outlineLevel="0" max="24" min="24" style="303" width="9"/>
    <col collapsed="false" customWidth="true" hidden="false" outlineLevel="0" max="34" min="25" style="303" width="8.62"/>
    <col collapsed="false" customWidth="false" hidden="false" outlineLevel="0" max="1024" min="35" style="303" width="12.63"/>
  </cols>
  <sheetData>
    <row r="1" s="302" customFormat="true" ht="7.5" hidden="false" customHeight="true" outlineLevel="0" collapsed="false">
      <c r="A1" s="307"/>
      <c r="B1" s="308"/>
      <c r="C1" s="309"/>
      <c r="D1" s="308"/>
      <c r="E1" s="308"/>
      <c r="F1" s="308"/>
      <c r="G1" s="310"/>
      <c r="H1" s="310"/>
      <c r="I1" s="311"/>
      <c r="J1" s="310"/>
      <c r="K1" s="312"/>
      <c r="L1" s="310"/>
      <c r="M1" s="312"/>
      <c r="N1" s="310"/>
      <c r="O1" s="312"/>
      <c r="P1" s="310"/>
      <c r="Q1" s="312"/>
      <c r="R1" s="310"/>
      <c r="S1" s="312"/>
      <c r="T1" s="310"/>
      <c r="U1" s="307"/>
      <c r="V1" s="307"/>
      <c r="W1" s="307"/>
      <c r="X1" s="307"/>
      <c r="Y1" s="307"/>
      <c r="Z1" s="307"/>
      <c r="AA1" s="307"/>
      <c r="AB1" s="307"/>
      <c r="AC1" s="307"/>
      <c r="AD1" s="307"/>
      <c r="AE1" s="307"/>
      <c r="AF1" s="307"/>
      <c r="AG1" s="307"/>
      <c r="AH1" s="307"/>
    </row>
    <row r="2" customFormat="false" ht="24.75" hidden="false" customHeight="true" outlineLevel="0" collapsed="false">
      <c r="A2" s="307"/>
      <c r="B2" s="313" t="s">
        <v>273</v>
      </c>
      <c r="C2" s="313"/>
      <c r="D2" s="313"/>
      <c r="E2" s="313"/>
      <c r="F2" s="313"/>
      <c r="G2" s="313"/>
      <c r="H2" s="313"/>
      <c r="I2" s="313"/>
      <c r="J2" s="313"/>
      <c r="K2" s="313"/>
      <c r="L2" s="313"/>
      <c r="M2" s="313"/>
      <c r="N2" s="313"/>
      <c r="O2" s="313"/>
      <c r="P2" s="313"/>
      <c r="Q2" s="313"/>
      <c r="R2" s="313"/>
      <c r="S2" s="313"/>
      <c r="T2" s="313"/>
      <c r="U2" s="314"/>
      <c r="V2" s="315"/>
      <c r="W2" s="316"/>
      <c r="X2" s="316"/>
      <c r="Y2" s="316"/>
      <c r="Z2" s="316"/>
      <c r="AA2" s="316"/>
      <c r="AB2" s="316"/>
      <c r="AC2" s="316"/>
      <c r="AD2" s="316"/>
      <c r="AE2" s="316"/>
      <c r="AF2" s="316"/>
      <c r="AG2" s="316"/>
      <c r="AH2" s="316"/>
    </row>
    <row r="3" customFormat="false" ht="24.75" hidden="false" customHeight="true" outlineLevel="0" collapsed="false">
      <c r="A3" s="307"/>
      <c r="B3" s="317" t="s">
        <v>1</v>
      </c>
      <c r="C3" s="317"/>
      <c r="D3" s="317"/>
      <c r="E3" s="317"/>
      <c r="F3" s="317"/>
      <c r="G3" s="317"/>
      <c r="H3" s="317"/>
      <c r="I3" s="317"/>
      <c r="J3" s="317"/>
      <c r="K3" s="317"/>
      <c r="L3" s="317"/>
      <c r="M3" s="317"/>
      <c r="N3" s="317"/>
      <c r="O3" s="317"/>
      <c r="P3" s="317"/>
      <c r="Q3" s="317"/>
      <c r="R3" s="317"/>
      <c r="S3" s="317"/>
      <c r="T3" s="317"/>
      <c r="U3" s="307"/>
      <c r="V3" s="318"/>
      <c r="W3" s="316"/>
      <c r="X3" s="316"/>
      <c r="Y3" s="316"/>
      <c r="Z3" s="316"/>
      <c r="AA3" s="316"/>
      <c r="AB3" s="316"/>
      <c r="AC3" s="316"/>
      <c r="AD3" s="316"/>
      <c r="AE3" s="316"/>
      <c r="AF3" s="316"/>
      <c r="AG3" s="316"/>
      <c r="AH3" s="316"/>
    </row>
    <row r="4" customFormat="false" ht="19.5" hidden="false" customHeight="true" outlineLevel="0" collapsed="false">
      <c r="A4" s="307"/>
      <c r="B4" s="161"/>
      <c r="C4" s="162" t="s">
        <v>252</v>
      </c>
      <c r="D4" s="149"/>
      <c r="E4" s="319"/>
      <c r="F4" s="319"/>
      <c r="G4" s="149"/>
      <c r="H4" s="149"/>
      <c r="I4" s="150"/>
      <c r="J4" s="149"/>
      <c r="K4" s="163"/>
      <c r="L4" s="149"/>
      <c r="M4" s="151"/>
      <c r="N4" s="149"/>
      <c r="O4" s="151"/>
      <c r="P4" s="149"/>
      <c r="Q4" s="164"/>
      <c r="R4" s="165"/>
      <c r="S4" s="166"/>
      <c r="T4" s="320"/>
      <c r="U4" s="307"/>
      <c r="V4" s="318"/>
      <c r="W4" s="316"/>
      <c r="X4" s="316"/>
      <c r="Y4" s="316"/>
      <c r="Z4" s="316"/>
      <c r="AA4" s="316"/>
      <c r="AB4" s="316"/>
      <c r="AC4" s="316"/>
      <c r="AD4" s="316"/>
      <c r="AE4" s="316"/>
      <c r="AF4" s="316"/>
      <c r="AG4" s="316"/>
      <c r="AH4" s="316"/>
    </row>
    <row r="5" customFormat="false" ht="41.25" hidden="false" customHeight="true" outlineLevel="0" collapsed="false">
      <c r="A5" s="307"/>
      <c r="B5" s="168"/>
      <c r="C5" s="169"/>
      <c r="J5" s="170" t="s">
        <v>253</v>
      </c>
      <c r="K5" s="170"/>
      <c r="L5" s="170"/>
      <c r="M5" s="170"/>
      <c r="N5" s="321"/>
      <c r="S5" s="322" t="s">
        <v>254</v>
      </c>
      <c r="T5" s="173" t="n">
        <f aca="false">'BM-01'!Q5</f>
        <v>1</v>
      </c>
      <c r="U5" s="173"/>
      <c r="V5" s="173"/>
      <c r="W5" s="316"/>
      <c r="X5" s="316"/>
      <c r="Y5" s="316"/>
      <c r="Z5" s="316"/>
      <c r="AE5" s="316"/>
      <c r="AF5" s="316"/>
      <c r="AG5" s="316"/>
      <c r="AH5" s="316"/>
    </row>
    <row r="6" customFormat="false" ht="19.5" hidden="false" customHeight="true" outlineLevel="0" collapsed="false">
      <c r="A6" s="307"/>
      <c r="B6" s="323" t="str">
        <f aca="false">'BM-01'!B6:E7</f>
        <v>Projeto: CONTRATAÇÃO DE EMPRESA ESPECIALIZADA COM FORNECIMENTO DE MATERIAIS, EQUIPAMENTOS E MÃO DE OBRA QUALIFICADA PARA REFORMA DO TELHADO E EXECUÇÃO DO PROJETO DE PREVENÇÃO E SEGURANÇA CONTRA INCÊNDIO E PÂNICO NA ESCOLA DONA MARIA ROSA NO MUNICÍPIO DE DIVINÓPOLIS/MG.</v>
      </c>
      <c r="C6" s="323"/>
      <c r="D6" s="323"/>
      <c r="E6" s="323"/>
      <c r="F6" s="323"/>
      <c r="G6" s="323"/>
      <c r="H6" s="323"/>
      <c r="I6" s="323"/>
      <c r="J6" s="175" t="str">
        <f aca="false">'BM-01'!F6</f>
        <v>FULANO ENGENHARIA LTDA</v>
      </c>
      <c r="K6" s="175"/>
      <c r="L6" s="175"/>
      <c r="M6" s="175"/>
      <c r="N6" s="324"/>
      <c r="O6" s="325"/>
      <c r="P6" s="326"/>
      <c r="Q6" s="325"/>
      <c r="R6" s="326"/>
      <c r="S6" s="177"/>
      <c r="T6" s="178" t="str">
        <f aca="false">'BM-01'!Q6</f>
        <v>Periodo de medição: 00/00/0000 à 00/00/0000</v>
      </c>
      <c r="U6" s="178"/>
      <c r="V6" s="178"/>
      <c r="W6" s="316"/>
      <c r="X6" s="316"/>
      <c r="Y6" s="316"/>
      <c r="Z6" s="316"/>
      <c r="AE6" s="316"/>
      <c r="AF6" s="316"/>
      <c r="AG6" s="316"/>
      <c r="AH6" s="316"/>
    </row>
    <row r="7" customFormat="false" ht="19.5" hidden="false" customHeight="true" outlineLevel="0" collapsed="false">
      <c r="A7" s="327"/>
      <c r="B7" s="323"/>
      <c r="C7" s="323"/>
      <c r="D7" s="323"/>
      <c r="E7" s="323"/>
      <c r="F7" s="323"/>
      <c r="G7" s="323"/>
      <c r="H7" s="323"/>
      <c r="I7" s="323"/>
      <c r="J7" s="326"/>
      <c r="K7" s="169"/>
      <c r="L7" s="169"/>
      <c r="M7" s="180"/>
      <c r="N7" s="169"/>
      <c r="O7" s="325"/>
      <c r="P7" s="326"/>
      <c r="Q7" s="325"/>
      <c r="R7" s="326"/>
      <c r="S7" s="176"/>
      <c r="T7" s="169"/>
      <c r="U7" s="176"/>
      <c r="V7" s="181"/>
      <c r="W7" s="328"/>
      <c r="X7" s="328"/>
      <c r="Y7" s="328"/>
      <c r="Z7" s="328"/>
      <c r="AE7" s="328"/>
      <c r="AF7" s="328"/>
      <c r="AG7" s="328"/>
      <c r="AH7" s="328"/>
    </row>
    <row r="8" customFormat="false" ht="19.5" hidden="true" customHeight="true" outlineLevel="0" collapsed="false">
      <c r="A8" s="327"/>
      <c r="B8" s="183" t="s">
        <v>10</v>
      </c>
      <c r="C8" s="185"/>
      <c r="D8" s="326"/>
      <c r="E8" s="329"/>
      <c r="F8" s="329"/>
      <c r="G8" s="326"/>
      <c r="H8" s="326"/>
      <c r="I8" s="330"/>
      <c r="J8" s="326"/>
      <c r="K8" s="186"/>
      <c r="L8" s="187"/>
      <c r="M8" s="180"/>
      <c r="N8" s="188"/>
      <c r="O8" s="325"/>
      <c r="P8" s="326"/>
      <c r="Q8" s="325"/>
      <c r="R8" s="326"/>
      <c r="S8" s="190"/>
      <c r="T8" s="191"/>
      <c r="U8" s="192"/>
      <c r="V8" s="193"/>
      <c r="W8" s="328"/>
      <c r="X8" s="328"/>
      <c r="Y8" s="328"/>
      <c r="Z8" s="328"/>
      <c r="AE8" s="328"/>
      <c r="AF8" s="328"/>
      <c r="AG8" s="328"/>
      <c r="AH8" s="328"/>
    </row>
    <row r="9" customFormat="false" ht="19.5" hidden="false" customHeight="true" outlineLevel="0" collapsed="false">
      <c r="A9" s="327"/>
      <c r="B9" s="183"/>
      <c r="C9" s="183"/>
      <c r="D9" s="326"/>
      <c r="E9" s="329"/>
      <c r="F9" s="329"/>
      <c r="G9" s="326"/>
      <c r="H9" s="326"/>
      <c r="I9" s="330"/>
      <c r="J9" s="331" t="s">
        <v>257</v>
      </c>
      <c r="K9" s="332" t="s">
        <v>274</v>
      </c>
      <c r="L9" s="333" t="s">
        <v>259</v>
      </c>
      <c r="M9" s="334" t="s">
        <v>260</v>
      </c>
      <c r="N9" s="326"/>
      <c r="O9" s="325"/>
      <c r="P9" s="326"/>
      <c r="Q9" s="325"/>
      <c r="R9" s="326"/>
      <c r="S9" s="190"/>
      <c r="T9" s="198" t="s">
        <v>261</v>
      </c>
      <c r="U9" s="198"/>
      <c r="V9" s="199" t="s">
        <v>262</v>
      </c>
      <c r="W9" s="328"/>
      <c r="X9" s="328"/>
      <c r="Y9" s="328"/>
      <c r="Z9" s="328"/>
      <c r="AE9" s="328"/>
      <c r="AF9" s="328"/>
      <c r="AG9" s="328"/>
      <c r="AH9" s="328"/>
    </row>
    <row r="10" customFormat="false" ht="19.5" hidden="false" customHeight="true" outlineLevel="0" collapsed="false">
      <c r="A10" s="327"/>
      <c r="B10" s="200" t="str">
        <f aca="false">'BM-01'!B10:E10</f>
        <v>Local: RUA RUBENS MARIANO PACHECO, Nº 61, BAIRRO REALENGO, DIVINÓPOLIS-MG</v>
      </c>
      <c r="C10" s="200"/>
      <c r="D10" s="326"/>
      <c r="E10" s="329"/>
      <c r="F10" s="329"/>
      <c r="G10" s="326"/>
      <c r="H10" s="326"/>
      <c r="I10" s="330"/>
      <c r="J10" s="335" t="e">
        <f aca="false">'BM-01'!F10</f>
        <v>#REF!</v>
      </c>
      <c r="K10" s="336" t="str">
        <f aca="false">'BM-01'!G10</f>
        <v>000/2023</v>
      </c>
      <c r="L10" s="337" t="str">
        <f aca="false">'BM-01'!H10</f>
        <v>000/2023</v>
      </c>
      <c r="M10" s="338" t="str">
        <f aca="false">'BM-01'!I10</f>
        <v>00/00/0000</v>
      </c>
      <c r="N10" s="326"/>
      <c r="O10" s="325"/>
      <c r="P10" s="326"/>
      <c r="Q10" s="325"/>
      <c r="R10" s="326"/>
      <c r="S10" s="190"/>
      <c r="T10" s="204" t="str">
        <f aca="false">'BM-01'!Q10</f>
        <v>00/00/0000</v>
      </c>
      <c r="U10" s="204"/>
      <c r="V10" s="205" t="n">
        <f aca="false">'BM-01'!S10</f>
        <v>46196</v>
      </c>
      <c r="W10" s="328"/>
      <c r="X10" s="328"/>
      <c r="Y10" s="328"/>
      <c r="Z10" s="328"/>
      <c r="AE10" s="328"/>
      <c r="AF10" s="328"/>
      <c r="AG10" s="328"/>
      <c r="AH10" s="328"/>
    </row>
    <row r="11" customFormat="false" ht="19.5" hidden="false" customHeight="true" outlineLevel="0" collapsed="false">
      <c r="A11" s="327"/>
      <c r="B11" s="206"/>
      <c r="C11" s="208"/>
      <c r="D11" s="207"/>
      <c r="E11" s="207"/>
      <c r="F11" s="207"/>
      <c r="G11" s="209"/>
      <c r="H11" s="209"/>
      <c r="I11" s="210"/>
      <c r="J11" s="211"/>
      <c r="K11" s="212"/>
      <c r="L11" s="213"/>
      <c r="M11" s="214"/>
      <c r="N11" s="213"/>
      <c r="O11" s="214"/>
      <c r="P11" s="213"/>
      <c r="Q11" s="215"/>
      <c r="R11" s="216"/>
      <c r="S11" s="217"/>
      <c r="T11" s="339"/>
      <c r="U11" s="340"/>
      <c r="V11" s="341"/>
      <c r="W11" s="328"/>
      <c r="X11" s="328"/>
      <c r="Y11" s="328"/>
      <c r="Z11" s="328"/>
      <c r="AA11" s="328"/>
      <c r="AB11" s="328"/>
      <c r="AC11" s="328"/>
      <c r="AD11" s="328"/>
      <c r="AE11" s="328"/>
      <c r="AF11" s="328"/>
      <c r="AG11" s="328"/>
      <c r="AH11" s="328"/>
    </row>
    <row r="12" customFormat="false" ht="24.75" hidden="false" customHeight="true" outlineLevel="0" collapsed="false">
      <c r="A12" s="327"/>
      <c r="B12" s="342" t="str">
        <f aca="false">CONCATENATE("MEMÓRIA DE CÁLCULO - BM ",T5)</f>
        <v>MEMÓRIA DE CÁLCULO - BM 1</v>
      </c>
      <c r="C12" s="342"/>
      <c r="D12" s="342"/>
      <c r="E12" s="342"/>
      <c r="F12" s="342"/>
      <c r="G12" s="342"/>
      <c r="H12" s="342"/>
      <c r="I12" s="342"/>
      <c r="J12" s="342"/>
      <c r="K12" s="342"/>
      <c r="L12" s="342"/>
      <c r="M12" s="342"/>
      <c r="N12" s="342"/>
      <c r="O12" s="342"/>
      <c r="P12" s="342"/>
      <c r="Q12" s="342"/>
      <c r="R12" s="342"/>
      <c r="S12" s="342"/>
      <c r="T12" s="342"/>
      <c r="U12" s="342"/>
      <c r="V12" s="342"/>
      <c r="W12" s="328"/>
      <c r="X12" s="328"/>
      <c r="Y12" s="328"/>
      <c r="Z12" s="328"/>
      <c r="AA12" s="328"/>
      <c r="AB12" s="328"/>
      <c r="AC12" s="328"/>
      <c r="AD12" s="328"/>
      <c r="AE12" s="328"/>
      <c r="AF12" s="328"/>
      <c r="AG12" s="328"/>
      <c r="AH12" s="328"/>
    </row>
    <row r="13" customFormat="false" ht="15.75" hidden="false" customHeight="true" outlineLevel="0" collapsed="false">
      <c r="A13" s="327"/>
      <c r="B13" s="343" t="s">
        <v>275</v>
      </c>
      <c r="C13" s="344" t="s">
        <v>276</v>
      </c>
      <c r="D13" s="345" t="s">
        <v>277</v>
      </c>
      <c r="E13" s="346" t="s">
        <v>278</v>
      </c>
      <c r="F13" s="347" t="s">
        <v>279</v>
      </c>
      <c r="G13" s="347" t="s">
        <v>280</v>
      </c>
      <c r="H13" s="347" t="s">
        <v>281</v>
      </c>
      <c r="I13" s="348" t="s">
        <v>282</v>
      </c>
      <c r="J13" s="349" t="s">
        <v>283</v>
      </c>
      <c r="K13" s="349" t="s">
        <v>284</v>
      </c>
      <c r="L13" s="349" t="s">
        <v>285</v>
      </c>
      <c r="M13" s="349" t="s">
        <v>286</v>
      </c>
      <c r="N13" s="349" t="s">
        <v>287</v>
      </c>
      <c r="O13" s="349" t="s">
        <v>288</v>
      </c>
      <c r="P13" s="349" t="s">
        <v>289</v>
      </c>
      <c r="Q13" s="349" t="s">
        <v>290</v>
      </c>
      <c r="R13" s="349" t="s">
        <v>291</v>
      </c>
      <c r="S13" s="349" t="s">
        <v>292</v>
      </c>
      <c r="T13" s="349" t="s">
        <v>293</v>
      </c>
      <c r="U13" s="350" t="s">
        <v>294</v>
      </c>
      <c r="V13" s="347" t="s">
        <v>295</v>
      </c>
      <c r="W13" s="328"/>
      <c r="X13" s="328"/>
      <c r="Y13" s="328"/>
      <c r="Z13" s="328"/>
      <c r="AA13" s="328"/>
      <c r="AB13" s="328"/>
      <c r="AC13" s="328"/>
      <c r="AD13" s="328"/>
      <c r="AE13" s="328"/>
      <c r="AF13" s="328"/>
      <c r="AG13" s="328"/>
      <c r="AH13" s="328"/>
    </row>
    <row r="14" customFormat="false" ht="15" hidden="false" customHeight="true" outlineLevel="0" collapsed="false">
      <c r="A14" s="327"/>
      <c r="B14" s="343"/>
      <c r="C14" s="344"/>
      <c r="D14" s="345"/>
      <c r="E14" s="346"/>
      <c r="F14" s="347"/>
      <c r="G14" s="347"/>
      <c r="H14" s="347"/>
      <c r="I14" s="348"/>
      <c r="J14" s="349"/>
      <c r="K14" s="349"/>
      <c r="L14" s="349"/>
      <c r="M14" s="349"/>
      <c r="N14" s="349"/>
      <c r="O14" s="349"/>
      <c r="P14" s="349"/>
      <c r="Q14" s="349"/>
      <c r="R14" s="349"/>
      <c r="S14" s="349"/>
      <c r="T14" s="349"/>
      <c r="U14" s="350"/>
      <c r="V14" s="347"/>
      <c r="W14" s="328"/>
      <c r="X14" s="328"/>
      <c r="Y14" s="328"/>
      <c r="Z14" s="328"/>
      <c r="AA14" s="328"/>
      <c r="AB14" s="328"/>
      <c r="AC14" s="328"/>
      <c r="AD14" s="328"/>
      <c r="AE14" s="328"/>
      <c r="AF14" s="328"/>
      <c r="AG14" s="328"/>
      <c r="AH14" s="328"/>
    </row>
    <row r="15" customFormat="false" ht="15" hidden="false" customHeight="false" outlineLevel="0" collapsed="false">
      <c r="A15" s="327"/>
      <c r="B15" s="343"/>
      <c r="C15" s="344"/>
      <c r="D15" s="345"/>
      <c r="E15" s="346"/>
      <c r="F15" s="347"/>
      <c r="G15" s="347"/>
      <c r="H15" s="347"/>
      <c r="I15" s="348"/>
      <c r="J15" s="349"/>
      <c r="K15" s="349"/>
      <c r="L15" s="349"/>
      <c r="M15" s="349"/>
      <c r="N15" s="349"/>
      <c r="O15" s="349"/>
      <c r="P15" s="349"/>
      <c r="Q15" s="349"/>
      <c r="R15" s="349"/>
      <c r="S15" s="349"/>
      <c r="T15" s="349"/>
      <c r="U15" s="350"/>
      <c r="V15" s="347"/>
      <c r="W15" s="328"/>
      <c r="X15" s="328"/>
      <c r="Y15" s="328"/>
      <c r="Z15" s="328"/>
      <c r="AA15" s="328"/>
      <c r="AB15" s="328"/>
      <c r="AC15" s="328"/>
      <c r="AD15" s="328"/>
      <c r="AE15" s="328"/>
      <c r="AF15" s="328"/>
      <c r="AG15" s="328"/>
      <c r="AH15" s="328"/>
    </row>
    <row r="16" customFormat="false" ht="30" hidden="false" customHeight="true" outlineLevel="0" collapsed="false">
      <c r="A16" s="351"/>
      <c r="B16" s="352" t="n">
        <f aca="false">'BM-01'!B16</f>
        <v>2</v>
      </c>
      <c r="C16" s="353" t="str">
        <f aca="false">'BM-01'!E16</f>
        <v>SERVIÇOS PRELIMINARES</v>
      </c>
      <c r="D16" s="354"/>
      <c r="E16" s="352"/>
      <c r="F16" s="352"/>
      <c r="G16" s="355"/>
      <c r="H16" s="355"/>
      <c r="I16" s="356"/>
      <c r="J16" s="357"/>
      <c r="K16" s="358"/>
      <c r="L16" s="357"/>
      <c r="M16" s="358"/>
      <c r="N16" s="357"/>
      <c r="O16" s="358"/>
      <c r="P16" s="357"/>
      <c r="Q16" s="358"/>
      <c r="R16" s="357"/>
      <c r="S16" s="358"/>
      <c r="T16" s="357"/>
      <c r="U16" s="359"/>
      <c r="V16" s="360"/>
      <c r="W16" s="328"/>
      <c r="X16" s="351"/>
      <c r="Y16" s="351"/>
      <c r="Z16" s="351"/>
      <c r="AA16" s="351"/>
      <c r="AB16" s="351"/>
      <c r="AC16" s="351"/>
      <c r="AD16" s="351"/>
      <c r="AE16" s="351"/>
      <c r="AF16" s="351"/>
      <c r="AG16" s="351"/>
      <c r="AH16" s="351"/>
    </row>
    <row r="17" customFormat="false" ht="15" hidden="false" customHeight="false" outlineLevel="0" collapsed="false">
      <c r="A17" s="351"/>
      <c r="B17" s="361" t="str">
        <f aca="false">'BM-01'!B17</f>
        <v>2.1</v>
      </c>
      <c r="C17" s="362" t="str">
        <f aca="false">'BM-01'!E17</f>
        <v>DEMOLIÇÃO DE CONCRETO SIMPLES, MANUAL, INCLUSIVE AFASTAMENTO </v>
      </c>
      <c r="D17" s="363" t="str">
        <f aca="false">'BM-01'!F17</f>
        <v>M³</v>
      </c>
      <c r="E17" s="364" t="n">
        <f aca="false">PO!G22</f>
        <v>0.31</v>
      </c>
      <c r="F17" s="365"/>
      <c r="G17" s="366"/>
      <c r="H17" s="366"/>
      <c r="I17" s="367"/>
      <c r="J17" s="368"/>
      <c r="K17" s="368"/>
      <c r="L17" s="368"/>
      <c r="M17" s="368"/>
      <c r="N17" s="368"/>
      <c r="O17" s="368"/>
      <c r="P17" s="368"/>
      <c r="Q17" s="368"/>
      <c r="R17" s="368"/>
      <c r="S17" s="368"/>
      <c r="T17" s="368"/>
      <c r="U17" s="369"/>
      <c r="V17" s="370"/>
      <c r="W17" s="328"/>
      <c r="X17" s="351"/>
      <c r="Y17" s="351"/>
      <c r="Z17" s="351"/>
      <c r="AA17" s="351"/>
      <c r="AB17" s="351"/>
      <c r="AC17" s="351"/>
      <c r="AD17" s="351"/>
      <c r="AE17" s="351"/>
      <c r="AF17" s="351"/>
      <c r="AG17" s="351"/>
      <c r="AH17" s="351"/>
    </row>
    <row r="18" customFormat="false" ht="15" hidden="false" customHeight="false" outlineLevel="0" collapsed="false">
      <c r="A18" s="351"/>
      <c r="B18" s="361" t="e">
        <f aca="false">'BM-01'!B18</f>
        <v>#NAME?</v>
      </c>
      <c r="C18" s="362" t="e">
        <f aca="false">'BM-01'!E18</f>
        <v>#NAME?</v>
      </c>
      <c r="D18" s="363"/>
      <c r="E18" s="364"/>
      <c r="F18" s="365"/>
      <c r="G18" s="366"/>
      <c r="H18" s="366"/>
      <c r="I18" s="371"/>
      <c r="J18" s="372"/>
      <c r="K18" s="372"/>
      <c r="L18" s="372"/>
      <c r="M18" s="372"/>
      <c r="N18" s="372"/>
      <c r="O18" s="372"/>
      <c r="P18" s="372"/>
      <c r="Q18" s="372"/>
      <c r="R18" s="372"/>
      <c r="S18" s="372"/>
      <c r="T18" s="372"/>
      <c r="U18" s="373"/>
      <c r="V18" s="374"/>
      <c r="W18" s="328"/>
      <c r="X18" s="351"/>
      <c r="Y18" s="351"/>
      <c r="Z18" s="351"/>
      <c r="AA18" s="351"/>
      <c r="AB18" s="351"/>
      <c r="AC18" s="351"/>
      <c r="AD18" s="351"/>
      <c r="AE18" s="351"/>
      <c r="AF18" s="351"/>
      <c r="AG18" s="351"/>
      <c r="AH18" s="351"/>
    </row>
    <row r="19" s="380" customFormat="true" ht="15" hidden="false" customHeight="false" outlineLevel="0" collapsed="false">
      <c r="A19" s="375"/>
      <c r="B19" s="361" t="e">
        <f aca="false">'BM-01'!B19</f>
        <v>#NAME?</v>
      </c>
      <c r="C19" s="362" t="e">
        <f aca="false">'BM-01'!E19</f>
        <v>#NAME?</v>
      </c>
      <c r="D19" s="363" t="e">
        <f aca="false">'BM-01'!F19</f>
        <v>#NAME?</v>
      </c>
      <c r="E19" s="364" t="e">
        <f aca="false">po!#ref!</f>
        <v>#NAME?</v>
      </c>
      <c r="F19" s="365"/>
      <c r="G19" s="366"/>
      <c r="H19" s="366"/>
      <c r="I19" s="376"/>
      <c r="J19" s="377"/>
      <c r="K19" s="377"/>
      <c r="L19" s="377"/>
      <c r="M19" s="377"/>
      <c r="N19" s="377"/>
      <c r="O19" s="377"/>
      <c r="P19" s="377"/>
      <c r="Q19" s="377"/>
      <c r="R19" s="377"/>
      <c r="S19" s="377"/>
      <c r="T19" s="377"/>
      <c r="U19" s="378"/>
      <c r="V19" s="379"/>
      <c r="W19" s="328"/>
      <c r="X19" s="375"/>
      <c r="Y19" s="375"/>
      <c r="Z19" s="375"/>
      <c r="AA19" s="375"/>
      <c r="AB19" s="375"/>
      <c r="AC19" s="375"/>
      <c r="AD19" s="375"/>
      <c r="AE19" s="375"/>
      <c r="AF19" s="375"/>
      <c r="AG19" s="375"/>
      <c r="AH19" s="375"/>
    </row>
    <row r="20" customFormat="false" ht="15" hidden="false" customHeight="false" outlineLevel="0" collapsed="false">
      <c r="A20" s="351"/>
      <c r="B20" s="361" t="e">
        <f aca="false">'BM-01'!B20</f>
        <v>#NAME?</v>
      </c>
      <c r="C20" s="362" t="e">
        <f aca="false">'BM-01'!E20</f>
        <v>#NAME?</v>
      </c>
      <c r="D20" s="363" t="e">
        <f aca="false">'BM-01'!F20</f>
        <v>#NAME?</v>
      </c>
      <c r="E20" s="364" t="e">
        <f aca="false">po!#ref!</f>
        <v>#NAME?</v>
      </c>
      <c r="F20" s="365"/>
      <c r="G20" s="366"/>
      <c r="H20" s="366"/>
      <c r="I20" s="371"/>
      <c r="J20" s="372"/>
      <c r="K20" s="372"/>
      <c r="L20" s="372"/>
      <c r="M20" s="372"/>
      <c r="N20" s="372"/>
      <c r="O20" s="372"/>
      <c r="P20" s="372"/>
      <c r="Q20" s="372"/>
      <c r="R20" s="372"/>
      <c r="S20" s="372"/>
      <c r="T20" s="372"/>
      <c r="U20" s="381"/>
      <c r="V20" s="382"/>
      <c r="W20" s="328"/>
      <c r="X20" s="351"/>
      <c r="Y20" s="351"/>
      <c r="Z20" s="351"/>
      <c r="AA20" s="351"/>
      <c r="AB20" s="351"/>
      <c r="AC20" s="351"/>
      <c r="AD20" s="351"/>
      <c r="AE20" s="351"/>
      <c r="AF20" s="351"/>
      <c r="AG20" s="351"/>
      <c r="AH20" s="351"/>
    </row>
    <row r="21" customFormat="false" ht="15" hidden="false" customHeight="false" outlineLevel="0" collapsed="false">
      <c r="A21" s="351"/>
      <c r="B21" s="361" t="e">
        <f aca="false">'BM-01'!B21</f>
        <v>#NAME?</v>
      </c>
      <c r="C21" s="362" t="e">
        <f aca="false">'BM-01'!E21</f>
        <v>#NAME?</v>
      </c>
      <c r="D21" s="363" t="e">
        <f aca="false">'BM-01'!F21</f>
        <v>#NAME?</v>
      </c>
      <c r="E21" s="364" t="e">
        <f aca="false">po!#ref!</f>
        <v>#NAME?</v>
      </c>
      <c r="F21" s="365"/>
      <c r="G21" s="366"/>
      <c r="H21" s="366"/>
      <c r="I21" s="371"/>
      <c r="J21" s="372"/>
      <c r="K21" s="372"/>
      <c r="L21" s="372"/>
      <c r="M21" s="372"/>
      <c r="N21" s="372"/>
      <c r="O21" s="372"/>
      <c r="P21" s="372"/>
      <c r="Q21" s="372"/>
      <c r="R21" s="372"/>
      <c r="S21" s="372"/>
      <c r="T21" s="372"/>
      <c r="U21" s="381"/>
      <c r="V21" s="382"/>
      <c r="W21" s="328"/>
      <c r="X21" s="351"/>
      <c r="Y21" s="351"/>
      <c r="Z21" s="351"/>
      <c r="AA21" s="351"/>
      <c r="AB21" s="351"/>
      <c r="AC21" s="351"/>
      <c r="AD21" s="351"/>
      <c r="AE21" s="351"/>
      <c r="AF21" s="351"/>
      <c r="AG21" s="351"/>
      <c r="AH21" s="351"/>
    </row>
    <row r="22" customFormat="false" ht="15" hidden="false" customHeight="false" outlineLevel="0" collapsed="false">
      <c r="A22" s="351"/>
      <c r="B22" s="361" t="e">
        <f aca="false">'BM-01'!B22</f>
        <v>#NAME?</v>
      </c>
      <c r="C22" s="362" t="e">
        <f aca="false">'BM-01'!E22</f>
        <v>#NAME?</v>
      </c>
      <c r="D22" s="363" t="e">
        <f aca="false">'BM-01'!F22</f>
        <v>#NAME?</v>
      </c>
      <c r="E22" s="364" t="e">
        <f aca="false">po!#ref!</f>
        <v>#NAME?</v>
      </c>
      <c r="F22" s="365"/>
      <c r="G22" s="366"/>
      <c r="H22" s="366"/>
      <c r="I22" s="371"/>
      <c r="J22" s="372"/>
      <c r="K22" s="372"/>
      <c r="L22" s="372"/>
      <c r="M22" s="372"/>
      <c r="N22" s="372"/>
      <c r="O22" s="372"/>
      <c r="P22" s="372"/>
      <c r="Q22" s="372"/>
      <c r="R22" s="372"/>
      <c r="S22" s="372"/>
      <c r="T22" s="372"/>
      <c r="U22" s="381"/>
      <c r="V22" s="382"/>
      <c r="W22" s="328"/>
      <c r="X22" s="351"/>
      <c r="Y22" s="351"/>
      <c r="Z22" s="351"/>
      <c r="AA22" s="351"/>
      <c r="AB22" s="351"/>
      <c r="AC22" s="351"/>
      <c r="AD22" s="351"/>
      <c r="AE22" s="351"/>
      <c r="AF22" s="351"/>
      <c r="AG22" s="351"/>
      <c r="AH22" s="351"/>
    </row>
    <row r="23" customFormat="false" ht="15" hidden="false" customHeight="false" outlineLevel="0" collapsed="false">
      <c r="A23" s="351"/>
      <c r="B23" s="361" t="e">
        <f aca="false">'BM-01'!B23</f>
        <v>#NAME?</v>
      </c>
      <c r="C23" s="362" t="e">
        <f aca="false">'BM-01'!E23</f>
        <v>#NAME?</v>
      </c>
      <c r="D23" s="363"/>
      <c r="E23" s="364"/>
      <c r="F23" s="365"/>
      <c r="G23" s="366"/>
      <c r="H23" s="366"/>
      <c r="I23" s="371"/>
      <c r="J23" s="372"/>
      <c r="K23" s="372"/>
      <c r="L23" s="372"/>
      <c r="M23" s="372"/>
      <c r="N23" s="372"/>
      <c r="O23" s="372"/>
      <c r="P23" s="372"/>
      <c r="Q23" s="372"/>
      <c r="R23" s="372"/>
      <c r="S23" s="372"/>
      <c r="T23" s="372"/>
      <c r="U23" s="381"/>
      <c r="V23" s="382"/>
      <c r="W23" s="328"/>
      <c r="X23" s="351"/>
      <c r="Y23" s="351"/>
      <c r="Z23" s="351"/>
      <c r="AA23" s="351"/>
      <c r="AB23" s="351"/>
      <c r="AC23" s="351"/>
      <c r="AD23" s="351"/>
      <c r="AE23" s="351"/>
      <c r="AF23" s="351"/>
      <c r="AG23" s="351"/>
      <c r="AH23" s="351"/>
    </row>
    <row r="24" customFormat="false" ht="15" hidden="false" customHeight="false" outlineLevel="0" collapsed="false">
      <c r="A24" s="351"/>
      <c r="B24" s="361" t="e">
        <f aca="false">'BM-01'!B24</f>
        <v>#NAME?</v>
      </c>
      <c r="C24" s="362" t="e">
        <f aca="false">'BM-01'!E24</f>
        <v>#NAME?</v>
      </c>
      <c r="D24" s="363" t="e">
        <f aca="false">'BM-01'!F24</f>
        <v>#NAME?</v>
      </c>
      <c r="E24" s="364" t="e">
        <f aca="false">po!#ref!</f>
        <v>#NAME?</v>
      </c>
      <c r="F24" s="365"/>
      <c r="G24" s="366"/>
      <c r="H24" s="366"/>
      <c r="I24" s="371"/>
      <c r="J24" s="372"/>
      <c r="K24" s="372"/>
      <c r="L24" s="372"/>
      <c r="M24" s="372"/>
      <c r="N24" s="372"/>
      <c r="O24" s="372"/>
      <c r="P24" s="372"/>
      <c r="Q24" s="372"/>
      <c r="R24" s="372"/>
      <c r="S24" s="372"/>
      <c r="T24" s="372"/>
      <c r="U24" s="381"/>
      <c r="V24" s="382"/>
      <c r="W24" s="328"/>
      <c r="X24" s="351"/>
      <c r="Y24" s="351"/>
      <c r="Z24" s="351"/>
      <c r="AA24" s="351"/>
      <c r="AB24" s="351"/>
      <c r="AC24" s="351"/>
      <c r="AD24" s="351"/>
      <c r="AE24" s="351"/>
      <c r="AF24" s="351"/>
      <c r="AG24" s="351"/>
      <c r="AH24" s="351"/>
    </row>
    <row r="25" customFormat="false" ht="15" hidden="false" customHeight="false" outlineLevel="0" collapsed="false">
      <c r="A25" s="351"/>
      <c r="B25" s="361" t="e">
        <f aca="false">'BM-01'!B25</f>
        <v>#NAME?</v>
      </c>
      <c r="C25" s="362" t="e">
        <f aca="false">'BM-01'!E25</f>
        <v>#NAME?</v>
      </c>
      <c r="D25" s="363" t="e">
        <f aca="false">'BM-01'!F25</f>
        <v>#NAME?</v>
      </c>
      <c r="E25" s="364" t="e">
        <f aca="false">po!#ref!</f>
        <v>#NAME?</v>
      </c>
      <c r="F25" s="365"/>
      <c r="G25" s="366"/>
      <c r="H25" s="366"/>
      <c r="I25" s="371"/>
      <c r="J25" s="372"/>
      <c r="K25" s="372"/>
      <c r="L25" s="372"/>
      <c r="M25" s="372"/>
      <c r="N25" s="372"/>
      <c r="O25" s="372"/>
      <c r="P25" s="372"/>
      <c r="Q25" s="372"/>
      <c r="R25" s="372"/>
      <c r="S25" s="372"/>
      <c r="T25" s="372"/>
      <c r="U25" s="381"/>
      <c r="V25" s="382"/>
      <c r="W25" s="328"/>
      <c r="X25" s="351"/>
      <c r="Y25" s="351"/>
      <c r="Z25" s="351"/>
      <c r="AA25" s="351"/>
      <c r="AB25" s="351"/>
      <c r="AC25" s="351"/>
      <c r="AD25" s="351"/>
      <c r="AE25" s="351"/>
      <c r="AF25" s="351"/>
      <c r="AG25" s="351"/>
      <c r="AH25" s="351"/>
    </row>
    <row r="26" customFormat="false" ht="15" hidden="false" customHeight="false" outlineLevel="0" collapsed="false">
      <c r="A26" s="351"/>
      <c r="B26" s="361" t="e">
        <f aca="false">'BM-01'!B26</f>
        <v>#NAME?</v>
      </c>
      <c r="C26" s="362" t="e">
        <f aca="false">'BM-01'!E26</f>
        <v>#NAME?</v>
      </c>
      <c r="D26" s="363"/>
      <c r="E26" s="364"/>
      <c r="F26" s="365"/>
      <c r="G26" s="366"/>
      <c r="H26" s="366"/>
      <c r="I26" s="371"/>
      <c r="J26" s="372"/>
      <c r="K26" s="372"/>
      <c r="L26" s="372"/>
      <c r="M26" s="372"/>
      <c r="N26" s="372"/>
      <c r="O26" s="372"/>
      <c r="P26" s="372"/>
      <c r="Q26" s="372"/>
      <c r="R26" s="372"/>
      <c r="S26" s="372"/>
      <c r="T26" s="372"/>
      <c r="U26" s="381"/>
      <c r="V26" s="382"/>
      <c r="W26" s="328"/>
      <c r="X26" s="351"/>
      <c r="Y26" s="351"/>
      <c r="Z26" s="351"/>
      <c r="AA26" s="351"/>
      <c r="AB26" s="351"/>
      <c r="AC26" s="351"/>
      <c r="AD26" s="351"/>
      <c r="AE26" s="351"/>
      <c r="AF26" s="351"/>
      <c r="AG26" s="351"/>
      <c r="AH26" s="351"/>
    </row>
    <row r="27" s="383" customFormat="true" ht="15" hidden="false" customHeight="false" outlineLevel="0" collapsed="false">
      <c r="A27" s="351"/>
      <c r="B27" s="361" t="e">
        <f aca="false">'BM-01'!B27</f>
        <v>#NAME?</v>
      </c>
      <c r="C27" s="362" t="e">
        <f aca="false">'BM-01'!E27</f>
        <v>#NAME?</v>
      </c>
      <c r="D27" s="363" t="e">
        <f aca="false">'BM-01'!F27</f>
        <v>#NAME?</v>
      </c>
      <c r="E27" s="364" t="e">
        <f aca="false">po!#ref!</f>
        <v>#NAME?</v>
      </c>
      <c r="F27" s="365"/>
      <c r="G27" s="366"/>
      <c r="H27" s="366"/>
      <c r="I27" s="371"/>
      <c r="J27" s="372"/>
      <c r="K27" s="372"/>
      <c r="L27" s="372"/>
      <c r="M27" s="372"/>
      <c r="N27" s="372"/>
      <c r="O27" s="372"/>
      <c r="P27" s="372"/>
      <c r="Q27" s="372"/>
      <c r="R27" s="372"/>
      <c r="S27" s="372"/>
      <c r="T27" s="372"/>
      <c r="U27" s="381"/>
      <c r="V27" s="382"/>
      <c r="W27" s="328"/>
      <c r="X27" s="351"/>
      <c r="Y27" s="351"/>
      <c r="Z27" s="351"/>
      <c r="AA27" s="351"/>
      <c r="AB27" s="351"/>
      <c r="AC27" s="351"/>
      <c r="AD27" s="351"/>
      <c r="AE27" s="351"/>
      <c r="AF27" s="351"/>
      <c r="AG27" s="351"/>
      <c r="AH27" s="351"/>
      <c r="AI27" s="303"/>
      <c r="AJ27" s="303"/>
      <c r="AK27" s="303"/>
      <c r="AL27" s="303"/>
      <c r="AM27" s="303"/>
      <c r="AN27" s="303"/>
      <c r="AO27" s="303"/>
      <c r="AP27" s="303"/>
      <c r="AQ27" s="303"/>
      <c r="AR27" s="303"/>
      <c r="AS27" s="303"/>
      <c r="AT27" s="303"/>
      <c r="AU27" s="303"/>
      <c r="AV27" s="303"/>
      <c r="AW27" s="303"/>
      <c r="AX27" s="303"/>
      <c r="AY27" s="303"/>
      <c r="AZ27" s="303"/>
      <c r="BA27" s="303"/>
      <c r="BB27" s="303"/>
      <c r="BC27" s="303"/>
      <c r="BD27" s="303"/>
      <c r="BE27" s="303"/>
      <c r="BF27" s="303"/>
      <c r="BG27" s="303"/>
      <c r="BH27" s="303"/>
      <c r="BI27" s="303"/>
      <c r="BJ27" s="303"/>
      <c r="BK27" s="303"/>
      <c r="BL27" s="303"/>
      <c r="BM27" s="303"/>
      <c r="BN27" s="303"/>
      <c r="BO27" s="303"/>
      <c r="BP27" s="303"/>
      <c r="BQ27" s="303"/>
      <c r="BR27" s="303"/>
      <c r="BS27" s="303"/>
      <c r="BT27" s="303"/>
      <c r="BU27" s="303"/>
      <c r="BV27" s="303"/>
      <c r="BW27" s="303"/>
      <c r="BX27" s="303"/>
      <c r="BY27" s="303"/>
      <c r="BZ27" s="303"/>
      <c r="CA27" s="303"/>
      <c r="CB27" s="303"/>
      <c r="CC27" s="303"/>
      <c r="CD27" s="303"/>
      <c r="CE27" s="303"/>
      <c r="CF27" s="303"/>
      <c r="CG27" s="303"/>
      <c r="CH27" s="303"/>
      <c r="CI27" s="303"/>
      <c r="CJ27" s="303"/>
      <c r="CK27" s="303"/>
      <c r="CL27" s="303"/>
      <c r="CM27" s="303"/>
      <c r="CN27" s="303"/>
      <c r="CO27" s="303"/>
      <c r="CP27" s="303"/>
      <c r="CQ27" s="303"/>
      <c r="CR27" s="303"/>
      <c r="CS27" s="303"/>
      <c r="CT27" s="303"/>
      <c r="CU27" s="303"/>
      <c r="CV27" s="303"/>
      <c r="CW27" s="303"/>
      <c r="CX27" s="303"/>
      <c r="CY27" s="303"/>
      <c r="CZ27" s="303"/>
      <c r="DA27" s="303"/>
      <c r="DB27" s="303"/>
      <c r="DC27" s="303"/>
      <c r="DD27" s="303"/>
      <c r="DE27" s="303"/>
      <c r="DF27" s="303"/>
      <c r="DG27" s="303"/>
      <c r="DH27" s="303"/>
      <c r="DI27" s="303"/>
      <c r="DJ27" s="303"/>
      <c r="DK27" s="303"/>
      <c r="DL27" s="303"/>
      <c r="DM27" s="303"/>
      <c r="DN27" s="303"/>
      <c r="DO27" s="303"/>
      <c r="DP27" s="303"/>
      <c r="DQ27" s="303"/>
      <c r="DR27" s="303"/>
      <c r="DS27" s="303"/>
      <c r="DT27" s="303"/>
      <c r="DU27" s="303"/>
      <c r="DV27" s="303"/>
      <c r="DW27" s="303"/>
      <c r="DX27" s="303"/>
      <c r="DY27" s="303"/>
      <c r="DZ27" s="303"/>
      <c r="EA27" s="303"/>
      <c r="EB27" s="303"/>
      <c r="EC27" s="303"/>
      <c r="ED27" s="303"/>
      <c r="EE27" s="303"/>
      <c r="EF27" s="303"/>
      <c r="EG27" s="303"/>
      <c r="EH27" s="303"/>
      <c r="EI27" s="303"/>
      <c r="EJ27" s="303"/>
      <c r="EK27" s="303"/>
      <c r="EL27" s="303"/>
      <c r="EM27" s="303"/>
      <c r="EN27" s="303"/>
      <c r="EO27" s="303"/>
      <c r="EP27" s="303"/>
      <c r="EQ27" s="303"/>
      <c r="ER27" s="303"/>
      <c r="ES27" s="303"/>
      <c r="ET27" s="303"/>
      <c r="EU27" s="303"/>
      <c r="EV27" s="303"/>
      <c r="EW27" s="303"/>
      <c r="EX27" s="303"/>
      <c r="EY27" s="303"/>
      <c r="EZ27" s="303"/>
      <c r="FA27" s="303"/>
      <c r="FB27" s="303"/>
      <c r="FC27" s="303"/>
      <c r="FD27" s="303"/>
      <c r="FE27" s="303"/>
      <c r="FF27" s="303"/>
      <c r="FG27" s="303"/>
      <c r="FH27" s="303"/>
      <c r="FI27" s="303"/>
      <c r="FJ27" s="303"/>
      <c r="FK27" s="303"/>
      <c r="FL27" s="303"/>
      <c r="FM27" s="303"/>
      <c r="FN27" s="303"/>
      <c r="FO27" s="303"/>
      <c r="FP27" s="303"/>
      <c r="FQ27" s="303"/>
      <c r="FR27" s="303"/>
      <c r="FS27" s="303"/>
      <c r="FT27" s="303"/>
      <c r="FU27" s="303"/>
      <c r="FV27" s="303"/>
      <c r="FW27" s="303"/>
      <c r="FX27" s="303"/>
      <c r="FY27" s="303"/>
      <c r="FZ27" s="303"/>
      <c r="GA27" s="303"/>
      <c r="GB27" s="303"/>
      <c r="GC27" s="303"/>
      <c r="GD27" s="303"/>
      <c r="GE27" s="303"/>
      <c r="GF27" s="303"/>
      <c r="GG27" s="303"/>
      <c r="GH27" s="303"/>
      <c r="GI27" s="303"/>
      <c r="GJ27" s="303"/>
      <c r="GK27" s="303"/>
      <c r="GL27" s="303"/>
      <c r="GM27" s="303"/>
      <c r="GN27" s="303"/>
      <c r="GO27" s="303"/>
      <c r="GP27" s="303"/>
      <c r="GQ27" s="303"/>
      <c r="GR27" s="303"/>
      <c r="GS27" s="303"/>
      <c r="GT27" s="303"/>
      <c r="GU27" s="303"/>
      <c r="GV27" s="303"/>
      <c r="GW27" s="303"/>
      <c r="GX27" s="303"/>
      <c r="GY27" s="303"/>
      <c r="GZ27" s="303"/>
      <c r="HA27" s="303"/>
      <c r="HB27" s="303"/>
      <c r="HC27" s="303"/>
      <c r="HD27" s="303"/>
      <c r="HE27" s="303"/>
      <c r="HF27" s="303"/>
      <c r="HG27" s="303"/>
      <c r="HH27" s="303"/>
      <c r="HI27" s="303"/>
      <c r="HJ27" s="303"/>
      <c r="HK27" s="303"/>
      <c r="HL27" s="303"/>
      <c r="HM27" s="303"/>
      <c r="HN27" s="303"/>
      <c r="HO27" s="303"/>
      <c r="HP27" s="303"/>
      <c r="HQ27" s="303"/>
      <c r="HR27" s="303"/>
      <c r="HS27" s="303"/>
      <c r="HT27" s="303"/>
      <c r="HU27" s="303"/>
      <c r="HV27" s="303"/>
      <c r="HW27" s="303"/>
      <c r="HX27" s="303"/>
      <c r="HY27" s="303"/>
      <c r="HZ27" s="303"/>
      <c r="IA27" s="303"/>
      <c r="IB27" s="303"/>
      <c r="IC27" s="303"/>
      <c r="ID27" s="303"/>
      <c r="IE27" s="303"/>
      <c r="IF27" s="303"/>
      <c r="IG27" s="303"/>
      <c r="IH27" s="303"/>
      <c r="II27" s="303"/>
      <c r="IJ27" s="303"/>
      <c r="IK27" s="303"/>
      <c r="IL27" s="303"/>
      <c r="IM27" s="303"/>
      <c r="IN27" s="303"/>
      <c r="IO27" s="303"/>
      <c r="IP27" s="303"/>
      <c r="IQ27" s="303"/>
      <c r="IR27" s="303"/>
      <c r="IS27" s="303"/>
      <c r="IT27" s="303"/>
      <c r="IU27" s="303"/>
      <c r="IV27" s="303"/>
      <c r="IW27" s="303"/>
      <c r="IX27" s="303"/>
      <c r="IY27" s="303"/>
      <c r="IZ27" s="303"/>
      <c r="JA27" s="303"/>
      <c r="JB27" s="303"/>
      <c r="JC27" s="303"/>
      <c r="JD27" s="303"/>
      <c r="JE27" s="303"/>
      <c r="JF27" s="303"/>
      <c r="JG27" s="303"/>
      <c r="JH27" s="303"/>
      <c r="JI27" s="303"/>
      <c r="JJ27" s="303"/>
      <c r="JK27" s="303"/>
      <c r="JL27" s="303"/>
      <c r="JM27" s="303"/>
      <c r="JN27" s="303"/>
      <c r="JO27" s="303"/>
      <c r="JP27" s="303"/>
      <c r="JQ27" s="303"/>
      <c r="JR27" s="303"/>
      <c r="JS27" s="303"/>
      <c r="JT27" s="303"/>
      <c r="JU27" s="303"/>
      <c r="JV27" s="303"/>
      <c r="JW27" s="303"/>
      <c r="JX27" s="303"/>
      <c r="JY27" s="303"/>
      <c r="JZ27" s="303"/>
      <c r="KA27" s="303"/>
      <c r="KB27" s="303"/>
      <c r="KC27" s="303"/>
      <c r="KD27" s="303"/>
      <c r="KE27" s="303"/>
      <c r="KF27" s="303"/>
      <c r="KG27" s="303"/>
      <c r="KH27" s="303"/>
      <c r="KI27" s="303"/>
      <c r="KJ27" s="303"/>
      <c r="KK27" s="303"/>
      <c r="KL27" s="303"/>
      <c r="KM27" s="303"/>
      <c r="KN27" s="303"/>
      <c r="KO27" s="303"/>
      <c r="KP27" s="303"/>
      <c r="KQ27" s="303"/>
      <c r="KR27" s="303"/>
      <c r="KS27" s="303"/>
      <c r="KT27" s="303"/>
      <c r="KU27" s="303"/>
      <c r="KV27" s="303"/>
      <c r="KW27" s="303"/>
      <c r="KX27" s="303"/>
      <c r="KY27" s="303"/>
      <c r="KZ27" s="303"/>
      <c r="LA27" s="303"/>
      <c r="LB27" s="303"/>
      <c r="LC27" s="303"/>
      <c r="LD27" s="303"/>
      <c r="LE27" s="303"/>
      <c r="LF27" s="303"/>
      <c r="LG27" s="303"/>
      <c r="LH27" s="303"/>
      <c r="LI27" s="303"/>
      <c r="LJ27" s="303"/>
      <c r="LK27" s="303"/>
      <c r="LL27" s="303"/>
      <c r="LM27" s="303"/>
      <c r="LN27" s="303"/>
      <c r="LO27" s="303"/>
      <c r="LP27" s="303"/>
      <c r="LQ27" s="303"/>
      <c r="LR27" s="303"/>
      <c r="LS27" s="303"/>
      <c r="LT27" s="303"/>
      <c r="LU27" s="303"/>
      <c r="LV27" s="303"/>
      <c r="LW27" s="303"/>
      <c r="LX27" s="303"/>
      <c r="LY27" s="303"/>
      <c r="LZ27" s="303"/>
      <c r="MA27" s="303"/>
      <c r="MB27" s="303"/>
      <c r="MC27" s="303"/>
      <c r="MD27" s="303"/>
      <c r="ME27" s="303"/>
      <c r="MF27" s="303"/>
      <c r="MG27" s="303"/>
      <c r="MH27" s="303"/>
      <c r="MI27" s="303"/>
      <c r="MJ27" s="303"/>
      <c r="MK27" s="303"/>
      <c r="ML27" s="303"/>
      <c r="MM27" s="303"/>
      <c r="MN27" s="303"/>
      <c r="MO27" s="303"/>
      <c r="MP27" s="303"/>
      <c r="MQ27" s="303"/>
      <c r="MR27" s="303"/>
      <c r="MS27" s="303"/>
      <c r="MT27" s="303"/>
      <c r="MU27" s="303"/>
      <c r="MV27" s="303"/>
      <c r="MW27" s="303"/>
      <c r="MX27" s="303"/>
      <c r="MY27" s="303"/>
      <c r="MZ27" s="303"/>
      <c r="NA27" s="303"/>
      <c r="NB27" s="303"/>
      <c r="NC27" s="303"/>
      <c r="ND27" s="303"/>
      <c r="NE27" s="303"/>
      <c r="NF27" s="303"/>
      <c r="NG27" s="303"/>
      <c r="NH27" s="303"/>
      <c r="NI27" s="303"/>
      <c r="NJ27" s="303"/>
      <c r="NK27" s="303"/>
      <c r="NL27" s="303"/>
      <c r="NM27" s="303"/>
      <c r="NN27" s="303"/>
      <c r="NO27" s="303"/>
      <c r="NP27" s="303"/>
      <c r="NQ27" s="303"/>
      <c r="NR27" s="303"/>
      <c r="NS27" s="303"/>
      <c r="NT27" s="303"/>
      <c r="NU27" s="303"/>
      <c r="NV27" s="303"/>
      <c r="NW27" s="303"/>
      <c r="NX27" s="303"/>
      <c r="NY27" s="303"/>
      <c r="NZ27" s="303"/>
      <c r="OA27" s="303"/>
      <c r="OB27" s="303"/>
      <c r="OC27" s="303"/>
      <c r="OD27" s="303"/>
      <c r="OE27" s="303"/>
      <c r="OF27" s="303"/>
      <c r="OG27" s="303"/>
      <c r="OH27" s="303"/>
      <c r="OI27" s="303"/>
      <c r="OJ27" s="303"/>
      <c r="OK27" s="303"/>
      <c r="OL27" s="303"/>
      <c r="OM27" s="303"/>
      <c r="ON27" s="303"/>
      <c r="OO27" s="303"/>
      <c r="OP27" s="303"/>
      <c r="OQ27" s="303"/>
      <c r="OR27" s="303"/>
      <c r="OS27" s="303"/>
      <c r="OT27" s="303"/>
      <c r="OU27" s="303"/>
      <c r="OV27" s="303"/>
      <c r="OW27" s="303"/>
      <c r="OX27" s="303"/>
      <c r="OY27" s="303"/>
      <c r="OZ27" s="303"/>
      <c r="PA27" s="303"/>
      <c r="PB27" s="303"/>
      <c r="PC27" s="303"/>
      <c r="PD27" s="303"/>
      <c r="PE27" s="303"/>
      <c r="PF27" s="303"/>
      <c r="PG27" s="303"/>
      <c r="PH27" s="303"/>
      <c r="PI27" s="303"/>
      <c r="PJ27" s="303"/>
      <c r="PK27" s="303"/>
      <c r="PL27" s="303"/>
      <c r="PM27" s="303"/>
      <c r="PN27" s="303"/>
      <c r="PO27" s="303"/>
      <c r="PP27" s="303"/>
      <c r="PQ27" s="303"/>
      <c r="PR27" s="303"/>
      <c r="PS27" s="303"/>
      <c r="PT27" s="303"/>
      <c r="PU27" s="303"/>
      <c r="PV27" s="303"/>
      <c r="PW27" s="303"/>
      <c r="PX27" s="303"/>
      <c r="PY27" s="303"/>
      <c r="PZ27" s="303"/>
      <c r="QA27" s="303"/>
      <c r="QB27" s="303"/>
      <c r="QC27" s="303"/>
      <c r="QD27" s="303"/>
      <c r="QE27" s="303"/>
      <c r="QF27" s="303"/>
      <c r="QG27" s="303"/>
      <c r="QH27" s="303"/>
      <c r="QI27" s="303"/>
      <c r="QJ27" s="303"/>
      <c r="QK27" s="303"/>
      <c r="QL27" s="303"/>
      <c r="QM27" s="303"/>
      <c r="QN27" s="303"/>
      <c r="QO27" s="303"/>
      <c r="QP27" s="303"/>
      <c r="QQ27" s="303"/>
      <c r="QR27" s="303"/>
      <c r="QS27" s="303"/>
      <c r="QT27" s="303"/>
      <c r="QU27" s="303"/>
      <c r="QV27" s="303"/>
      <c r="QW27" s="303"/>
      <c r="QX27" s="303"/>
      <c r="QY27" s="303"/>
      <c r="QZ27" s="303"/>
      <c r="RA27" s="303"/>
      <c r="RB27" s="303"/>
      <c r="RC27" s="303"/>
      <c r="RD27" s="303"/>
      <c r="RE27" s="303"/>
      <c r="RF27" s="303"/>
      <c r="RG27" s="303"/>
      <c r="RH27" s="303"/>
      <c r="RI27" s="303"/>
      <c r="RJ27" s="303"/>
      <c r="RK27" s="303"/>
      <c r="RL27" s="303"/>
      <c r="RM27" s="303"/>
      <c r="RN27" s="303"/>
      <c r="RO27" s="303"/>
      <c r="RP27" s="303"/>
      <c r="RQ27" s="303"/>
      <c r="RR27" s="303"/>
      <c r="RS27" s="303"/>
      <c r="RT27" s="303"/>
      <c r="RU27" s="303"/>
      <c r="RV27" s="303"/>
      <c r="RW27" s="303"/>
      <c r="RX27" s="303"/>
      <c r="RY27" s="303"/>
      <c r="RZ27" s="303"/>
      <c r="SA27" s="303"/>
      <c r="SB27" s="303"/>
      <c r="SC27" s="303"/>
      <c r="SD27" s="303"/>
      <c r="SE27" s="303"/>
      <c r="SF27" s="303"/>
      <c r="SG27" s="303"/>
      <c r="SH27" s="303"/>
      <c r="SI27" s="303"/>
      <c r="SJ27" s="303"/>
      <c r="SK27" s="303"/>
      <c r="SL27" s="303"/>
      <c r="SM27" s="303"/>
      <c r="SN27" s="303"/>
      <c r="SO27" s="303"/>
      <c r="SP27" s="303"/>
      <c r="SQ27" s="303"/>
      <c r="SR27" s="303"/>
      <c r="SS27" s="303"/>
      <c r="ST27" s="303"/>
      <c r="SU27" s="303"/>
      <c r="SV27" s="303"/>
      <c r="SW27" s="303"/>
      <c r="SX27" s="303"/>
      <c r="SY27" s="303"/>
      <c r="SZ27" s="303"/>
      <c r="TA27" s="303"/>
      <c r="TB27" s="303"/>
      <c r="TC27" s="303"/>
      <c r="TD27" s="303"/>
      <c r="TE27" s="303"/>
      <c r="TF27" s="303"/>
      <c r="TG27" s="303"/>
      <c r="TH27" s="303"/>
      <c r="TI27" s="303"/>
      <c r="TJ27" s="303"/>
      <c r="TK27" s="303"/>
      <c r="TL27" s="303"/>
      <c r="TM27" s="303"/>
      <c r="TN27" s="303"/>
      <c r="TO27" s="303"/>
      <c r="TP27" s="303"/>
      <c r="TQ27" s="303"/>
      <c r="TR27" s="303"/>
      <c r="TS27" s="303"/>
      <c r="TT27" s="303"/>
      <c r="TU27" s="303"/>
      <c r="TV27" s="303"/>
      <c r="TW27" s="303"/>
      <c r="TX27" s="303"/>
      <c r="TY27" s="303"/>
      <c r="TZ27" s="303"/>
      <c r="UA27" s="303"/>
      <c r="UB27" s="303"/>
      <c r="UC27" s="303"/>
      <c r="UD27" s="303"/>
      <c r="UE27" s="303"/>
      <c r="UF27" s="303"/>
      <c r="UG27" s="303"/>
      <c r="UH27" s="303"/>
      <c r="UI27" s="303"/>
      <c r="UJ27" s="303"/>
      <c r="UK27" s="303"/>
      <c r="UL27" s="303"/>
      <c r="UM27" s="303"/>
      <c r="UN27" s="303"/>
      <c r="UO27" s="303"/>
      <c r="UP27" s="303"/>
      <c r="UQ27" s="303"/>
      <c r="UR27" s="303"/>
      <c r="US27" s="303"/>
      <c r="UT27" s="303"/>
      <c r="UU27" s="303"/>
      <c r="UV27" s="303"/>
      <c r="UW27" s="303"/>
      <c r="UX27" s="303"/>
      <c r="UY27" s="303"/>
      <c r="UZ27" s="303"/>
      <c r="VA27" s="303"/>
      <c r="VB27" s="303"/>
      <c r="VC27" s="303"/>
      <c r="VD27" s="303"/>
      <c r="VE27" s="303"/>
      <c r="VF27" s="303"/>
      <c r="VG27" s="303"/>
      <c r="VH27" s="303"/>
      <c r="VI27" s="303"/>
      <c r="VJ27" s="303"/>
      <c r="VK27" s="303"/>
      <c r="VL27" s="303"/>
      <c r="VM27" s="303"/>
      <c r="VN27" s="303"/>
      <c r="VO27" s="303"/>
      <c r="VP27" s="303"/>
      <c r="VQ27" s="303"/>
      <c r="VR27" s="303"/>
      <c r="VS27" s="303"/>
      <c r="VT27" s="303"/>
      <c r="VU27" s="303"/>
      <c r="VV27" s="303"/>
      <c r="VW27" s="303"/>
      <c r="VX27" s="303"/>
      <c r="VY27" s="303"/>
      <c r="VZ27" s="303"/>
      <c r="WA27" s="303"/>
      <c r="WB27" s="303"/>
      <c r="WC27" s="303"/>
      <c r="WD27" s="303"/>
      <c r="WE27" s="303"/>
      <c r="WF27" s="303"/>
      <c r="WG27" s="303"/>
      <c r="WH27" s="303"/>
      <c r="WI27" s="303"/>
      <c r="WJ27" s="303"/>
      <c r="WK27" s="303"/>
      <c r="WL27" s="303"/>
      <c r="WM27" s="303"/>
      <c r="WN27" s="303"/>
      <c r="WO27" s="303"/>
      <c r="WP27" s="303"/>
      <c r="WQ27" s="303"/>
      <c r="WR27" s="303"/>
      <c r="WS27" s="303"/>
      <c r="WT27" s="303"/>
      <c r="WU27" s="303"/>
      <c r="WV27" s="303"/>
      <c r="WW27" s="303"/>
      <c r="WX27" s="303"/>
      <c r="WY27" s="303"/>
      <c r="WZ27" s="303"/>
      <c r="XA27" s="303"/>
      <c r="XB27" s="303"/>
      <c r="XC27" s="303"/>
      <c r="XD27" s="303"/>
      <c r="XE27" s="303"/>
      <c r="XF27" s="303"/>
      <c r="XG27" s="303"/>
      <c r="XH27" s="303"/>
      <c r="XI27" s="303"/>
      <c r="XJ27" s="303"/>
      <c r="XK27" s="303"/>
      <c r="XL27" s="303"/>
      <c r="XM27" s="303"/>
      <c r="XN27" s="303"/>
      <c r="XO27" s="303"/>
      <c r="XP27" s="303"/>
      <c r="XQ27" s="303"/>
      <c r="XR27" s="303"/>
      <c r="XS27" s="303"/>
      <c r="XT27" s="303"/>
      <c r="XU27" s="303"/>
      <c r="XV27" s="303"/>
      <c r="XW27" s="303"/>
      <c r="XX27" s="303"/>
      <c r="XY27" s="303"/>
      <c r="XZ27" s="303"/>
      <c r="YA27" s="303"/>
      <c r="YB27" s="303"/>
      <c r="YC27" s="303"/>
      <c r="YD27" s="303"/>
      <c r="YE27" s="303"/>
      <c r="YF27" s="303"/>
      <c r="YG27" s="303"/>
      <c r="YH27" s="303"/>
      <c r="YI27" s="303"/>
      <c r="YJ27" s="303"/>
      <c r="YK27" s="303"/>
      <c r="YL27" s="303"/>
      <c r="YM27" s="303"/>
      <c r="YN27" s="303"/>
      <c r="YO27" s="303"/>
      <c r="YP27" s="303"/>
      <c r="YQ27" s="303"/>
      <c r="YR27" s="303"/>
      <c r="YS27" s="303"/>
      <c r="YT27" s="303"/>
      <c r="YU27" s="303"/>
      <c r="YV27" s="303"/>
      <c r="YW27" s="303"/>
      <c r="YX27" s="303"/>
      <c r="YY27" s="303"/>
      <c r="YZ27" s="303"/>
      <c r="ZA27" s="303"/>
      <c r="ZB27" s="303"/>
      <c r="ZC27" s="303"/>
      <c r="ZD27" s="303"/>
      <c r="ZE27" s="303"/>
      <c r="ZF27" s="303"/>
      <c r="ZG27" s="303"/>
      <c r="ZH27" s="303"/>
      <c r="ZI27" s="303"/>
      <c r="ZJ27" s="303"/>
      <c r="ZK27" s="303"/>
      <c r="ZL27" s="303"/>
      <c r="ZM27" s="303"/>
      <c r="ZN27" s="303"/>
      <c r="ZO27" s="303"/>
      <c r="ZP27" s="303"/>
      <c r="ZQ27" s="303"/>
      <c r="ZR27" s="303"/>
      <c r="ZS27" s="303"/>
      <c r="ZT27" s="303"/>
      <c r="ZU27" s="303"/>
      <c r="ZV27" s="303"/>
      <c r="ZW27" s="303"/>
      <c r="ZX27" s="303"/>
      <c r="ZY27" s="303"/>
      <c r="ZZ27" s="303"/>
      <c r="AAA27" s="303"/>
      <c r="AAB27" s="303"/>
      <c r="AAC27" s="303"/>
      <c r="AAD27" s="303"/>
      <c r="AAE27" s="303"/>
      <c r="AAF27" s="303"/>
      <c r="AAG27" s="303"/>
      <c r="AAH27" s="303"/>
      <c r="AAI27" s="303"/>
      <c r="AAJ27" s="303"/>
      <c r="AAK27" s="303"/>
      <c r="AAL27" s="303"/>
      <c r="AAM27" s="303"/>
      <c r="AAN27" s="303"/>
      <c r="AAO27" s="303"/>
      <c r="AAP27" s="303"/>
      <c r="AAQ27" s="303"/>
      <c r="AAR27" s="303"/>
      <c r="AAS27" s="303"/>
      <c r="AAT27" s="303"/>
      <c r="AAU27" s="303"/>
      <c r="AAV27" s="303"/>
      <c r="AAW27" s="303"/>
      <c r="AAX27" s="303"/>
      <c r="AAY27" s="303"/>
      <c r="AAZ27" s="303"/>
      <c r="ABA27" s="303"/>
      <c r="ABB27" s="303"/>
      <c r="ABC27" s="303"/>
      <c r="ABD27" s="303"/>
      <c r="ABE27" s="303"/>
      <c r="ABF27" s="303"/>
      <c r="ABG27" s="303"/>
      <c r="ABH27" s="303"/>
      <c r="ABI27" s="303"/>
      <c r="ABJ27" s="303"/>
      <c r="ABK27" s="303"/>
      <c r="ABL27" s="303"/>
      <c r="ABM27" s="303"/>
      <c r="ABN27" s="303"/>
      <c r="ABO27" s="303"/>
      <c r="ABP27" s="303"/>
      <c r="ABQ27" s="303"/>
      <c r="ABR27" s="303"/>
      <c r="ABS27" s="303"/>
      <c r="ABT27" s="303"/>
      <c r="ABU27" s="303"/>
      <c r="ABV27" s="303"/>
      <c r="ABW27" s="303"/>
      <c r="ABX27" s="303"/>
      <c r="ABY27" s="303"/>
      <c r="ABZ27" s="303"/>
      <c r="ACA27" s="303"/>
      <c r="ACB27" s="303"/>
      <c r="ACC27" s="303"/>
      <c r="ACD27" s="303"/>
      <c r="ACE27" s="303"/>
      <c r="ACF27" s="303"/>
      <c r="ACG27" s="303"/>
      <c r="ACH27" s="303"/>
      <c r="ACI27" s="303"/>
      <c r="ACJ27" s="303"/>
      <c r="ACK27" s="303"/>
      <c r="ACL27" s="303"/>
      <c r="ACM27" s="303"/>
      <c r="ACN27" s="303"/>
      <c r="ACO27" s="303"/>
      <c r="ACP27" s="303"/>
      <c r="ACQ27" s="303"/>
      <c r="ACR27" s="303"/>
      <c r="ACS27" s="303"/>
      <c r="ACT27" s="303"/>
      <c r="ACU27" s="303"/>
      <c r="ACV27" s="303"/>
      <c r="ACW27" s="303"/>
      <c r="ACX27" s="303"/>
      <c r="ACY27" s="303"/>
      <c r="ACZ27" s="303"/>
      <c r="ADA27" s="303"/>
      <c r="ADB27" s="303"/>
      <c r="ADC27" s="303"/>
      <c r="ADD27" s="303"/>
      <c r="ADE27" s="303"/>
      <c r="ADF27" s="303"/>
      <c r="ADG27" s="303"/>
      <c r="ADH27" s="303"/>
      <c r="ADI27" s="303"/>
      <c r="ADJ27" s="303"/>
      <c r="ADK27" s="303"/>
      <c r="ADL27" s="303"/>
      <c r="ADM27" s="303"/>
      <c r="ADN27" s="303"/>
      <c r="ADO27" s="303"/>
      <c r="ADP27" s="303"/>
      <c r="ADQ27" s="303"/>
      <c r="ADR27" s="303"/>
      <c r="ADS27" s="303"/>
      <c r="ADT27" s="303"/>
      <c r="ADU27" s="303"/>
      <c r="ADV27" s="303"/>
      <c r="ADW27" s="303"/>
      <c r="ADX27" s="303"/>
      <c r="ADY27" s="303"/>
      <c r="ADZ27" s="303"/>
      <c r="AEA27" s="303"/>
      <c r="AEB27" s="303"/>
      <c r="AEC27" s="303"/>
      <c r="AED27" s="303"/>
      <c r="AEE27" s="303"/>
      <c r="AEF27" s="303"/>
      <c r="AEG27" s="303"/>
      <c r="AEH27" s="303"/>
      <c r="AEI27" s="303"/>
      <c r="AEJ27" s="303"/>
      <c r="AEK27" s="303"/>
      <c r="AEL27" s="303"/>
      <c r="AEM27" s="303"/>
      <c r="AEN27" s="303"/>
      <c r="AEO27" s="303"/>
      <c r="AEP27" s="303"/>
      <c r="AEQ27" s="303"/>
      <c r="AER27" s="303"/>
      <c r="AES27" s="303"/>
      <c r="AET27" s="303"/>
      <c r="AEU27" s="303"/>
      <c r="AEV27" s="303"/>
      <c r="AEW27" s="303"/>
      <c r="AEX27" s="303"/>
      <c r="AEY27" s="303"/>
      <c r="AEZ27" s="303"/>
      <c r="AFA27" s="303"/>
      <c r="AFB27" s="303"/>
      <c r="AFC27" s="303"/>
      <c r="AFD27" s="303"/>
      <c r="AFE27" s="303"/>
      <c r="AFF27" s="303"/>
      <c r="AFG27" s="303"/>
      <c r="AFH27" s="303"/>
      <c r="AFI27" s="303"/>
      <c r="AFJ27" s="303"/>
      <c r="AFK27" s="303"/>
      <c r="AFL27" s="303"/>
      <c r="AFM27" s="303"/>
      <c r="AFN27" s="303"/>
      <c r="AFO27" s="303"/>
      <c r="AFP27" s="303"/>
      <c r="AFQ27" s="303"/>
      <c r="AFR27" s="303"/>
      <c r="AFS27" s="303"/>
      <c r="AFT27" s="303"/>
      <c r="AFU27" s="303"/>
      <c r="AFV27" s="303"/>
      <c r="AFW27" s="303"/>
      <c r="AFX27" s="303"/>
      <c r="AFY27" s="303"/>
      <c r="AFZ27" s="303"/>
      <c r="AGA27" s="303"/>
      <c r="AGB27" s="303"/>
      <c r="AGC27" s="303"/>
      <c r="AGD27" s="303"/>
      <c r="AGE27" s="303"/>
      <c r="AGF27" s="303"/>
      <c r="AGG27" s="303"/>
      <c r="AGH27" s="303"/>
      <c r="AGI27" s="303"/>
      <c r="AGJ27" s="303"/>
      <c r="AGK27" s="303"/>
      <c r="AGL27" s="303"/>
      <c r="AGM27" s="303"/>
      <c r="AGN27" s="303"/>
      <c r="AGO27" s="303"/>
      <c r="AGP27" s="303"/>
      <c r="AGQ27" s="303"/>
      <c r="AGR27" s="303"/>
      <c r="AGS27" s="303"/>
      <c r="AGT27" s="303"/>
      <c r="AGU27" s="303"/>
      <c r="AGV27" s="303"/>
      <c r="AGW27" s="303"/>
      <c r="AGX27" s="303"/>
      <c r="AGY27" s="303"/>
      <c r="AGZ27" s="303"/>
      <c r="AHA27" s="303"/>
      <c r="AHB27" s="303"/>
      <c r="AHC27" s="303"/>
      <c r="AHD27" s="303"/>
      <c r="AHE27" s="303"/>
      <c r="AHF27" s="303"/>
      <c r="AHG27" s="303"/>
      <c r="AHH27" s="303"/>
      <c r="AHI27" s="303"/>
      <c r="AHJ27" s="303"/>
      <c r="AHK27" s="303"/>
      <c r="AHL27" s="303"/>
      <c r="AHM27" s="303"/>
      <c r="AHN27" s="303"/>
      <c r="AHO27" s="303"/>
      <c r="AHP27" s="303"/>
      <c r="AHQ27" s="303"/>
      <c r="AHR27" s="303"/>
      <c r="AHS27" s="303"/>
      <c r="AHT27" s="303"/>
      <c r="AHU27" s="303"/>
      <c r="AHV27" s="303"/>
      <c r="AHW27" s="303"/>
      <c r="AHX27" s="303"/>
      <c r="AHY27" s="303"/>
      <c r="AHZ27" s="303"/>
      <c r="AIA27" s="303"/>
      <c r="AIB27" s="303"/>
      <c r="AIC27" s="303"/>
      <c r="AID27" s="303"/>
      <c r="AIE27" s="303"/>
      <c r="AIF27" s="303"/>
      <c r="AIG27" s="303"/>
      <c r="AIH27" s="303"/>
      <c r="AII27" s="303"/>
      <c r="AIJ27" s="303"/>
      <c r="AIK27" s="303"/>
      <c r="AIL27" s="303"/>
      <c r="AIM27" s="303"/>
      <c r="AIN27" s="303"/>
      <c r="AIO27" s="303"/>
      <c r="AIP27" s="303"/>
      <c r="AIQ27" s="303"/>
      <c r="AIR27" s="303"/>
      <c r="AIS27" s="303"/>
      <c r="AIT27" s="303"/>
      <c r="AIU27" s="303"/>
      <c r="AIV27" s="303"/>
      <c r="AIW27" s="303"/>
      <c r="AIX27" s="303"/>
      <c r="AIY27" s="303"/>
      <c r="AIZ27" s="303"/>
      <c r="AJA27" s="303"/>
      <c r="AJB27" s="303"/>
      <c r="AJC27" s="303"/>
      <c r="AJD27" s="303"/>
      <c r="AJE27" s="303"/>
      <c r="AJF27" s="303"/>
      <c r="AJG27" s="303"/>
      <c r="AJH27" s="303"/>
      <c r="AJI27" s="303"/>
      <c r="AJJ27" s="303"/>
      <c r="AJK27" s="303"/>
      <c r="AJL27" s="303"/>
      <c r="AJM27" s="303"/>
      <c r="AJN27" s="303"/>
      <c r="AJO27" s="303"/>
      <c r="AJP27" s="303"/>
      <c r="AJQ27" s="303"/>
      <c r="AJR27" s="303"/>
      <c r="AJS27" s="303"/>
      <c r="AJT27" s="303"/>
      <c r="AJU27" s="303"/>
      <c r="AJV27" s="303"/>
      <c r="AJW27" s="303"/>
      <c r="AJX27" s="303"/>
      <c r="AJY27" s="303"/>
      <c r="AJZ27" s="303"/>
      <c r="AKA27" s="303"/>
      <c r="AKB27" s="303"/>
      <c r="AKC27" s="303"/>
      <c r="AKD27" s="303"/>
      <c r="AKE27" s="303"/>
      <c r="AKF27" s="303"/>
      <c r="AKG27" s="303"/>
      <c r="AKH27" s="303"/>
      <c r="AKI27" s="303"/>
      <c r="AKJ27" s="303"/>
      <c r="AKK27" s="303"/>
      <c r="AKL27" s="303"/>
      <c r="AKM27" s="303"/>
      <c r="AKN27" s="303"/>
      <c r="AKO27" s="303"/>
      <c r="AKP27" s="303"/>
      <c r="AKQ27" s="303"/>
      <c r="AKR27" s="303"/>
      <c r="AKS27" s="303"/>
      <c r="AKT27" s="303"/>
      <c r="AKU27" s="303"/>
      <c r="AKV27" s="303"/>
      <c r="AKW27" s="303"/>
      <c r="AKX27" s="303"/>
      <c r="AKY27" s="303"/>
      <c r="AKZ27" s="303"/>
      <c r="ALA27" s="303"/>
      <c r="ALB27" s="303"/>
      <c r="ALC27" s="303"/>
      <c r="ALD27" s="303"/>
      <c r="ALE27" s="303"/>
      <c r="ALF27" s="303"/>
      <c r="ALG27" s="303"/>
      <c r="ALH27" s="303"/>
      <c r="ALI27" s="303"/>
      <c r="ALJ27" s="303"/>
      <c r="ALK27" s="303"/>
      <c r="ALL27" s="303"/>
      <c r="ALM27" s="303"/>
      <c r="ALN27" s="303"/>
      <c r="ALO27" s="303"/>
      <c r="ALP27" s="303"/>
      <c r="ALQ27" s="303"/>
      <c r="ALR27" s="303"/>
      <c r="ALS27" s="303"/>
      <c r="ALT27" s="303"/>
      <c r="ALU27" s="303"/>
      <c r="ALV27" s="303"/>
      <c r="ALW27" s="303"/>
      <c r="ALX27" s="303"/>
      <c r="ALY27" s="303"/>
      <c r="ALZ27" s="303"/>
      <c r="AMA27" s="303"/>
      <c r="AMB27" s="303"/>
      <c r="AMC27" s="303"/>
      <c r="AMD27" s="303"/>
      <c r="AME27" s="303"/>
      <c r="AMF27" s="303"/>
      <c r="AMG27" s="303"/>
      <c r="AMH27" s="303"/>
      <c r="AMI27" s="303"/>
      <c r="AMJ27" s="303"/>
    </row>
    <row r="28" customFormat="false" ht="15" hidden="false" customHeight="false" outlineLevel="0" collapsed="false">
      <c r="A28" s="384"/>
      <c r="B28" s="361" t="e">
        <f aca="false">'BM-01'!B28</f>
        <v>#NAME?</v>
      </c>
      <c r="C28" s="362" t="e">
        <f aca="false">'BM-01'!E28</f>
        <v>#NAME?</v>
      </c>
      <c r="D28" s="363" t="e">
        <f aca="false">'BM-01'!F28</f>
        <v>#NAME?</v>
      </c>
      <c r="E28" s="364" t="e">
        <f aca="false">po!#ref!</f>
        <v>#NAME?</v>
      </c>
      <c r="F28" s="365"/>
      <c r="G28" s="366"/>
      <c r="H28" s="366"/>
      <c r="I28" s="371"/>
      <c r="J28" s="372"/>
      <c r="K28" s="372"/>
      <c r="L28" s="372"/>
      <c r="M28" s="372"/>
      <c r="N28" s="372"/>
      <c r="O28" s="372"/>
      <c r="P28" s="372"/>
      <c r="Q28" s="372"/>
      <c r="R28" s="372"/>
      <c r="S28" s="372"/>
      <c r="T28" s="372"/>
      <c r="U28" s="381"/>
      <c r="V28" s="382"/>
      <c r="W28" s="328"/>
      <c r="X28" s="384"/>
      <c r="Y28" s="384"/>
      <c r="Z28" s="384"/>
      <c r="AA28" s="384"/>
      <c r="AB28" s="384"/>
      <c r="AC28" s="384"/>
      <c r="AD28" s="384"/>
      <c r="AE28" s="384"/>
      <c r="AF28" s="384"/>
      <c r="AG28" s="384"/>
      <c r="AH28" s="384"/>
      <c r="AI28" s="383"/>
      <c r="AJ28" s="383"/>
      <c r="AK28" s="383"/>
      <c r="AL28" s="383"/>
      <c r="AM28" s="383"/>
      <c r="AN28" s="383"/>
      <c r="AO28" s="383"/>
      <c r="AP28" s="383"/>
      <c r="AQ28" s="383"/>
      <c r="AR28" s="383"/>
      <c r="AS28" s="383"/>
      <c r="AT28" s="383"/>
      <c r="AU28" s="383"/>
      <c r="AV28" s="383"/>
      <c r="AW28" s="383"/>
      <c r="AX28" s="383"/>
      <c r="AY28" s="383"/>
      <c r="AZ28" s="383"/>
      <c r="BA28" s="383"/>
      <c r="BB28" s="383"/>
      <c r="BC28" s="383"/>
      <c r="BD28" s="383"/>
      <c r="BE28" s="383"/>
      <c r="BF28" s="383"/>
      <c r="BG28" s="383"/>
      <c r="BH28" s="383"/>
      <c r="BI28" s="383"/>
      <c r="BJ28" s="383"/>
      <c r="BK28" s="383"/>
      <c r="BL28" s="383"/>
      <c r="BM28" s="383"/>
      <c r="BN28" s="383"/>
      <c r="BO28" s="383"/>
      <c r="BP28" s="383"/>
      <c r="BQ28" s="383"/>
      <c r="BR28" s="383"/>
      <c r="BS28" s="383"/>
      <c r="BT28" s="383"/>
      <c r="BU28" s="383"/>
      <c r="BV28" s="383"/>
      <c r="BW28" s="383"/>
      <c r="BX28" s="383"/>
      <c r="BY28" s="383"/>
      <c r="BZ28" s="383"/>
      <c r="CA28" s="383"/>
      <c r="CB28" s="383"/>
      <c r="CC28" s="383"/>
      <c r="CD28" s="383"/>
      <c r="CE28" s="383"/>
      <c r="CF28" s="383"/>
      <c r="CG28" s="383"/>
      <c r="CH28" s="383"/>
      <c r="CI28" s="383"/>
      <c r="CJ28" s="383"/>
      <c r="CK28" s="383"/>
      <c r="CL28" s="383"/>
      <c r="CM28" s="383"/>
      <c r="CN28" s="383"/>
      <c r="CO28" s="383"/>
      <c r="CP28" s="383"/>
      <c r="CQ28" s="383"/>
      <c r="CR28" s="383"/>
      <c r="CS28" s="383"/>
      <c r="CT28" s="383"/>
      <c r="CU28" s="383"/>
      <c r="CV28" s="383"/>
      <c r="CW28" s="383"/>
      <c r="CX28" s="383"/>
      <c r="CY28" s="383"/>
      <c r="CZ28" s="383"/>
      <c r="DA28" s="383"/>
      <c r="DB28" s="383"/>
      <c r="DC28" s="383"/>
      <c r="DD28" s="383"/>
      <c r="DE28" s="383"/>
      <c r="DF28" s="383"/>
      <c r="DG28" s="383"/>
      <c r="DH28" s="383"/>
      <c r="DI28" s="383"/>
      <c r="DJ28" s="383"/>
      <c r="DK28" s="383"/>
      <c r="DL28" s="383"/>
      <c r="DM28" s="383"/>
      <c r="DN28" s="383"/>
      <c r="DO28" s="383"/>
      <c r="DP28" s="383"/>
      <c r="DQ28" s="383"/>
      <c r="DR28" s="383"/>
      <c r="DS28" s="383"/>
      <c r="DT28" s="383"/>
      <c r="DU28" s="383"/>
      <c r="DV28" s="383"/>
      <c r="DW28" s="383"/>
      <c r="DX28" s="383"/>
      <c r="DY28" s="383"/>
      <c r="DZ28" s="383"/>
      <c r="EA28" s="383"/>
      <c r="EB28" s="383"/>
      <c r="EC28" s="383"/>
      <c r="ED28" s="383"/>
      <c r="EE28" s="383"/>
      <c r="EF28" s="383"/>
      <c r="EG28" s="383"/>
      <c r="EH28" s="383"/>
      <c r="EI28" s="383"/>
      <c r="EJ28" s="383"/>
      <c r="EK28" s="383"/>
      <c r="EL28" s="383"/>
      <c r="EM28" s="383"/>
      <c r="EN28" s="383"/>
      <c r="EO28" s="383"/>
      <c r="EP28" s="383"/>
      <c r="EQ28" s="383"/>
      <c r="ER28" s="383"/>
      <c r="ES28" s="383"/>
      <c r="ET28" s="383"/>
      <c r="EU28" s="383"/>
      <c r="EV28" s="383"/>
      <c r="EW28" s="383"/>
      <c r="EX28" s="383"/>
      <c r="EY28" s="383"/>
      <c r="EZ28" s="383"/>
      <c r="FA28" s="383"/>
      <c r="FB28" s="383"/>
      <c r="FC28" s="383"/>
      <c r="FD28" s="383"/>
      <c r="FE28" s="383"/>
      <c r="FF28" s="383"/>
      <c r="FG28" s="383"/>
      <c r="FH28" s="383"/>
      <c r="FI28" s="383"/>
      <c r="FJ28" s="383"/>
      <c r="FK28" s="383"/>
      <c r="FL28" s="383"/>
      <c r="FM28" s="383"/>
      <c r="FN28" s="383"/>
      <c r="FO28" s="383"/>
      <c r="FP28" s="383"/>
      <c r="FQ28" s="383"/>
      <c r="FR28" s="383"/>
      <c r="FS28" s="383"/>
      <c r="FT28" s="383"/>
      <c r="FU28" s="383"/>
      <c r="FV28" s="383"/>
      <c r="FW28" s="383"/>
      <c r="FX28" s="383"/>
      <c r="FY28" s="383"/>
      <c r="FZ28" s="383"/>
      <c r="GA28" s="383"/>
      <c r="GB28" s="383"/>
      <c r="GC28" s="383"/>
      <c r="GD28" s="383"/>
      <c r="GE28" s="383"/>
      <c r="GF28" s="383"/>
      <c r="GG28" s="383"/>
      <c r="GH28" s="383"/>
      <c r="GI28" s="383"/>
      <c r="GJ28" s="383"/>
      <c r="GK28" s="383"/>
      <c r="GL28" s="383"/>
      <c r="GM28" s="383"/>
      <c r="GN28" s="383"/>
      <c r="GO28" s="383"/>
      <c r="GP28" s="383"/>
      <c r="GQ28" s="383"/>
      <c r="GR28" s="383"/>
      <c r="GS28" s="383"/>
      <c r="GT28" s="383"/>
      <c r="GU28" s="383"/>
      <c r="GV28" s="383"/>
      <c r="GW28" s="383"/>
      <c r="GX28" s="383"/>
      <c r="GY28" s="383"/>
      <c r="GZ28" s="383"/>
      <c r="HA28" s="383"/>
      <c r="HB28" s="383"/>
      <c r="HC28" s="383"/>
      <c r="HD28" s="383"/>
      <c r="HE28" s="383"/>
      <c r="HF28" s="383"/>
      <c r="HG28" s="383"/>
      <c r="HH28" s="383"/>
      <c r="HI28" s="383"/>
      <c r="HJ28" s="383"/>
      <c r="HK28" s="383"/>
      <c r="HL28" s="383"/>
      <c r="HM28" s="383"/>
      <c r="HN28" s="383"/>
      <c r="HO28" s="383"/>
      <c r="HP28" s="383"/>
      <c r="HQ28" s="383"/>
      <c r="HR28" s="383"/>
      <c r="HS28" s="383"/>
      <c r="HT28" s="383"/>
      <c r="HU28" s="383"/>
      <c r="HV28" s="383"/>
      <c r="HW28" s="383"/>
      <c r="HX28" s="383"/>
      <c r="HY28" s="383"/>
      <c r="HZ28" s="383"/>
      <c r="IA28" s="383"/>
      <c r="IB28" s="383"/>
      <c r="IC28" s="383"/>
      <c r="ID28" s="383"/>
      <c r="IE28" s="383"/>
      <c r="IF28" s="383"/>
      <c r="IG28" s="383"/>
      <c r="IH28" s="383"/>
      <c r="II28" s="383"/>
      <c r="IJ28" s="383"/>
      <c r="IK28" s="383"/>
      <c r="IL28" s="383"/>
      <c r="IM28" s="383"/>
      <c r="IN28" s="383"/>
      <c r="IO28" s="383"/>
      <c r="IP28" s="383"/>
      <c r="IQ28" s="383"/>
      <c r="IR28" s="383"/>
      <c r="IS28" s="383"/>
      <c r="IT28" s="383"/>
      <c r="IU28" s="383"/>
      <c r="IV28" s="383"/>
      <c r="IW28" s="383"/>
      <c r="IX28" s="383"/>
      <c r="IY28" s="383"/>
      <c r="IZ28" s="383"/>
      <c r="JA28" s="383"/>
      <c r="JB28" s="383"/>
      <c r="JC28" s="383"/>
      <c r="JD28" s="383"/>
      <c r="JE28" s="383"/>
      <c r="JF28" s="383"/>
      <c r="JG28" s="383"/>
      <c r="JH28" s="383"/>
      <c r="JI28" s="383"/>
      <c r="JJ28" s="383"/>
      <c r="JK28" s="383"/>
      <c r="JL28" s="383"/>
      <c r="JM28" s="383"/>
      <c r="JN28" s="383"/>
      <c r="JO28" s="383"/>
      <c r="JP28" s="383"/>
      <c r="JQ28" s="383"/>
      <c r="JR28" s="383"/>
      <c r="JS28" s="383"/>
      <c r="JT28" s="383"/>
      <c r="JU28" s="383"/>
      <c r="JV28" s="383"/>
      <c r="JW28" s="383"/>
      <c r="JX28" s="383"/>
      <c r="JY28" s="383"/>
      <c r="JZ28" s="383"/>
      <c r="KA28" s="383"/>
      <c r="KB28" s="383"/>
      <c r="KC28" s="383"/>
      <c r="KD28" s="383"/>
      <c r="KE28" s="383"/>
      <c r="KF28" s="383"/>
      <c r="KG28" s="383"/>
      <c r="KH28" s="383"/>
      <c r="KI28" s="383"/>
      <c r="KJ28" s="383"/>
      <c r="KK28" s="383"/>
      <c r="KL28" s="383"/>
      <c r="KM28" s="383"/>
      <c r="KN28" s="383"/>
      <c r="KO28" s="383"/>
      <c r="KP28" s="383"/>
      <c r="KQ28" s="383"/>
      <c r="KR28" s="383"/>
      <c r="KS28" s="383"/>
      <c r="KT28" s="383"/>
      <c r="KU28" s="383"/>
      <c r="KV28" s="383"/>
      <c r="KW28" s="383"/>
      <c r="KX28" s="383"/>
      <c r="KY28" s="383"/>
      <c r="KZ28" s="383"/>
      <c r="LA28" s="383"/>
      <c r="LB28" s="383"/>
      <c r="LC28" s="383"/>
      <c r="LD28" s="383"/>
      <c r="LE28" s="383"/>
      <c r="LF28" s="383"/>
      <c r="LG28" s="383"/>
      <c r="LH28" s="383"/>
      <c r="LI28" s="383"/>
      <c r="LJ28" s="383"/>
      <c r="LK28" s="383"/>
      <c r="LL28" s="383"/>
      <c r="LM28" s="383"/>
      <c r="LN28" s="383"/>
      <c r="LO28" s="383"/>
      <c r="LP28" s="383"/>
      <c r="LQ28" s="383"/>
      <c r="LR28" s="383"/>
      <c r="LS28" s="383"/>
      <c r="LT28" s="383"/>
      <c r="LU28" s="383"/>
      <c r="LV28" s="383"/>
      <c r="LW28" s="383"/>
      <c r="LX28" s="383"/>
      <c r="LY28" s="383"/>
      <c r="LZ28" s="383"/>
      <c r="MA28" s="383"/>
      <c r="MB28" s="383"/>
      <c r="MC28" s="383"/>
      <c r="MD28" s="383"/>
      <c r="ME28" s="383"/>
      <c r="MF28" s="383"/>
      <c r="MG28" s="383"/>
      <c r="MH28" s="383"/>
      <c r="MI28" s="383"/>
      <c r="MJ28" s="383"/>
      <c r="MK28" s="383"/>
      <c r="ML28" s="383"/>
      <c r="MM28" s="383"/>
      <c r="MN28" s="383"/>
      <c r="MO28" s="383"/>
      <c r="MP28" s="383"/>
      <c r="MQ28" s="383"/>
      <c r="MR28" s="383"/>
      <c r="MS28" s="383"/>
      <c r="MT28" s="383"/>
      <c r="MU28" s="383"/>
      <c r="MV28" s="383"/>
      <c r="MW28" s="383"/>
      <c r="MX28" s="383"/>
      <c r="MY28" s="383"/>
      <c r="MZ28" s="383"/>
      <c r="NA28" s="383"/>
      <c r="NB28" s="383"/>
      <c r="NC28" s="383"/>
      <c r="ND28" s="383"/>
      <c r="NE28" s="383"/>
      <c r="NF28" s="383"/>
      <c r="NG28" s="383"/>
      <c r="NH28" s="383"/>
      <c r="NI28" s="383"/>
      <c r="NJ28" s="383"/>
      <c r="NK28" s="383"/>
      <c r="NL28" s="383"/>
      <c r="NM28" s="383"/>
      <c r="NN28" s="383"/>
      <c r="NO28" s="383"/>
      <c r="NP28" s="383"/>
      <c r="NQ28" s="383"/>
      <c r="NR28" s="383"/>
      <c r="NS28" s="383"/>
      <c r="NT28" s="383"/>
      <c r="NU28" s="383"/>
      <c r="NV28" s="383"/>
      <c r="NW28" s="383"/>
      <c r="NX28" s="383"/>
      <c r="NY28" s="383"/>
      <c r="NZ28" s="383"/>
      <c r="OA28" s="383"/>
      <c r="OB28" s="383"/>
      <c r="OC28" s="383"/>
      <c r="OD28" s="383"/>
      <c r="OE28" s="383"/>
      <c r="OF28" s="383"/>
      <c r="OG28" s="383"/>
      <c r="OH28" s="383"/>
      <c r="OI28" s="383"/>
      <c r="OJ28" s="383"/>
      <c r="OK28" s="383"/>
      <c r="OL28" s="383"/>
      <c r="OM28" s="383"/>
      <c r="ON28" s="383"/>
      <c r="OO28" s="383"/>
      <c r="OP28" s="383"/>
      <c r="OQ28" s="383"/>
      <c r="OR28" s="383"/>
      <c r="OS28" s="383"/>
      <c r="OT28" s="383"/>
      <c r="OU28" s="383"/>
      <c r="OV28" s="383"/>
      <c r="OW28" s="383"/>
      <c r="OX28" s="383"/>
      <c r="OY28" s="383"/>
      <c r="OZ28" s="383"/>
      <c r="PA28" s="383"/>
      <c r="PB28" s="383"/>
      <c r="PC28" s="383"/>
      <c r="PD28" s="383"/>
      <c r="PE28" s="383"/>
      <c r="PF28" s="383"/>
      <c r="PG28" s="383"/>
      <c r="PH28" s="383"/>
      <c r="PI28" s="383"/>
      <c r="PJ28" s="383"/>
      <c r="PK28" s="383"/>
      <c r="PL28" s="383"/>
      <c r="PM28" s="383"/>
      <c r="PN28" s="383"/>
      <c r="PO28" s="383"/>
      <c r="PP28" s="383"/>
      <c r="PQ28" s="383"/>
      <c r="PR28" s="383"/>
      <c r="PS28" s="383"/>
      <c r="PT28" s="383"/>
      <c r="PU28" s="383"/>
      <c r="PV28" s="383"/>
      <c r="PW28" s="383"/>
      <c r="PX28" s="383"/>
      <c r="PY28" s="383"/>
      <c r="PZ28" s="383"/>
      <c r="QA28" s="383"/>
      <c r="QB28" s="383"/>
      <c r="QC28" s="383"/>
      <c r="QD28" s="383"/>
      <c r="QE28" s="383"/>
      <c r="QF28" s="383"/>
      <c r="QG28" s="383"/>
      <c r="QH28" s="383"/>
      <c r="QI28" s="383"/>
      <c r="QJ28" s="383"/>
      <c r="QK28" s="383"/>
      <c r="QL28" s="383"/>
      <c r="QM28" s="383"/>
      <c r="QN28" s="383"/>
      <c r="QO28" s="383"/>
      <c r="QP28" s="383"/>
      <c r="QQ28" s="383"/>
      <c r="QR28" s="383"/>
      <c r="QS28" s="383"/>
      <c r="QT28" s="383"/>
      <c r="QU28" s="383"/>
      <c r="QV28" s="383"/>
      <c r="QW28" s="383"/>
      <c r="QX28" s="383"/>
      <c r="QY28" s="383"/>
      <c r="QZ28" s="383"/>
      <c r="RA28" s="383"/>
      <c r="RB28" s="383"/>
      <c r="RC28" s="383"/>
      <c r="RD28" s="383"/>
      <c r="RE28" s="383"/>
      <c r="RF28" s="383"/>
      <c r="RG28" s="383"/>
      <c r="RH28" s="383"/>
      <c r="RI28" s="383"/>
      <c r="RJ28" s="383"/>
      <c r="RK28" s="383"/>
      <c r="RL28" s="383"/>
      <c r="RM28" s="383"/>
      <c r="RN28" s="383"/>
      <c r="RO28" s="383"/>
      <c r="RP28" s="383"/>
      <c r="RQ28" s="383"/>
      <c r="RR28" s="383"/>
      <c r="RS28" s="383"/>
      <c r="RT28" s="383"/>
      <c r="RU28" s="383"/>
      <c r="RV28" s="383"/>
      <c r="RW28" s="383"/>
      <c r="RX28" s="383"/>
      <c r="RY28" s="383"/>
      <c r="RZ28" s="383"/>
      <c r="SA28" s="383"/>
      <c r="SB28" s="383"/>
      <c r="SC28" s="383"/>
      <c r="SD28" s="383"/>
      <c r="SE28" s="383"/>
      <c r="SF28" s="383"/>
      <c r="SG28" s="383"/>
      <c r="SH28" s="383"/>
      <c r="SI28" s="383"/>
      <c r="SJ28" s="383"/>
      <c r="SK28" s="383"/>
      <c r="SL28" s="383"/>
      <c r="SM28" s="383"/>
      <c r="SN28" s="383"/>
      <c r="SO28" s="383"/>
      <c r="SP28" s="383"/>
      <c r="SQ28" s="383"/>
      <c r="SR28" s="383"/>
      <c r="SS28" s="383"/>
      <c r="ST28" s="383"/>
      <c r="SU28" s="383"/>
      <c r="SV28" s="383"/>
      <c r="SW28" s="383"/>
      <c r="SX28" s="383"/>
      <c r="SY28" s="383"/>
      <c r="SZ28" s="383"/>
      <c r="TA28" s="383"/>
      <c r="TB28" s="383"/>
      <c r="TC28" s="383"/>
      <c r="TD28" s="383"/>
      <c r="TE28" s="383"/>
      <c r="TF28" s="383"/>
      <c r="TG28" s="383"/>
      <c r="TH28" s="383"/>
      <c r="TI28" s="383"/>
      <c r="TJ28" s="383"/>
      <c r="TK28" s="383"/>
      <c r="TL28" s="383"/>
      <c r="TM28" s="383"/>
      <c r="TN28" s="383"/>
      <c r="TO28" s="383"/>
      <c r="TP28" s="383"/>
      <c r="TQ28" s="383"/>
      <c r="TR28" s="383"/>
      <c r="TS28" s="383"/>
      <c r="TT28" s="383"/>
      <c r="TU28" s="383"/>
      <c r="TV28" s="383"/>
      <c r="TW28" s="383"/>
      <c r="TX28" s="383"/>
      <c r="TY28" s="383"/>
      <c r="TZ28" s="383"/>
      <c r="UA28" s="383"/>
      <c r="UB28" s="383"/>
      <c r="UC28" s="383"/>
      <c r="UD28" s="383"/>
      <c r="UE28" s="383"/>
      <c r="UF28" s="383"/>
      <c r="UG28" s="383"/>
      <c r="UH28" s="383"/>
      <c r="UI28" s="383"/>
      <c r="UJ28" s="383"/>
      <c r="UK28" s="383"/>
      <c r="UL28" s="383"/>
      <c r="UM28" s="383"/>
      <c r="UN28" s="383"/>
      <c r="UO28" s="383"/>
      <c r="UP28" s="383"/>
      <c r="UQ28" s="383"/>
      <c r="UR28" s="383"/>
      <c r="US28" s="383"/>
      <c r="UT28" s="383"/>
      <c r="UU28" s="383"/>
      <c r="UV28" s="383"/>
      <c r="UW28" s="383"/>
      <c r="UX28" s="383"/>
      <c r="UY28" s="383"/>
      <c r="UZ28" s="383"/>
      <c r="VA28" s="383"/>
      <c r="VB28" s="383"/>
      <c r="VC28" s="383"/>
      <c r="VD28" s="383"/>
      <c r="VE28" s="383"/>
      <c r="VF28" s="383"/>
      <c r="VG28" s="383"/>
      <c r="VH28" s="383"/>
      <c r="VI28" s="383"/>
      <c r="VJ28" s="383"/>
      <c r="VK28" s="383"/>
      <c r="VL28" s="383"/>
      <c r="VM28" s="383"/>
      <c r="VN28" s="383"/>
      <c r="VO28" s="383"/>
      <c r="VP28" s="383"/>
      <c r="VQ28" s="383"/>
      <c r="VR28" s="383"/>
      <c r="VS28" s="383"/>
      <c r="VT28" s="383"/>
      <c r="VU28" s="383"/>
      <c r="VV28" s="383"/>
      <c r="VW28" s="383"/>
      <c r="VX28" s="383"/>
      <c r="VY28" s="383"/>
      <c r="VZ28" s="383"/>
      <c r="WA28" s="383"/>
      <c r="WB28" s="383"/>
      <c r="WC28" s="383"/>
      <c r="WD28" s="383"/>
      <c r="WE28" s="383"/>
      <c r="WF28" s="383"/>
      <c r="WG28" s="383"/>
      <c r="WH28" s="383"/>
      <c r="WI28" s="383"/>
      <c r="WJ28" s="383"/>
      <c r="WK28" s="383"/>
      <c r="WL28" s="383"/>
      <c r="WM28" s="383"/>
      <c r="WN28" s="383"/>
      <c r="WO28" s="383"/>
      <c r="WP28" s="383"/>
      <c r="WQ28" s="383"/>
      <c r="WR28" s="383"/>
      <c r="WS28" s="383"/>
      <c r="WT28" s="383"/>
      <c r="WU28" s="383"/>
      <c r="WV28" s="383"/>
      <c r="WW28" s="383"/>
      <c r="WX28" s="383"/>
      <c r="WY28" s="383"/>
      <c r="WZ28" s="383"/>
      <c r="XA28" s="383"/>
      <c r="XB28" s="383"/>
      <c r="XC28" s="383"/>
      <c r="XD28" s="383"/>
      <c r="XE28" s="383"/>
      <c r="XF28" s="383"/>
      <c r="XG28" s="383"/>
      <c r="XH28" s="383"/>
      <c r="XI28" s="383"/>
      <c r="XJ28" s="383"/>
      <c r="XK28" s="383"/>
      <c r="XL28" s="383"/>
      <c r="XM28" s="383"/>
      <c r="XN28" s="383"/>
      <c r="XO28" s="383"/>
      <c r="XP28" s="383"/>
      <c r="XQ28" s="383"/>
      <c r="XR28" s="383"/>
      <c r="XS28" s="383"/>
      <c r="XT28" s="383"/>
      <c r="XU28" s="383"/>
      <c r="XV28" s="383"/>
      <c r="XW28" s="383"/>
      <c r="XX28" s="383"/>
      <c r="XY28" s="383"/>
      <c r="XZ28" s="383"/>
      <c r="YA28" s="383"/>
      <c r="YB28" s="383"/>
      <c r="YC28" s="383"/>
      <c r="YD28" s="383"/>
      <c r="YE28" s="383"/>
      <c r="YF28" s="383"/>
      <c r="YG28" s="383"/>
      <c r="YH28" s="383"/>
      <c r="YI28" s="383"/>
      <c r="YJ28" s="383"/>
      <c r="YK28" s="383"/>
      <c r="YL28" s="383"/>
      <c r="YM28" s="383"/>
      <c r="YN28" s="383"/>
      <c r="YO28" s="383"/>
      <c r="YP28" s="383"/>
      <c r="YQ28" s="383"/>
      <c r="YR28" s="383"/>
      <c r="YS28" s="383"/>
      <c r="YT28" s="383"/>
      <c r="YU28" s="383"/>
      <c r="YV28" s="383"/>
      <c r="YW28" s="383"/>
      <c r="YX28" s="383"/>
      <c r="YY28" s="383"/>
      <c r="YZ28" s="383"/>
      <c r="ZA28" s="383"/>
      <c r="ZB28" s="383"/>
      <c r="ZC28" s="383"/>
      <c r="ZD28" s="383"/>
      <c r="ZE28" s="383"/>
      <c r="ZF28" s="383"/>
      <c r="ZG28" s="383"/>
      <c r="ZH28" s="383"/>
      <c r="ZI28" s="383"/>
      <c r="ZJ28" s="383"/>
      <c r="ZK28" s="383"/>
      <c r="ZL28" s="383"/>
      <c r="ZM28" s="383"/>
      <c r="ZN28" s="383"/>
      <c r="ZO28" s="383"/>
      <c r="ZP28" s="383"/>
      <c r="ZQ28" s="383"/>
      <c r="ZR28" s="383"/>
      <c r="ZS28" s="383"/>
      <c r="ZT28" s="383"/>
      <c r="ZU28" s="383"/>
      <c r="ZV28" s="383"/>
      <c r="ZW28" s="383"/>
      <c r="ZX28" s="383"/>
      <c r="ZY28" s="383"/>
      <c r="ZZ28" s="383"/>
      <c r="AAA28" s="383"/>
      <c r="AAB28" s="383"/>
      <c r="AAC28" s="383"/>
      <c r="AAD28" s="383"/>
      <c r="AAE28" s="383"/>
      <c r="AAF28" s="383"/>
      <c r="AAG28" s="383"/>
      <c r="AAH28" s="383"/>
      <c r="AAI28" s="383"/>
      <c r="AAJ28" s="383"/>
      <c r="AAK28" s="383"/>
      <c r="AAL28" s="383"/>
      <c r="AAM28" s="383"/>
      <c r="AAN28" s="383"/>
      <c r="AAO28" s="383"/>
      <c r="AAP28" s="383"/>
      <c r="AAQ28" s="383"/>
      <c r="AAR28" s="383"/>
      <c r="AAS28" s="383"/>
      <c r="AAT28" s="383"/>
      <c r="AAU28" s="383"/>
      <c r="AAV28" s="383"/>
      <c r="AAW28" s="383"/>
      <c r="AAX28" s="383"/>
      <c r="AAY28" s="383"/>
      <c r="AAZ28" s="383"/>
      <c r="ABA28" s="383"/>
      <c r="ABB28" s="383"/>
      <c r="ABC28" s="383"/>
      <c r="ABD28" s="383"/>
      <c r="ABE28" s="383"/>
      <c r="ABF28" s="383"/>
      <c r="ABG28" s="383"/>
      <c r="ABH28" s="383"/>
      <c r="ABI28" s="383"/>
      <c r="ABJ28" s="383"/>
      <c r="ABK28" s="383"/>
      <c r="ABL28" s="383"/>
      <c r="ABM28" s="383"/>
      <c r="ABN28" s="383"/>
      <c r="ABO28" s="383"/>
      <c r="ABP28" s="383"/>
      <c r="ABQ28" s="383"/>
      <c r="ABR28" s="383"/>
      <c r="ABS28" s="383"/>
      <c r="ABT28" s="383"/>
      <c r="ABU28" s="383"/>
      <c r="ABV28" s="383"/>
      <c r="ABW28" s="383"/>
      <c r="ABX28" s="383"/>
      <c r="ABY28" s="383"/>
      <c r="ABZ28" s="383"/>
      <c r="ACA28" s="383"/>
      <c r="ACB28" s="383"/>
      <c r="ACC28" s="383"/>
      <c r="ACD28" s="383"/>
      <c r="ACE28" s="383"/>
      <c r="ACF28" s="383"/>
      <c r="ACG28" s="383"/>
      <c r="ACH28" s="383"/>
      <c r="ACI28" s="383"/>
      <c r="ACJ28" s="383"/>
      <c r="ACK28" s="383"/>
      <c r="ACL28" s="383"/>
      <c r="ACM28" s="383"/>
      <c r="ACN28" s="383"/>
      <c r="ACO28" s="383"/>
      <c r="ACP28" s="383"/>
      <c r="ACQ28" s="383"/>
      <c r="ACR28" s="383"/>
      <c r="ACS28" s="383"/>
      <c r="ACT28" s="383"/>
      <c r="ACU28" s="383"/>
      <c r="ACV28" s="383"/>
      <c r="ACW28" s="383"/>
      <c r="ACX28" s="383"/>
      <c r="ACY28" s="383"/>
      <c r="ACZ28" s="383"/>
      <c r="ADA28" s="383"/>
      <c r="ADB28" s="383"/>
      <c r="ADC28" s="383"/>
      <c r="ADD28" s="383"/>
      <c r="ADE28" s="383"/>
      <c r="ADF28" s="383"/>
      <c r="ADG28" s="383"/>
      <c r="ADH28" s="383"/>
      <c r="ADI28" s="383"/>
      <c r="ADJ28" s="383"/>
      <c r="ADK28" s="383"/>
      <c r="ADL28" s="383"/>
      <c r="ADM28" s="383"/>
      <c r="ADN28" s="383"/>
      <c r="ADO28" s="383"/>
      <c r="ADP28" s="383"/>
      <c r="ADQ28" s="383"/>
      <c r="ADR28" s="383"/>
      <c r="ADS28" s="383"/>
      <c r="ADT28" s="383"/>
      <c r="ADU28" s="383"/>
      <c r="ADV28" s="383"/>
      <c r="ADW28" s="383"/>
      <c r="ADX28" s="383"/>
      <c r="ADY28" s="383"/>
      <c r="ADZ28" s="383"/>
      <c r="AEA28" s="383"/>
      <c r="AEB28" s="383"/>
      <c r="AEC28" s="383"/>
      <c r="AED28" s="383"/>
      <c r="AEE28" s="383"/>
      <c r="AEF28" s="383"/>
      <c r="AEG28" s="383"/>
      <c r="AEH28" s="383"/>
      <c r="AEI28" s="383"/>
      <c r="AEJ28" s="383"/>
      <c r="AEK28" s="383"/>
      <c r="AEL28" s="383"/>
      <c r="AEM28" s="383"/>
      <c r="AEN28" s="383"/>
      <c r="AEO28" s="383"/>
      <c r="AEP28" s="383"/>
      <c r="AEQ28" s="383"/>
      <c r="AER28" s="383"/>
      <c r="AES28" s="383"/>
      <c r="AET28" s="383"/>
      <c r="AEU28" s="383"/>
      <c r="AEV28" s="383"/>
      <c r="AEW28" s="383"/>
      <c r="AEX28" s="383"/>
      <c r="AEY28" s="383"/>
      <c r="AEZ28" s="383"/>
      <c r="AFA28" s="383"/>
      <c r="AFB28" s="383"/>
      <c r="AFC28" s="383"/>
      <c r="AFD28" s="383"/>
      <c r="AFE28" s="383"/>
      <c r="AFF28" s="383"/>
      <c r="AFG28" s="383"/>
      <c r="AFH28" s="383"/>
      <c r="AFI28" s="383"/>
      <c r="AFJ28" s="383"/>
      <c r="AFK28" s="383"/>
      <c r="AFL28" s="383"/>
      <c r="AFM28" s="383"/>
      <c r="AFN28" s="383"/>
      <c r="AFO28" s="383"/>
      <c r="AFP28" s="383"/>
      <c r="AFQ28" s="383"/>
      <c r="AFR28" s="383"/>
      <c r="AFS28" s="383"/>
      <c r="AFT28" s="383"/>
      <c r="AFU28" s="383"/>
      <c r="AFV28" s="383"/>
      <c r="AFW28" s="383"/>
      <c r="AFX28" s="383"/>
      <c r="AFY28" s="383"/>
      <c r="AFZ28" s="383"/>
      <c r="AGA28" s="383"/>
      <c r="AGB28" s="383"/>
      <c r="AGC28" s="383"/>
      <c r="AGD28" s="383"/>
      <c r="AGE28" s="383"/>
      <c r="AGF28" s="383"/>
      <c r="AGG28" s="383"/>
      <c r="AGH28" s="383"/>
      <c r="AGI28" s="383"/>
      <c r="AGJ28" s="383"/>
      <c r="AGK28" s="383"/>
      <c r="AGL28" s="383"/>
      <c r="AGM28" s="383"/>
      <c r="AGN28" s="383"/>
      <c r="AGO28" s="383"/>
      <c r="AGP28" s="383"/>
      <c r="AGQ28" s="383"/>
      <c r="AGR28" s="383"/>
      <c r="AGS28" s="383"/>
      <c r="AGT28" s="383"/>
      <c r="AGU28" s="383"/>
      <c r="AGV28" s="383"/>
      <c r="AGW28" s="383"/>
      <c r="AGX28" s="383"/>
      <c r="AGY28" s="383"/>
      <c r="AGZ28" s="383"/>
      <c r="AHA28" s="383"/>
      <c r="AHB28" s="383"/>
      <c r="AHC28" s="383"/>
      <c r="AHD28" s="383"/>
      <c r="AHE28" s="383"/>
      <c r="AHF28" s="383"/>
      <c r="AHG28" s="383"/>
      <c r="AHH28" s="383"/>
      <c r="AHI28" s="383"/>
      <c r="AHJ28" s="383"/>
      <c r="AHK28" s="383"/>
      <c r="AHL28" s="383"/>
      <c r="AHM28" s="383"/>
      <c r="AHN28" s="383"/>
      <c r="AHO28" s="383"/>
      <c r="AHP28" s="383"/>
      <c r="AHQ28" s="383"/>
      <c r="AHR28" s="383"/>
      <c r="AHS28" s="383"/>
      <c r="AHT28" s="383"/>
      <c r="AHU28" s="383"/>
      <c r="AHV28" s="383"/>
      <c r="AHW28" s="383"/>
      <c r="AHX28" s="383"/>
      <c r="AHY28" s="383"/>
      <c r="AHZ28" s="383"/>
      <c r="AIA28" s="383"/>
      <c r="AIB28" s="383"/>
      <c r="AIC28" s="383"/>
      <c r="AID28" s="383"/>
      <c r="AIE28" s="383"/>
      <c r="AIF28" s="383"/>
      <c r="AIG28" s="383"/>
      <c r="AIH28" s="383"/>
      <c r="AII28" s="383"/>
      <c r="AIJ28" s="383"/>
      <c r="AIK28" s="383"/>
      <c r="AIL28" s="383"/>
      <c r="AIM28" s="383"/>
      <c r="AIN28" s="383"/>
      <c r="AIO28" s="383"/>
      <c r="AIP28" s="383"/>
      <c r="AIQ28" s="383"/>
      <c r="AIR28" s="383"/>
      <c r="AIS28" s="383"/>
      <c r="AIT28" s="383"/>
      <c r="AIU28" s="383"/>
      <c r="AIV28" s="383"/>
      <c r="AIW28" s="383"/>
      <c r="AIX28" s="383"/>
      <c r="AIY28" s="383"/>
      <c r="AIZ28" s="383"/>
      <c r="AJA28" s="383"/>
      <c r="AJB28" s="383"/>
      <c r="AJC28" s="383"/>
      <c r="AJD28" s="383"/>
      <c r="AJE28" s="383"/>
      <c r="AJF28" s="383"/>
      <c r="AJG28" s="383"/>
      <c r="AJH28" s="383"/>
      <c r="AJI28" s="383"/>
      <c r="AJJ28" s="383"/>
      <c r="AJK28" s="383"/>
      <c r="AJL28" s="383"/>
      <c r="AJM28" s="383"/>
      <c r="AJN28" s="383"/>
      <c r="AJO28" s="383"/>
      <c r="AJP28" s="383"/>
      <c r="AJQ28" s="383"/>
      <c r="AJR28" s="383"/>
      <c r="AJS28" s="383"/>
      <c r="AJT28" s="383"/>
      <c r="AJU28" s="383"/>
      <c r="AJV28" s="383"/>
      <c r="AJW28" s="383"/>
      <c r="AJX28" s="383"/>
      <c r="AJY28" s="383"/>
      <c r="AJZ28" s="383"/>
      <c r="AKA28" s="383"/>
      <c r="AKB28" s="383"/>
      <c r="AKC28" s="383"/>
      <c r="AKD28" s="383"/>
      <c r="AKE28" s="383"/>
      <c r="AKF28" s="383"/>
      <c r="AKG28" s="383"/>
      <c r="AKH28" s="383"/>
      <c r="AKI28" s="383"/>
      <c r="AKJ28" s="383"/>
      <c r="AKK28" s="383"/>
      <c r="AKL28" s="383"/>
      <c r="AKM28" s="383"/>
      <c r="AKN28" s="383"/>
      <c r="AKO28" s="383"/>
      <c r="AKP28" s="383"/>
      <c r="AKQ28" s="383"/>
      <c r="AKR28" s="383"/>
      <c r="AKS28" s="383"/>
      <c r="AKT28" s="383"/>
      <c r="AKU28" s="383"/>
      <c r="AKV28" s="383"/>
      <c r="AKW28" s="383"/>
      <c r="AKX28" s="383"/>
      <c r="AKY28" s="383"/>
      <c r="AKZ28" s="383"/>
      <c r="ALA28" s="383"/>
      <c r="ALB28" s="383"/>
      <c r="ALC28" s="383"/>
      <c r="ALD28" s="383"/>
      <c r="ALE28" s="383"/>
      <c r="ALF28" s="383"/>
      <c r="ALG28" s="383"/>
      <c r="ALH28" s="383"/>
      <c r="ALI28" s="383"/>
      <c r="ALJ28" s="383"/>
      <c r="ALK28" s="383"/>
      <c r="ALL28" s="383"/>
      <c r="ALM28" s="383"/>
      <c r="ALN28" s="383"/>
      <c r="ALO28" s="383"/>
      <c r="ALP28" s="383"/>
      <c r="ALQ28" s="383"/>
      <c r="ALR28" s="383"/>
      <c r="ALS28" s="383"/>
      <c r="ALT28" s="383"/>
      <c r="ALU28" s="383"/>
      <c r="ALV28" s="383"/>
      <c r="ALW28" s="383"/>
      <c r="ALX28" s="383"/>
      <c r="ALY28" s="383"/>
      <c r="ALZ28" s="383"/>
      <c r="AMA28" s="383"/>
      <c r="AMB28" s="383"/>
      <c r="AMC28" s="383"/>
      <c r="AMD28" s="383"/>
      <c r="AME28" s="383"/>
      <c r="AMF28" s="383"/>
      <c r="AMG28" s="383"/>
      <c r="AMH28" s="383"/>
      <c r="AMI28" s="383"/>
      <c r="AMJ28" s="383"/>
    </row>
    <row r="29" customFormat="false" ht="15" hidden="false" customHeight="false" outlineLevel="0" collapsed="false">
      <c r="A29" s="351"/>
      <c r="B29" s="361" t="e">
        <f aca="false">'BM-01'!B29</f>
        <v>#NAME?</v>
      </c>
      <c r="C29" s="362" t="e">
        <f aca="false">'BM-01'!E29</f>
        <v>#NAME?</v>
      </c>
      <c r="D29" s="363" t="e">
        <f aca="false">'BM-01'!F29</f>
        <v>#NAME?</v>
      </c>
      <c r="E29" s="364" t="e">
        <f aca="false">po!#ref!</f>
        <v>#NAME?</v>
      </c>
      <c r="F29" s="365"/>
      <c r="G29" s="366"/>
      <c r="H29" s="366"/>
      <c r="I29" s="371"/>
      <c r="J29" s="372"/>
      <c r="K29" s="372"/>
      <c r="L29" s="372"/>
      <c r="M29" s="372"/>
      <c r="N29" s="372"/>
      <c r="O29" s="372"/>
      <c r="P29" s="372"/>
      <c r="Q29" s="372"/>
      <c r="R29" s="372"/>
      <c r="S29" s="372"/>
      <c r="T29" s="372"/>
      <c r="U29" s="381"/>
      <c r="V29" s="382"/>
      <c r="W29" s="328"/>
      <c r="X29" s="351"/>
      <c r="Y29" s="351"/>
      <c r="Z29" s="351"/>
      <c r="AA29" s="351"/>
      <c r="AB29" s="351"/>
      <c r="AC29" s="351"/>
      <c r="AD29" s="351"/>
      <c r="AE29" s="351"/>
      <c r="AF29" s="351"/>
      <c r="AG29" s="351"/>
      <c r="AH29" s="351"/>
    </row>
    <row r="30" customFormat="false" ht="15" hidden="false" customHeight="false" outlineLevel="0" collapsed="false">
      <c r="A30" s="351"/>
      <c r="B30" s="361" t="e">
        <f aca="false">'BM-01'!B30</f>
        <v>#NAME?</v>
      </c>
      <c r="C30" s="362" t="e">
        <f aca="false">'BM-01'!E30</f>
        <v>#NAME?</v>
      </c>
      <c r="D30" s="363" t="e">
        <f aca="false">'BM-01'!F30</f>
        <v>#NAME?</v>
      </c>
      <c r="E30" s="364" t="e">
        <f aca="false">po!#ref!</f>
        <v>#NAME?</v>
      </c>
      <c r="F30" s="365"/>
      <c r="G30" s="366"/>
      <c r="H30" s="366"/>
      <c r="I30" s="371"/>
      <c r="J30" s="372"/>
      <c r="K30" s="372"/>
      <c r="L30" s="372"/>
      <c r="M30" s="372"/>
      <c r="N30" s="372"/>
      <c r="O30" s="372"/>
      <c r="P30" s="372"/>
      <c r="Q30" s="372"/>
      <c r="R30" s="372"/>
      <c r="S30" s="372"/>
      <c r="T30" s="372"/>
      <c r="U30" s="381"/>
      <c r="V30" s="382"/>
      <c r="W30" s="328"/>
      <c r="X30" s="351"/>
      <c r="Y30" s="351"/>
      <c r="Z30" s="351"/>
      <c r="AA30" s="351"/>
      <c r="AB30" s="351"/>
      <c r="AC30" s="351"/>
      <c r="AD30" s="351"/>
      <c r="AE30" s="351"/>
      <c r="AF30" s="351"/>
      <c r="AG30" s="351"/>
      <c r="AH30" s="351"/>
    </row>
    <row r="31" customFormat="false" ht="15" hidden="false" customHeight="false" outlineLevel="0" collapsed="false">
      <c r="A31" s="351"/>
      <c r="B31" s="361" t="e">
        <f aca="false">'BM-01'!B31</f>
        <v>#NAME?</v>
      </c>
      <c r="C31" s="362" t="e">
        <f aca="false">'BM-01'!E31</f>
        <v>#NAME?</v>
      </c>
      <c r="D31" s="363" t="e">
        <f aca="false">'BM-01'!F31</f>
        <v>#NAME?</v>
      </c>
      <c r="E31" s="364" t="e">
        <f aca="false">po!#ref!</f>
        <v>#NAME?</v>
      </c>
      <c r="F31" s="365"/>
      <c r="G31" s="366"/>
      <c r="H31" s="366"/>
      <c r="I31" s="371"/>
      <c r="J31" s="372"/>
      <c r="K31" s="372"/>
      <c r="L31" s="372"/>
      <c r="M31" s="372"/>
      <c r="N31" s="372"/>
      <c r="O31" s="372"/>
      <c r="P31" s="372"/>
      <c r="Q31" s="372"/>
      <c r="R31" s="372"/>
      <c r="S31" s="372"/>
      <c r="T31" s="372"/>
      <c r="U31" s="381"/>
      <c r="V31" s="382"/>
      <c r="W31" s="328"/>
      <c r="X31" s="351"/>
      <c r="Y31" s="351"/>
      <c r="Z31" s="351"/>
      <c r="AA31" s="351"/>
      <c r="AB31" s="351"/>
      <c r="AC31" s="351"/>
      <c r="AD31" s="351"/>
      <c r="AE31" s="351"/>
      <c r="AF31" s="351"/>
      <c r="AG31" s="351"/>
      <c r="AH31" s="351"/>
    </row>
    <row r="32" customFormat="false" ht="15" hidden="false" customHeight="false" outlineLevel="0" collapsed="false">
      <c r="A32" s="351"/>
      <c r="B32" s="361" t="e">
        <f aca="false">'BM-01'!B32</f>
        <v>#NAME?</v>
      </c>
      <c r="C32" s="362" t="e">
        <f aca="false">'BM-01'!E32</f>
        <v>#NAME?</v>
      </c>
      <c r="D32" s="363" t="e">
        <f aca="false">'BM-01'!F32</f>
        <v>#NAME?</v>
      </c>
      <c r="E32" s="364" t="e">
        <f aca="false">po!#ref!</f>
        <v>#NAME?</v>
      </c>
      <c r="F32" s="365"/>
      <c r="G32" s="366"/>
      <c r="H32" s="366"/>
      <c r="I32" s="371"/>
      <c r="J32" s="372"/>
      <c r="K32" s="372"/>
      <c r="L32" s="372"/>
      <c r="M32" s="372"/>
      <c r="N32" s="372"/>
      <c r="O32" s="372"/>
      <c r="P32" s="372"/>
      <c r="Q32" s="372"/>
      <c r="R32" s="372"/>
      <c r="S32" s="372"/>
      <c r="T32" s="372"/>
      <c r="U32" s="381"/>
      <c r="V32" s="382"/>
      <c r="W32" s="328"/>
      <c r="X32" s="351"/>
      <c r="Y32" s="351"/>
      <c r="Z32" s="351"/>
      <c r="AA32" s="351"/>
      <c r="AB32" s="351"/>
      <c r="AC32" s="351"/>
      <c r="AD32" s="351"/>
      <c r="AE32" s="351"/>
      <c r="AF32" s="351"/>
      <c r="AG32" s="351"/>
      <c r="AH32" s="351"/>
    </row>
    <row r="33" customFormat="false" ht="15" hidden="false" customHeight="false" outlineLevel="0" collapsed="false">
      <c r="A33" s="351"/>
      <c r="B33" s="361" t="e">
        <f aca="false">'BM-01'!B33</f>
        <v>#NAME?</v>
      </c>
      <c r="C33" s="362" t="e">
        <f aca="false">'BM-01'!E33</f>
        <v>#NAME?</v>
      </c>
      <c r="D33" s="363" t="e">
        <f aca="false">'BM-01'!F33</f>
        <v>#NAME?</v>
      </c>
      <c r="E33" s="364" t="e">
        <f aca="false">po!#ref!</f>
        <v>#NAME?</v>
      </c>
      <c r="F33" s="365"/>
      <c r="G33" s="366"/>
      <c r="H33" s="366"/>
      <c r="I33" s="371"/>
      <c r="J33" s="372"/>
      <c r="K33" s="372"/>
      <c r="L33" s="372"/>
      <c r="M33" s="372"/>
      <c r="N33" s="372"/>
      <c r="O33" s="372"/>
      <c r="P33" s="372"/>
      <c r="Q33" s="372"/>
      <c r="R33" s="372"/>
      <c r="S33" s="372"/>
      <c r="T33" s="372"/>
      <c r="U33" s="381"/>
      <c r="V33" s="382"/>
      <c r="W33" s="328"/>
      <c r="X33" s="351"/>
      <c r="Y33" s="351"/>
      <c r="Z33" s="351"/>
      <c r="AA33" s="351"/>
      <c r="AB33" s="351"/>
      <c r="AC33" s="351"/>
      <c r="AD33" s="351"/>
      <c r="AE33" s="351"/>
      <c r="AF33" s="351"/>
      <c r="AG33" s="351"/>
      <c r="AH33" s="351"/>
    </row>
    <row r="34" customFormat="false" ht="15" hidden="false" customHeight="false" outlineLevel="0" collapsed="false">
      <c r="A34" s="351"/>
      <c r="B34" s="361" t="e">
        <f aca="false">'BM-01'!B34</f>
        <v>#NAME?</v>
      </c>
      <c r="C34" s="362" t="e">
        <f aca="false">'BM-01'!E34</f>
        <v>#NAME?</v>
      </c>
      <c r="D34" s="363" t="e">
        <f aca="false">'BM-01'!F34</f>
        <v>#NAME?</v>
      </c>
      <c r="E34" s="364" t="e">
        <f aca="false">po!#ref!</f>
        <v>#NAME?</v>
      </c>
      <c r="F34" s="365"/>
      <c r="G34" s="366"/>
      <c r="H34" s="366"/>
      <c r="I34" s="371"/>
      <c r="J34" s="372"/>
      <c r="K34" s="372"/>
      <c r="L34" s="372"/>
      <c r="M34" s="372"/>
      <c r="N34" s="372"/>
      <c r="O34" s="372"/>
      <c r="P34" s="372"/>
      <c r="Q34" s="372"/>
      <c r="R34" s="372"/>
      <c r="S34" s="372"/>
      <c r="T34" s="372"/>
      <c r="U34" s="381"/>
      <c r="V34" s="382"/>
      <c r="W34" s="328"/>
      <c r="X34" s="351"/>
      <c r="Y34" s="351"/>
      <c r="Z34" s="351"/>
      <c r="AA34" s="351"/>
      <c r="AB34" s="351"/>
      <c r="AC34" s="351"/>
      <c r="AD34" s="351"/>
      <c r="AE34" s="351"/>
      <c r="AF34" s="351"/>
      <c r="AG34" s="351"/>
      <c r="AH34" s="351"/>
    </row>
    <row r="35" customFormat="false" ht="15" hidden="false" customHeight="false" outlineLevel="0" collapsed="false">
      <c r="A35" s="351"/>
      <c r="B35" s="361" t="e">
        <f aca="false">'BM-01'!B35</f>
        <v>#NAME?</v>
      </c>
      <c r="C35" s="362" t="e">
        <f aca="false">'BM-01'!E35</f>
        <v>#NAME?</v>
      </c>
      <c r="D35" s="363" t="e">
        <f aca="false">'BM-01'!F35</f>
        <v>#NAME?</v>
      </c>
      <c r="E35" s="364" t="e">
        <f aca="false">po!#ref!</f>
        <v>#NAME?</v>
      </c>
      <c r="F35" s="365"/>
      <c r="G35" s="366"/>
      <c r="H35" s="366"/>
      <c r="I35" s="371"/>
      <c r="J35" s="372"/>
      <c r="K35" s="372"/>
      <c r="L35" s="372"/>
      <c r="M35" s="372"/>
      <c r="N35" s="372"/>
      <c r="O35" s="372"/>
      <c r="P35" s="372"/>
      <c r="Q35" s="372"/>
      <c r="R35" s="372"/>
      <c r="S35" s="372"/>
      <c r="T35" s="372"/>
      <c r="U35" s="381"/>
      <c r="V35" s="382"/>
      <c r="W35" s="328"/>
      <c r="X35" s="351"/>
      <c r="Y35" s="351"/>
      <c r="Z35" s="351"/>
      <c r="AA35" s="351"/>
      <c r="AB35" s="351"/>
      <c r="AC35" s="351"/>
      <c r="AD35" s="351"/>
      <c r="AE35" s="351"/>
      <c r="AF35" s="351"/>
      <c r="AG35" s="351"/>
      <c r="AH35" s="351"/>
    </row>
    <row r="36" customFormat="false" ht="15" hidden="false" customHeight="false" outlineLevel="0" collapsed="false">
      <c r="A36" s="351"/>
      <c r="B36" s="361" t="e">
        <f aca="false">'BM-01'!B36</f>
        <v>#NAME?</v>
      </c>
      <c r="C36" s="362" t="e">
        <f aca="false">'BM-01'!E36</f>
        <v>#NAME?</v>
      </c>
      <c r="D36" s="363" t="e">
        <f aca="false">'BM-01'!F36</f>
        <v>#NAME?</v>
      </c>
      <c r="E36" s="364" t="e">
        <f aca="false">po!#ref!</f>
        <v>#NAME?</v>
      </c>
      <c r="F36" s="365"/>
      <c r="G36" s="366"/>
      <c r="H36" s="366"/>
      <c r="I36" s="371"/>
      <c r="J36" s="372"/>
      <c r="K36" s="372"/>
      <c r="L36" s="372"/>
      <c r="M36" s="372"/>
      <c r="N36" s="372"/>
      <c r="O36" s="372"/>
      <c r="P36" s="372"/>
      <c r="Q36" s="372"/>
      <c r="R36" s="372"/>
      <c r="S36" s="372"/>
      <c r="T36" s="372"/>
      <c r="U36" s="381"/>
      <c r="V36" s="382"/>
      <c r="W36" s="328"/>
      <c r="X36" s="351"/>
      <c r="Y36" s="351"/>
      <c r="Z36" s="351"/>
      <c r="AA36" s="351"/>
      <c r="AB36" s="351"/>
      <c r="AC36" s="351"/>
      <c r="AD36" s="351"/>
      <c r="AE36" s="351"/>
      <c r="AF36" s="351"/>
      <c r="AG36" s="351"/>
      <c r="AH36" s="351"/>
    </row>
    <row r="37" customFormat="false" ht="15" hidden="false" customHeight="false" outlineLevel="0" collapsed="false">
      <c r="A37" s="351"/>
      <c r="B37" s="361" t="e">
        <f aca="false">'BM-01'!B37</f>
        <v>#NAME?</v>
      </c>
      <c r="C37" s="362" t="e">
        <f aca="false">'BM-01'!E37</f>
        <v>#NAME?</v>
      </c>
      <c r="D37" s="363" t="e">
        <f aca="false">'BM-01'!F37</f>
        <v>#NAME?</v>
      </c>
      <c r="E37" s="364" t="e">
        <f aca="false">po!#ref!</f>
        <v>#NAME?</v>
      </c>
      <c r="F37" s="365"/>
      <c r="G37" s="366"/>
      <c r="H37" s="366"/>
      <c r="I37" s="371"/>
      <c r="J37" s="372"/>
      <c r="K37" s="372"/>
      <c r="L37" s="372"/>
      <c r="M37" s="372"/>
      <c r="N37" s="372"/>
      <c r="O37" s="372"/>
      <c r="P37" s="372"/>
      <c r="Q37" s="372"/>
      <c r="R37" s="372"/>
      <c r="S37" s="372"/>
      <c r="T37" s="372"/>
      <c r="U37" s="381"/>
      <c r="V37" s="382"/>
      <c r="W37" s="328"/>
      <c r="X37" s="351"/>
      <c r="Y37" s="351"/>
      <c r="Z37" s="351"/>
      <c r="AA37" s="351"/>
      <c r="AB37" s="351"/>
      <c r="AC37" s="351"/>
      <c r="AD37" s="351"/>
      <c r="AE37" s="351"/>
      <c r="AF37" s="351"/>
      <c r="AG37" s="351"/>
      <c r="AH37" s="351"/>
    </row>
    <row r="38" customFormat="false" ht="15" hidden="false" customHeight="false" outlineLevel="0" collapsed="false">
      <c r="A38" s="351"/>
      <c r="B38" s="361" t="e">
        <f aca="false">'BM-01'!B38</f>
        <v>#NAME?</v>
      </c>
      <c r="C38" s="362" t="e">
        <f aca="false">'BM-01'!E38</f>
        <v>#NAME?</v>
      </c>
      <c r="D38" s="363" t="e">
        <f aca="false">'BM-01'!F38</f>
        <v>#NAME?</v>
      </c>
      <c r="E38" s="364" t="e">
        <f aca="false">po!#ref!</f>
        <v>#NAME?</v>
      </c>
      <c r="F38" s="365"/>
      <c r="G38" s="366"/>
      <c r="H38" s="366"/>
      <c r="I38" s="371"/>
      <c r="J38" s="372"/>
      <c r="K38" s="372"/>
      <c r="L38" s="372"/>
      <c r="M38" s="372"/>
      <c r="N38" s="372"/>
      <c r="O38" s="372"/>
      <c r="P38" s="372"/>
      <c r="Q38" s="372"/>
      <c r="R38" s="372"/>
      <c r="S38" s="372"/>
      <c r="T38" s="372"/>
      <c r="U38" s="381"/>
      <c r="V38" s="382"/>
      <c r="W38" s="328"/>
      <c r="X38" s="351"/>
      <c r="Y38" s="351"/>
      <c r="Z38" s="351"/>
      <c r="AA38" s="351"/>
      <c r="AB38" s="351"/>
      <c r="AC38" s="351"/>
      <c r="AD38" s="351"/>
      <c r="AE38" s="351"/>
      <c r="AF38" s="351"/>
      <c r="AG38" s="351"/>
      <c r="AH38" s="351"/>
    </row>
    <row r="39" customFormat="false" ht="15" hidden="false" customHeight="false" outlineLevel="0" collapsed="false">
      <c r="A39" s="351"/>
      <c r="B39" s="361" t="e">
        <f aca="false">'BM-01'!B39</f>
        <v>#NAME?</v>
      </c>
      <c r="C39" s="362" t="e">
        <f aca="false">'BM-01'!E39</f>
        <v>#NAME?</v>
      </c>
      <c r="D39" s="363" t="e">
        <f aca="false">'BM-01'!F39</f>
        <v>#NAME?</v>
      </c>
      <c r="E39" s="364" t="e">
        <f aca="false">po!#ref!</f>
        <v>#NAME?</v>
      </c>
      <c r="F39" s="365"/>
      <c r="G39" s="366"/>
      <c r="H39" s="366"/>
      <c r="I39" s="371"/>
      <c r="J39" s="372"/>
      <c r="K39" s="372"/>
      <c r="L39" s="372"/>
      <c r="M39" s="372"/>
      <c r="N39" s="372"/>
      <c r="O39" s="372"/>
      <c r="P39" s="372"/>
      <c r="Q39" s="372"/>
      <c r="R39" s="372"/>
      <c r="S39" s="372"/>
      <c r="T39" s="372"/>
      <c r="U39" s="381"/>
      <c r="V39" s="382"/>
      <c r="W39" s="328"/>
      <c r="X39" s="351"/>
      <c r="Y39" s="351"/>
      <c r="Z39" s="351"/>
      <c r="AA39" s="351"/>
      <c r="AB39" s="351"/>
      <c r="AC39" s="351"/>
      <c r="AD39" s="351"/>
      <c r="AE39" s="351"/>
      <c r="AF39" s="351"/>
      <c r="AG39" s="351"/>
      <c r="AH39" s="351"/>
    </row>
    <row r="40" customFormat="false" ht="15" hidden="false" customHeight="false" outlineLevel="0" collapsed="false">
      <c r="A40" s="351"/>
      <c r="B40" s="361" t="e">
        <f aca="false">'BM-01'!B40</f>
        <v>#NAME?</v>
      </c>
      <c r="C40" s="362" t="e">
        <f aca="false">'BM-01'!E40</f>
        <v>#NAME?</v>
      </c>
      <c r="D40" s="363" t="e">
        <f aca="false">'BM-01'!F40</f>
        <v>#NAME?</v>
      </c>
      <c r="E40" s="364" t="e">
        <f aca="false">po!#ref!</f>
        <v>#NAME?</v>
      </c>
      <c r="F40" s="365"/>
      <c r="G40" s="366"/>
      <c r="H40" s="366"/>
      <c r="I40" s="371"/>
      <c r="J40" s="372"/>
      <c r="K40" s="372"/>
      <c r="L40" s="372"/>
      <c r="M40" s="372"/>
      <c r="N40" s="372"/>
      <c r="O40" s="372"/>
      <c r="P40" s="372"/>
      <c r="Q40" s="372"/>
      <c r="R40" s="372"/>
      <c r="S40" s="372"/>
      <c r="T40" s="372"/>
      <c r="U40" s="381"/>
      <c r="V40" s="382"/>
      <c r="W40" s="328"/>
      <c r="X40" s="351"/>
      <c r="Y40" s="351"/>
      <c r="Z40" s="351"/>
      <c r="AA40" s="351"/>
      <c r="AB40" s="351"/>
      <c r="AC40" s="351"/>
      <c r="AD40" s="351"/>
      <c r="AE40" s="351"/>
      <c r="AF40" s="351"/>
      <c r="AG40" s="351"/>
      <c r="AH40" s="351"/>
    </row>
    <row r="41" customFormat="false" ht="15" hidden="false" customHeight="false" outlineLevel="0" collapsed="false">
      <c r="A41" s="351"/>
      <c r="B41" s="361" t="e">
        <f aca="false">'BM-01'!B41</f>
        <v>#NAME?</v>
      </c>
      <c r="C41" s="362" t="e">
        <f aca="false">'BM-01'!E41</f>
        <v>#NAME?</v>
      </c>
      <c r="D41" s="363" t="e">
        <f aca="false">'BM-01'!F41</f>
        <v>#NAME?</v>
      </c>
      <c r="E41" s="364" t="e">
        <f aca="false">po!#ref!</f>
        <v>#NAME?</v>
      </c>
      <c r="F41" s="365"/>
      <c r="G41" s="366"/>
      <c r="H41" s="366"/>
      <c r="I41" s="371"/>
      <c r="J41" s="372"/>
      <c r="K41" s="372"/>
      <c r="L41" s="372"/>
      <c r="M41" s="372"/>
      <c r="N41" s="372"/>
      <c r="O41" s="372"/>
      <c r="P41" s="372"/>
      <c r="Q41" s="372"/>
      <c r="R41" s="372"/>
      <c r="S41" s="372"/>
      <c r="T41" s="372"/>
      <c r="U41" s="381"/>
      <c r="V41" s="382"/>
      <c r="W41" s="328"/>
      <c r="X41" s="351"/>
      <c r="Y41" s="351"/>
      <c r="Z41" s="351"/>
      <c r="AA41" s="351"/>
      <c r="AB41" s="351"/>
      <c r="AC41" s="351"/>
      <c r="AD41" s="351"/>
      <c r="AE41" s="351"/>
      <c r="AF41" s="351"/>
      <c r="AG41" s="351"/>
      <c r="AH41" s="351"/>
    </row>
    <row r="42" customFormat="false" ht="15" hidden="false" customHeight="false" outlineLevel="0" collapsed="false">
      <c r="A42" s="351"/>
      <c r="B42" s="361" t="e">
        <f aca="false">'BM-01'!B42</f>
        <v>#NAME?</v>
      </c>
      <c r="C42" s="362" t="e">
        <f aca="false">'BM-01'!E42</f>
        <v>#NAME?</v>
      </c>
      <c r="D42" s="363" t="e">
        <f aca="false">'BM-01'!F42</f>
        <v>#NAME?</v>
      </c>
      <c r="E42" s="364" t="e">
        <f aca="false">po!#ref!</f>
        <v>#NAME?</v>
      </c>
      <c r="F42" s="365"/>
      <c r="G42" s="366"/>
      <c r="H42" s="366"/>
      <c r="I42" s="371"/>
      <c r="J42" s="372"/>
      <c r="K42" s="372"/>
      <c r="L42" s="372"/>
      <c r="M42" s="372"/>
      <c r="N42" s="372"/>
      <c r="O42" s="372"/>
      <c r="P42" s="372"/>
      <c r="Q42" s="372"/>
      <c r="R42" s="372"/>
      <c r="S42" s="372"/>
      <c r="T42" s="372"/>
      <c r="U42" s="381"/>
      <c r="V42" s="382"/>
      <c r="W42" s="328"/>
      <c r="X42" s="351"/>
      <c r="Y42" s="351"/>
      <c r="Z42" s="351"/>
      <c r="AA42" s="351"/>
      <c r="AB42" s="351"/>
      <c r="AC42" s="351"/>
      <c r="AD42" s="351"/>
      <c r="AE42" s="351"/>
      <c r="AF42" s="351"/>
      <c r="AG42" s="351"/>
      <c r="AH42" s="351"/>
    </row>
    <row r="43" customFormat="false" ht="15" hidden="false" customHeight="false" outlineLevel="0" collapsed="false">
      <c r="A43" s="351"/>
      <c r="B43" s="361" t="e">
        <f aca="false">'BM-01'!B43</f>
        <v>#NAME?</v>
      </c>
      <c r="C43" s="362" t="e">
        <f aca="false">'BM-01'!E43</f>
        <v>#NAME?</v>
      </c>
      <c r="D43" s="363" t="e">
        <f aca="false">'BM-01'!F43</f>
        <v>#NAME?</v>
      </c>
      <c r="E43" s="364" t="e">
        <f aca="false">po!#ref!</f>
        <v>#NAME?</v>
      </c>
      <c r="F43" s="365"/>
      <c r="G43" s="366"/>
      <c r="H43" s="366"/>
      <c r="I43" s="371"/>
      <c r="J43" s="372"/>
      <c r="K43" s="372"/>
      <c r="L43" s="372"/>
      <c r="M43" s="372"/>
      <c r="N43" s="372"/>
      <c r="O43" s="372"/>
      <c r="P43" s="372"/>
      <c r="Q43" s="372"/>
      <c r="R43" s="372"/>
      <c r="S43" s="372"/>
      <c r="T43" s="372"/>
      <c r="U43" s="381"/>
      <c r="V43" s="382"/>
      <c r="W43" s="328"/>
      <c r="X43" s="351"/>
      <c r="Y43" s="351"/>
      <c r="Z43" s="351"/>
      <c r="AA43" s="351"/>
      <c r="AB43" s="351"/>
      <c r="AC43" s="351"/>
      <c r="AD43" s="351"/>
      <c r="AE43" s="351"/>
      <c r="AF43" s="351"/>
      <c r="AG43" s="351"/>
      <c r="AH43" s="351"/>
    </row>
    <row r="44" customFormat="false" ht="15" hidden="false" customHeight="false" outlineLevel="0" collapsed="false">
      <c r="A44" s="351"/>
      <c r="B44" s="361" t="e">
        <f aca="false">'BM-01'!B44</f>
        <v>#NAME?</v>
      </c>
      <c r="C44" s="362" t="e">
        <f aca="false">'BM-01'!E44</f>
        <v>#NAME?</v>
      </c>
      <c r="D44" s="363" t="e">
        <f aca="false">'BM-01'!F44</f>
        <v>#NAME?</v>
      </c>
      <c r="E44" s="364" t="e">
        <f aca="false">po!#ref!</f>
        <v>#NAME?</v>
      </c>
      <c r="F44" s="365"/>
      <c r="G44" s="366"/>
      <c r="H44" s="366"/>
      <c r="I44" s="371"/>
      <c r="J44" s="372"/>
      <c r="K44" s="372"/>
      <c r="L44" s="372"/>
      <c r="M44" s="372"/>
      <c r="N44" s="372"/>
      <c r="O44" s="372"/>
      <c r="P44" s="372"/>
      <c r="Q44" s="372"/>
      <c r="R44" s="372"/>
      <c r="S44" s="372"/>
      <c r="T44" s="372"/>
      <c r="U44" s="381"/>
      <c r="V44" s="382"/>
      <c r="W44" s="328"/>
      <c r="X44" s="351"/>
      <c r="Y44" s="351"/>
      <c r="Z44" s="351"/>
      <c r="AA44" s="351"/>
      <c r="AB44" s="351"/>
      <c r="AC44" s="351"/>
      <c r="AD44" s="351"/>
      <c r="AE44" s="351"/>
      <c r="AF44" s="351"/>
      <c r="AG44" s="351"/>
      <c r="AH44" s="351"/>
    </row>
    <row r="45" customFormat="false" ht="15" hidden="false" customHeight="false" outlineLevel="0" collapsed="false">
      <c r="A45" s="351"/>
      <c r="B45" s="361" t="e">
        <f aca="false">'BM-01'!B45</f>
        <v>#NAME?</v>
      </c>
      <c r="C45" s="362" t="e">
        <f aca="false">'BM-01'!E45</f>
        <v>#NAME?</v>
      </c>
      <c r="D45" s="363" t="e">
        <f aca="false">'BM-01'!F45</f>
        <v>#NAME?</v>
      </c>
      <c r="E45" s="364" t="e">
        <f aca="false">po!#ref!</f>
        <v>#NAME?</v>
      </c>
      <c r="F45" s="365"/>
      <c r="G45" s="366"/>
      <c r="H45" s="366"/>
      <c r="I45" s="371"/>
      <c r="J45" s="372"/>
      <c r="K45" s="372"/>
      <c r="L45" s="372"/>
      <c r="M45" s="372"/>
      <c r="N45" s="372"/>
      <c r="O45" s="372"/>
      <c r="P45" s="372"/>
      <c r="Q45" s="372"/>
      <c r="R45" s="372"/>
      <c r="S45" s="372"/>
      <c r="T45" s="372"/>
      <c r="U45" s="381"/>
      <c r="V45" s="382"/>
      <c r="W45" s="328"/>
      <c r="X45" s="351"/>
      <c r="Y45" s="351"/>
      <c r="Z45" s="351"/>
      <c r="AA45" s="351"/>
      <c r="AB45" s="351"/>
      <c r="AC45" s="351"/>
      <c r="AD45" s="351"/>
      <c r="AE45" s="351"/>
      <c r="AF45" s="351"/>
      <c r="AG45" s="351"/>
      <c r="AH45" s="351"/>
    </row>
    <row r="46" customFormat="false" ht="15" hidden="false" customHeight="false" outlineLevel="0" collapsed="false">
      <c r="A46" s="351"/>
      <c r="B46" s="361" t="e">
        <f aca="false">'BM-01'!B46</f>
        <v>#NAME?</v>
      </c>
      <c r="C46" s="362" t="e">
        <f aca="false">'BM-01'!E46</f>
        <v>#NAME?</v>
      </c>
      <c r="D46" s="363" t="e">
        <f aca="false">'BM-01'!F46</f>
        <v>#NAME?</v>
      </c>
      <c r="E46" s="364" t="e">
        <f aca="false">po!#ref!</f>
        <v>#NAME?</v>
      </c>
      <c r="F46" s="365"/>
      <c r="G46" s="366"/>
      <c r="H46" s="366"/>
      <c r="I46" s="371"/>
      <c r="J46" s="372"/>
      <c r="K46" s="372"/>
      <c r="L46" s="372"/>
      <c r="M46" s="372"/>
      <c r="N46" s="372"/>
      <c r="O46" s="372"/>
      <c r="P46" s="372"/>
      <c r="Q46" s="372"/>
      <c r="R46" s="372"/>
      <c r="S46" s="372"/>
      <c r="T46" s="372"/>
      <c r="U46" s="381"/>
      <c r="V46" s="382"/>
      <c r="W46" s="328"/>
      <c r="X46" s="351"/>
      <c r="Y46" s="351"/>
      <c r="Z46" s="351"/>
      <c r="AA46" s="351"/>
      <c r="AB46" s="351"/>
      <c r="AC46" s="351"/>
      <c r="AD46" s="351"/>
      <c r="AE46" s="351"/>
      <c r="AF46" s="351"/>
      <c r="AG46" s="351"/>
      <c r="AH46" s="351"/>
    </row>
    <row r="47" customFormat="false" ht="15" hidden="false" customHeight="false" outlineLevel="0" collapsed="false">
      <c r="A47" s="351"/>
      <c r="B47" s="361" t="e">
        <f aca="false">'BM-01'!B47</f>
        <v>#NAME?</v>
      </c>
      <c r="C47" s="362" t="e">
        <f aca="false">'BM-01'!E47</f>
        <v>#NAME?</v>
      </c>
      <c r="D47" s="363" t="e">
        <f aca="false">'BM-01'!F47</f>
        <v>#NAME?</v>
      </c>
      <c r="E47" s="364" t="e">
        <f aca="false">po!#ref!</f>
        <v>#NAME?</v>
      </c>
      <c r="F47" s="365"/>
      <c r="G47" s="366"/>
      <c r="H47" s="366"/>
      <c r="I47" s="371"/>
      <c r="J47" s="372"/>
      <c r="K47" s="372"/>
      <c r="L47" s="372"/>
      <c r="M47" s="372"/>
      <c r="N47" s="372"/>
      <c r="O47" s="372"/>
      <c r="P47" s="372"/>
      <c r="Q47" s="372"/>
      <c r="R47" s="372"/>
      <c r="S47" s="372"/>
      <c r="T47" s="372"/>
      <c r="U47" s="381"/>
      <c r="V47" s="382"/>
      <c r="W47" s="328"/>
      <c r="X47" s="351"/>
      <c r="Y47" s="351"/>
      <c r="Z47" s="351"/>
      <c r="AA47" s="351"/>
      <c r="AB47" s="351"/>
      <c r="AC47" s="351"/>
      <c r="AD47" s="351"/>
      <c r="AE47" s="351"/>
      <c r="AF47" s="351"/>
      <c r="AG47" s="351"/>
      <c r="AH47" s="351"/>
    </row>
    <row r="48" customFormat="false" ht="15" hidden="false" customHeight="false" outlineLevel="0" collapsed="false">
      <c r="A48" s="351"/>
      <c r="B48" s="361" t="e">
        <f aca="false">'BM-01'!B48</f>
        <v>#NAME?</v>
      </c>
      <c r="C48" s="362" t="e">
        <f aca="false">'BM-01'!E48</f>
        <v>#NAME?</v>
      </c>
      <c r="D48" s="363" t="e">
        <f aca="false">'BM-01'!F48</f>
        <v>#NAME?</v>
      </c>
      <c r="E48" s="364" t="e">
        <f aca="false">po!#ref!</f>
        <v>#NAME?</v>
      </c>
      <c r="F48" s="365"/>
      <c r="G48" s="366"/>
      <c r="H48" s="366"/>
      <c r="I48" s="371"/>
      <c r="J48" s="372"/>
      <c r="K48" s="372"/>
      <c r="L48" s="372"/>
      <c r="M48" s="372"/>
      <c r="N48" s="372"/>
      <c r="O48" s="372"/>
      <c r="P48" s="372"/>
      <c r="Q48" s="372"/>
      <c r="R48" s="372"/>
      <c r="S48" s="372"/>
      <c r="T48" s="372"/>
      <c r="U48" s="381"/>
      <c r="V48" s="382"/>
      <c r="W48" s="328"/>
      <c r="X48" s="351"/>
      <c r="Y48" s="351"/>
      <c r="Z48" s="351"/>
      <c r="AA48" s="351"/>
      <c r="AB48" s="351"/>
      <c r="AC48" s="351"/>
      <c r="AD48" s="351"/>
      <c r="AE48" s="351"/>
      <c r="AF48" s="351"/>
      <c r="AG48" s="351"/>
      <c r="AH48" s="351"/>
    </row>
    <row r="49" customFormat="false" ht="15" hidden="false" customHeight="false" outlineLevel="0" collapsed="false">
      <c r="A49" s="351"/>
      <c r="B49" s="361" t="e">
        <f aca="false">'BM-01'!B49</f>
        <v>#NAME?</v>
      </c>
      <c r="C49" s="362" t="e">
        <f aca="false">'BM-01'!E49</f>
        <v>#NAME?</v>
      </c>
      <c r="D49" s="363" t="e">
        <f aca="false">'BM-01'!F49</f>
        <v>#NAME?</v>
      </c>
      <c r="E49" s="364" t="e">
        <f aca="false">po!#ref!</f>
        <v>#NAME?</v>
      </c>
      <c r="F49" s="365"/>
      <c r="G49" s="366"/>
      <c r="H49" s="366"/>
      <c r="I49" s="371"/>
      <c r="J49" s="372"/>
      <c r="K49" s="372"/>
      <c r="L49" s="372"/>
      <c r="M49" s="372"/>
      <c r="N49" s="372"/>
      <c r="O49" s="372"/>
      <c r="P49" s="372"/>
      <c r="Q49" s="372"/>
      <c r="R49" s="372"/>
      <c r="S49" s="372"/>
      <c r="T49" s="372"/>
      <c r="U49" s="381"/>
      <c r="V49" s="382"/>
      <c r="W49" s="328"/>
      <c r="X49" s="351"/>
      <c r="Y49" s="351"/>
      <c r="Z49" s="351"/>
      <c r="AA49" s="351"/>
      <c r="AB49" s="351"/>
      <c r="AC49" s="351"/>
      <c r="AD49" s="351"/>
      <c r="AE49" s="351"/>
      <c r="AF49" s="351"/>
      <c r="AG49" s="351"/>
      <c r="AH49" s="351"/>
    </row>
    <row r="50" customFormat="false" ht="15" hidden="false" customHeight="false" outlineLevel="0" collapsed="false">
      <c r="A50" s="351"/>
      <c r="B50" s="361" t="e">
        <f aca="false">'BM-01'!B50</f>
        <v>#NAME?</v>
      </c>
      <c r="C50" s="362" t="e">
        <f aca="false">'BM-01'!E50</f>
        <v>#NAME?</v>
      </c>
      <c r="D50" s="363" t="e">
        <f aca="false">'BM-01'!F50</f>
        <v>#NAME?</v>
      </c>
      <c r="E50" s="364" t="e">
        <f aca="false">po!#ref!</f>
        <v>#NAME?</v>
      </c>
      <c r="F50" s="365"/>
      <c r="G50" s="366"/>
      <c r="H50" s="366"/>
      <c r="I50" s="371"/>
      <c r="J50" s="372"/>
      <c r="K50" s="372"/>
      <c r="L50" s="372"/>
      <c r="M50" s="372"/>
      <c r="N50" s="372"/>
      <c r="O50" s="372"/>
      <c r="P50" s="372"/>
      <c r="Q50" s="372"/>
      <c r="R50" s="372"/>
      <c r="S50" s="372"/>
      <c r="T50" s="372"/>
      <c r="U50" s="381"/>
      <c r="V50" s="382"/>
      <c r="W50" s="328"/>
      <c r="X50" s="351"/>
      <c r="Y50" s="351"/>
      <c r="Z50" s="351"/>
      <c r="AA50" s="351"/>
      <c r="AB50" s="351"/>
      <c r="AC50" s="351"/>
      <c r="AD50" s="351"/>
      <c r="AE50" s="351"/>
      <c r="AF50" s="351"/>
      <c r="AG50" s="351"/>
      <c r="AH50" s="351"/>
    </row>
    <row r="51" customFormat="false" ht="15" hidden="false" customHeight="false" outlineLevel="0" collapsed="false">
      <c r="A51" s="351"/>
      <c r="B51" s="361" t="e">
        <f aca="false">'BM-01'!B51</f>
        <v>#NAME?</v>
      </c>
      <c r="C51" s="362" t="e">
        <f aca="false">'BM-01'!E51</f>
        <v>#NAME?</v>
      </c>
      <c r="D51" s="363" t="e">
        <f aca="false">'BM-01'!F51</f>
        <v>#NAME?</v>
      </c>
      <c r="E51" s="364" t="e">
        <f aca="false">po!#ref!</f>
        <v>#NAME?</v>
      </c>
      <c r="F51" s="365"/>
      <c r="G51" s="366"/>
      <c r="H51" s="366"/>
      <c r="I51" s="371"/>
      <c r="J51" s="372"/>
      <c r="K51" s="372"/>
      <c r="L51" s="372"/>
      <c r="M51" s="372"/>
      <c r="N51" s="372"/>
      <c r="O51" s="372"/>
      <c r="P51" s="372"/>
      <c r="Q51" s="372"/>
      <c r="R51" s="372"/>
      <c r="S51" s="372"/>
      <c r="T51" s="372"/>
      <c r="U51" s="381"/>
      <c r="V51" s="382"/>
      <c r="W51" s="328"/>
      <c r="X51" s="351"/>
      <c r="Y51" s="351"/>
      <c r="Z51" s="351"/>
      <c r="AA51" s="351"/>
      <c r="AB51" s="351"/>
      <c r="AC51" s="351"/>
      <c r="AD51" s="351"/>
      <c r="AE51" s="351"/>
      <c r="AF51" s="351"/>
      <c r="AG51" s="351"/>
      <c r="AH51" s="351"/>
    </row>
    <row r="52" customFormat="false" ht="15" hidden="false" customHeight="false" outlineLevel="0" collapsed="false">
      <c r="A52" s="351"/>
      <c r="B52" s="361" t="e">
        <f aca="false">'BM-01'!B52</f>
        <v>#NAME?</v>
      </c>
      <c r="C52" s="362" t="e">
        <f aca="false">'BM-01'!E52</f>
        <v>#NAME?</v>
      </c>
      <c r="D52" s="363" t="e">
        <f aca="false">'BM-01'!F52</f>
        <v>#NAME?</v>
      </c>
      <c r="E52" s="364" t="e">
        <f aca="false">po!#ref!</f>
        <v>#NAME?</v>
      </c>
      <c r="F52" s="365"/>
      <c r="G52" s="366"/>
      <c r="H52" s="366"/>
      <c r="I52" s="371"/>
      <c r="J52" s="372"/>
      <c r="K52" s="372"/>
      <c r="L52" s="372"/>
      <c r="M52" s="372"/>
      <c r="N52" s="372"/>
      <c r="O52" s="372"/>
      <c r="P52" s="372"/>
      <c r="Q52" s="372"/>
      <c r="R52" s="372"/>
      <c r="S52" s="372"/>
      <c r="T52" s="372"/>
      <c r="U52" s="381"/>
      <c r="V52" s="382"/>
      <c r="W52" s="328"/>
      <c r="X52" s="351"/>
      <c r="Y52" s="351"/>
      <c r="Z52" s="351"/>
      <c r="AA52" s="351"/>
      <c r="AB52" s="351"/>
      <c r="AC52" s="351"/>
      <c r="AD52" s="351"/>
      <c r="AE52" s="351"/>
      <c r="AF52" s="351"/>
      <c r="AG52" s="351"/>
      <c r="AH52" s="351"/>
    </row>
    <row r="53" customFormat="false" ht="15" hidden="false" customHeight="false" outlineLevel="0" collapsed="false">
      <c r="A53" s="351"/>
      <c r="B53" s="361" t="e">
        <f aca="false">'BM-01'!B53</f>
        <v>#NAME?</v>
      </c>
      <c r="C53" s="362" t="e">
        <f aca="false">'BM-01'!E53</f>
        <v>#NAME?</v>
      </c>
      <c r="D53" s="363" t="e">
        <f aca="false">'BM-01'!F53</f>
        <v>#NAME?</v>
      </c>
      <c r="E53" s="364" t="e">
        <f aca="false">po!#ref!</f>
        <v>#NAME?</v>
      </c>
      <c r="F53" s="365"/>
      <c r="G53" s="366"/>
      <c r="H53" s="366"/>
      <c r="I53" s="371"/>
      <c r="J53" s="372"/>
      <c r="K53" s="372"/>
      <c r="L53" s="372"/>
      <c r="M53" s="372"/>
      <c r="N53" s="372"/>
      <c r="O53" s="372"/>
      <c r="P53" s="372"/>
      <c r="Q53" s="372"/>
      <c r="R53" s="372"/>
      <c r="S53" s="372"/>
      <c r="T53" s="372"/>
      <c r="U53" s="381"/>
      <c r="V53" s="382"/>
      <c r="W53" s="328"/>
      <c r="X53" s="351"/>
      <c r="Y53" s="351"/>
      <c r="Z53" s="351"/>
      <c r="AA53" s="351"/>
      <c r="AB53" s="351"/>
      <c r="AC53" s="351"/>
      <c r="AD53" s="351"/>
      <c r="AE53" s="351"/>
      <c r="AF53" s="351"/>
      <c r="AG53" s="351"/>
      <c r="AH53" s="351"/>
    </row>
    <row r="54" customFormat="false" ht="15" hidden="false" customHeight="false" outlineLevel="0" collapsed="false">
      <c r="A54" s="351"/>
      <c r="B54" s="361" t="e">
        <f aca="false">'BM-01'!B54</f>
        <v>#NAME?</v>
      </c>
      <c r="C54" s="362" t="e">
        <f aca="false">'BM-01'!E54</f>
        <v>#NAME?</v>
      </c>
      <c r="D54" s="363" t="e">
        <f aca="false">'BM-01'!F54</f>
        <v>#NAME?</v>
      </c>
      <c r="E54" s="364" t="e">
        <f aca="false">po!#ref!</f>
        <v>#NAME?</v>
      </c>
      <c r="F54" s="365"/>
      <c r="G54" s="366"/>
      <c r="H54" s="366"/>
      <c r="I54" s="371"/>
      <c r="J54" s="372"/>
      <c r="K54" s="372"/>
      <c r="L54" s="372"/>
      <c r="M54" s="372"/>
      <c r="N54" s="372"/>
      <c r="O54" s="372"/>
      <c r="P54" s="372"/>
      <c r="Q54" s="372"/>
      <c r="R54" s="372"/>
      <c r="S54" s="372"/>
      <c r="T54" s="372"/>
      <c r="U54" s="381"/>
      <c r="V54" s="382"/>
      <c r="W54" s="328"/>
      <c r="X54" s="351"/>
      <c r="Y54" s="351"/>
      <c r="Z54" s="351"/>
      <c r="AA54" s="351"/>
      <c r="AB54" s="351"/>
      <c r="AC54" s="351"/>
      <c r="AD54" s="351"/>
      <c r="AE54" s="351"/>
      <c r="AF54" s="351"/>
      <c r="AG54" s="351"/>
      <c r="AH54" s="351"/>
    </row>
    <row r="55" customFormat="false" ht="15" hidden="false" customHeight="false" outlineLevel="0" collapsed="false">
      <c r="A55" s="351"/>
      <c r="B55" s="361" t="e">
        <f aca="false">'BM-01'!B55</f>
        <v>#NAME?</v>
      </c>
      <c r="C55" s="362" t="e">
        <f aca="false">'BM-01'!E55</f>
        <v>#NAME?</v>
      </c>
      <c r="D55" s="363" t="e">
        <f aca="false">'BM-01'!F55</f>
        <v>#NAME?</v>
      </c>
      <c r="E55" s="364" t="e">
        <f aca="false">po!#ref!</f>
        <v>#NAME?</v>
      </c>
      <c r="F55" s="365"/>
      <c r="G55" s="366"/>
      <c r="H55" s="366"/>
      <c r="I55" s="371"/>
      <c r="J55" s="372"/>
      <c r="K55" s="372"/>
      <c r="L55" s="372"/>
      <c r="M55" s="372"/>
      <c r="N55" s="372"/>
      <c r="O55" s="372"/>
      <c r="P55" s="372"/>
      <c r="Q55" s="372"/>
      <c r="R55" s="372"/>
      <c r="S55" s="372"/>
      <c r="T55" s="372"/>
      <c r="U55" s="381"/>
      <c r="V55" s="382"/>
      <c r="W55" s="328"/>
      <c r="X55" s="351"/>
      <c r="Y55" s="351"/>
      <c r="Z55" s="351"/>
      <c r="AA55" s="351"/>
      <c r="AB55" s="351"/>
      <c r="AC55" s="351"/>
      <c r="AD55" s="351"/>
      <c r="AE55" s="351"/>
      <c r="AF55" s="351"/>
      <c r="AG55" s="351"/>
      <c r="AH55" s="351"/>
    </row>
    <row r="56" customFormat="false" ht="15" hidden="false" customHeight="false" outlineLevel="0" collapsed="false">
      <c r="A56" s="351"/>
      <c r="B56" s="361" t="e">
        <f aca="false">'BM-01'!B56</f>
        <v>#NAME?</v>
      </c>
      <c r="C56" s="362" t="e">
        <f aca="false">'BM-01'!E56</f>
        <v>#NAME?</v>
      </c>
      <c r="D56" s="363" t="e">
        <f aca="false">'BM-01'!F56</f>
        <v>#NAME?</v>
      </c>
      <c r="E56" s="364" t="e">
        <f aca="false">po!#ref!</f>
        <v>#NAME?</v>
      </c>
      <c r="F56" s="365"/>
      <c r="G56" s="366"/>
      <c r="H56" s="366"/>
      <c r="I56" s="371"/>
      <c r="J56" s="372"/>
      <c r="K56" s="372"/>
      <c r="L56" s="372"/>
      <c r="M56" s="372"/>
      <c r="N56" s="372"/>
      <c r="O56" s="372"/>
      <c r="P56" s="372"/>
      <c r="Q56" s="372"/>
      <c r="R56" s="372"/>
      <c r="S56" s="372"/>
      <c r="T56" s="372"/>
      <c r="U56" s="381"/>
      <c r="V56" s="382"/>
      <c r="W56" s="328"/>
      <c r="X56" s="351"/>
      <c r="Y56" s="351"/>
      <c r="Z56" s="351"/>
      <c r="AA56" s="351"/>
      <c r="AB56" s="351"/>
      <c r="AC56" s="351"/>
      <c r="AD56" s="351"/>
      <c r="AE56" s="351"/>
      <c r="AF56" s="351"/>
      <c r="AG56" s="351"/>
      <c r="AH56" s="351"/>
    </row>
    <row r="57" customFormat="false" ht="15" hidden="false" customHeight="false" outlineLevel="0" collapsed="false">
      <c r="A57" s="351"/>
      <c r="B57" s="361" t="e">
        <f aca="false">'BM-01'!B57</f>
        <v>#NAME?</v>
      </c>
      <c r="C57" s="362" t="e">
        <f aca="false">'BM-01'!E57</f>
        <v>#NAME?</v>
      </c>
      <c r="D57" s="363" t="e">
        <f aca="false">'BM-01'!F57</f>
        <v>#NAME?</v>
      </c>
      <c r="E57" s="364" t="e">
        <f aca="false">po!#ref!</f>
        <v>#NAME?</v>
      </c>
      <c r="F57" s="365"/>
      <c r="G57" s="366"/>
      <c r="H57" s="366"/>
      <c r="I57" s="371"/>
      <c r="J57" s="372"/>
      <c r="K57" s="372"/>
      <c r="L57" s="372"/>
      <c r="M57" s="372"/>
      <c r="N57" s="372"/>
      <c r="O57" s="372"/>
      <c r="P57" s="372"/>
      <c r="Q57" s="372"/>
      <c r="R57" s="372"/>
      <c r="S57" s="372"/>
      <c r="T57" s="372"/>
      <c r="U57" s="381"/>
      <c r="V57" s="382"/>
      <c r="W57" s="328"/>
      <c r="X57" s="351"/>
      <c r="Y57" s="351"/>
      <c r="Z57" s="351"/>
      <c r="AA57" s="351"/>
      <c r="AB57" s="351"/>
      <c r="AC57" s="351"/>
      <c r="AD57" s="351"/>
      <c r="AE57" s="351"/>
      <c r="AF57" s="351"/>
      <c r="AG57" s="351"/>
      <c r="AH57" s="351"/>
    </row>
    <row r="58" customFormat="false" ht="15" hidden="false" customHeight="false" outlineLevel="0" collapsed="false">
      <c r="A58" s="351"/>
      <c r="B58" s="361" t="e">
        <f aca="false">'BM-01'!B58</f>
        <v>#NAME?</v>
      </c>
      <c r="C58" s="362" t="e">
        <f aca="false">'BM-01'!E58</f>
        <v>#NAME?</v>
      </c>
      <c r="D58" s="363" t="e">
        <f aca="false">'BM-01'!F58</f>
        <v>#NAME?</v>
      </c>
      <c r="E58" s="364" t="e">
        <f aca="false">po!#ref!</f>
        <v>#NAME?</v>
      </c>
      <c r="F58" s="365"/>
      <c r="G58" s="366"/>
      <c r="H58" s="366"/>
      <c r="I58" s="371"/>
      <c r="J58" s="372"/>
      <c r="K58" s="372"/>
      <c r="L58" s="372"/>
      <c r="M58" s="372"/>
      <c r="N58" s="372"/>
      <c r="O58" s="372"/>
      <c r="P58" s="372"/>
      <c r="Q58" s="372"/>
      <c r="R58" s="372"/>
      <c r="S58" s="372"/>
      <c r="T58" s="372"/>
      <c r="U58" s="381"/>
      <c r="V58" s="382"/>
      <c r="W58" s="328"/>
      <c r="X58" s="351"/>
      <c r="Y58" s="351"/>
      <c r="Z58" s="351"/>
      <c r="AA58" s="351"/>
      <c r="AB58" s="351"/>
      <c r="AC58" s="351"/>
      <c r="AD58" s="351"/>
      <c r="AE58" s="351"/>
      <c r="AF58" s="351"/>
      <c r="AG58" s="351"/>
      <c r="AH58" s="351"/>
    </row>
    <row r="59" s="383" customFormat="true" ht="15" hidden="false" customHeight="false" outlineLevel="0" collapsed="false">
      <c r="A59" s="351"/>
      <c r="B59" s="361" t="e">
        <f aca="false">'BM-01'!B59</f>
        <v>#NAME?</v>
      </c>
      <c r="C59" s="362" t="e">
        <f aca="false">'BM-01'!E59</f>
        <v>#NAME?</v>
      </c>
      <c r="D59" s="363"/>
      <c r="E59" s="364"/>
      <c r="F59" s="365"/>
      <c r="G59" s="366"/>
      <c r="H59" s="366"/>
      <c r="I59" s="371"/>
      <c r="J59" s="372"/>
      <c r="K59" s="372"/>
      <c r="L59" s="372"/>
      <c r="M59" s="372"/>
      <c r="N59" s="372"/>
      <c r="O59" s="372"/>
      <c r="P59" s="372"/>
      <c r="Q59" s="372"/>
      <c r="R59" s="372"/>
      <c r="S59" s="372"/>
      <c r="T59" s="372"/>
      <c r="U59" s="381"/>
      <c r="V59" s="382"/>
      <c r="W59" s="328"/>
      <c r="X59" s="351"/>
      <c r="Y59" s="351"/>
      <c r="Z59" s="351"/>
      <c r="AA59" s="351"/>
      <c r="AB59" s="351"/>
      <c r="AC59" s="351"/>
      <c r="AD59" s="351"/>
      <c r="AE59" s="351"/>
      <c r="AF59" s="351"/>
      <c r="AG59" s="351"/>
      <c r="AH59" s="351"/>
      <c r="AI59" s="303"/>
      <c r="AJ59" s="303"/>
      <c r="AK59" s="303"/>
      <c r="AL59" s="303"/>
      <c r="AM59" s="303"/>
      <c r="AN59" s="303"/>
      <c r="AO59" s="303"/>
      <c r="AP59" s="303"/>
      <c r="AQ59" s="303"/>
      <c r="AR59" s="303"/>
      <c r="AS59" s="303"/>
      <c r="AT59" s="303"/>
      <c r="AU59" s="303"/>
      <c r="AV59" s="303"/>
      <c r="AW59" s="303"/>
      <c r="AX59" s="303"/>
      <c r="AY59" s="303"/>
      <c r="AZ59" s="303"/>
      <c r="BA59" s="303"/>
      <c r="BB59" s="303"/>
      <c r="BC59" s="303"/>
      <c r="BD59" s="303"/>
      <c r="BE59" s="303"/>
      <c r="BF59" s="303"/>
      <c r="BG59" s="303"/>
      <c r="BH59" s="303"/>
      <c r="BI59" s="303"/>
      <c r="BJ59" s="303"/>
      <c r="BK59" s="303"/>
      <c r="BL59" s="303"/>
      <c r="BM59" s="303"/>
      <c r="BN59" s="303"/>
      <c r="BO59" s="303"/>
      <c r="BP59" s="303"/>
      <c r="BQ59" s="303"/>
      <c r="BR59" s="303"/>
      <c r="BS59" s="303"/>
      <c r="BT59" s="303"/>
      <c r="BU59" s="303"/>
      <c r="BV59" s="303"/>
      <c r="BW59" s="303"/>
      <c r="BX59" s="303"/>
      <c r="BY59" s="303"/>
      <c r="BZ59" s="303"/>
      <c r="CA59" s="303"/>
      <c r="CB59" s="303"/>
      <c r="CC59" s="303"/>
      <c r="CD59" s="303"/>
      <c r="CE59" s="303"/>
      <c r="CF59" s="303"/>
      <c r="CG59" s="303"/>
      <c r="CH59" s="303"/>
      <c r="CI59" s="303"/>
      <c r="CJ59" s="303"/>
      <c r="CK59" s="303"/>
      <c r="CL59" s="303"/>
      <c r="CM59" s="303"/>
      <c r="CN59" s="303"/>
      <c r="CO59" s="303"/>
      <c r="CP59" s="303"/>
      <c r="CQ59" s="303"/>
      <c r="CR59" s="303"/>
      <c r="CS59" s="303"/>
      <c r="CT59" s="303"/>
      <c r="CU59" s="303"/>
      <c r="CV59" s="303"/>
      <c r="CW59" s="303"/>
      <c r="CX59" s="303"/>
      <c r="CY59" s="303"/>
      <c r="CZ59" s="303"/>
      <c r="DA59" s="303"/>
      <c r="DB59" s="303"/>
      <c r="DC59" s="303"/>
      <c r="DD59" s="303"/>
      <c r="DE59" s="303"/>
      <c r="DF59" s="303"/>
      <c r="DG59" s="303"/>
      <c r="DH59" s="303"/>
      <c r="DI59" s="303"/>
      <c r="DJ59" s="303"/>
      <c r="DK59" s="303"/>
      <c r="DL59" s="303"/>
      <c r="DM59" s="303"/>
      <c r="DN59" s="303"/>
      <c r="DO59" s="303"/>
      <c r="DP59" s="303"/>
      <c r="DQ59" s="303"/>
      <c r="DR59" s="303"/>
      <c r="DS59" s="303"/>
      <c r="DT59" s="303"/>
      <c r="DU59" s="303"/>
      <c r="DV59" s="303"/>
      <c r="DW59" s="303"/>
      <c r="DX59" s="303"/>
      <c r="DY59" s="303"/>
      <c r="DZ59" s="303"/>
      <c r="EA59" s="303"/>
      <c r="EB59" s="303"/>
      <c r="EC59" s="303"/>
      <c r="ED59" s="303"/>
      <c r="EE59" s="303"/>
      <c r="EF59" s="303"/>
      <c r="EG59" s="303"/>
      <c r="EH59" s="303"/>
      <c r="EI59" s="303"/>
      <c r="EJ59" s="303"/>
      <c r="EK59" s="303"/>
      <c r="EL59" s="303"/>
      <c r="EM59" s="303"/>
      <c r="EN59" s="303"/>
      <c r="EO59" s="303"/>
      <c r="EP59" s="303"/>
      <c r="EQ59" s="303"/>
      <c r="ER59" s="303"/>
      <c r="ES59" s="303"/>
      <c r="ET59" s="303"/>
      <c r="EU59" s="303"/>
      <c r="EV59" s="303"/>
      <c r="EW59" s="303"/>
      <c r="EX59" s="303"/>
      <c r="EY59" s="303"/>
      <c r="EZ59" s="303"/>
      <c r="FA59" s="303"/>
      <c r="FB59" s="303"/>
      <c r="FC59" s="303"/>
      <c r="FD59" s="303"/>
      <c r="FE59" s="303"/>
      <c r="FF59" s="303"/>
      <c r="FG59" s="303"/>
      <c r="FH59" s="303"/>
      <c r="FI59" s="303"/>
      <c r="FJ59" s="303"/>
      <c r="FK59" s="303"/>
      <c r="FL59" s="303"/>
      <c r="FM59" s="303"/>
      <c r="FN59" s="303"/>
      <c r="FO59" s="303"/>
      <c r="FP59" s="303"/>
      <c r="FQ59" s="303"/>
      <c r="FR59" s="303"/>
      <c r="FS59" s="303"/>
      <c r="FT59" s="303"/>
      <c r="FU59" s="303"/>
      <c r="FV59" s="303"/>
      <c r="FW59" s="303"/>
      <c r="FX59" s="303"/>
      <c r="FY59" s="303"/>
      <c r="FZ59" s="303"/>
      <c r="GA59" s="303"/>
      <c r="GB59" s="303"/>
      <c r="GC59" s="303"/>
      <c r="GD59" s="303"/>
      <c r="GE59" s="303"/>
      <c r="GF59" s="303"/>
      <c r="GG59" s="303"/>
      <c r="GH59" s="303"/>
      <c r="GI59" s="303"/>
      <c r="GJ59" s="303"/>
      <c r="GK59" s="303"/>
      <c r="GL59" s="303"/>
      <c r="GM59" s="303"/>
      <c r="GN59" s="303"/>
      <c r="GO59" s="303"/>
      <c r="GP59" s="303"/>
      <c r="GQ59" s="303"/>
      <c r="GR59" s="303"/>
      <c r="GS59" s="303"/>
      <c r="GT59" s="303"/>
      <c r="GU59" s="303"/>
      <c r="GV59" s="303"/>
      <c r="GW59" s="303"/>
      <c r="GX59" s="303"/>
      <c r="GY59" s="303"/>
      <c r="GZ59" s="303"/>
      <c r="HA59" s="303"/>
      <c r="HB59" s="303"/>
      <c r="HC59" s="303"/>
      <c r="HD59" s="303"/>
      <c r="HE59" s="303"/>
      <c r="HF59" s="303"/>
      <c r="HG59" s="303"/>
      <c r="HH59" s="303"/>
      <c r="HI59" s="303"/>
      <c r="HJ59" s="303"/>
      <c r="HK59" s="303"/>
      <c r="HL59" s="303"/>
      <c r="HM59" s="303"/>
      <c r="HN59" s="303"/>
      <c r="HO59" s="303"/>
      <c r="HP59" s="303"/>
      <c r="HQ59" s="303"/>
      <c r="HR59" s="303"/>
      <c r="HS59" s="303"/>
      <c r="HT59" s="303"/>
      <c r="HU59" s="303"/>
      <c r="HV59" s="303"/>
      <c r="HW59" s="303"/>
      <c r="HX59" s="303"/>
      <c r="HY59" s="303"/>
      <c r="HZ59" s="303"/>
      <c r="IA59" s="303"/>
      <c r="IB59" s="303"/>
      <c r="IC59" s="303"/>
      <c r="ID59" s="303"/>
      <c r="IE59" s="303"/>
      <c r="IF59" s="303"/>
      <c r="IG59" s="303"/>
      <c r="IH59" s="303"/>
      <c r="II59" s="303"/>
      <c r="IJ59" s="303"/>
      <c r="IK59" s="303"/>
      <c r="IL59" s="303"/>
      <c r="IM59" s="303"/>
      <c r="IN59" s="303"/>
      <c r="IO59" s="303"/>
      <c r="IP59" s="303"/>
      <c r="IQ59" s="303"/>
      <c r="IR59" s="303"/>
      <c r="IS59" s="303"/>
      <c r="IT59" s="303"/>
      <c r="IU59" s="303"/>
      <c r="IV59" s="303"/>
      <c r="IW59" s="303"/>
      <c r="IX59" s="303"/>
      <c r="IY59" s="303"/>
      <c r="IZ59" s="303"/>
      <c r="JA59" s="303"/>
      <c r="JB59" s="303"/>
      <c r="JC59" s="303"/>
      <c r="JD59" s="303"/>
      <c r="JE59" s="303"/>
      <c r="JF59" s="303"/>
      <c r="JG59" s="303"/>
      <c r="JH59" s="303"/>
      <c r="JI59" s="303"/>
      <c r="JJ59" s="303"/>
      <c r="JK59" s="303"/>
      <c r="JL59" s="303"/>
      <c r="JM59" s="303"/>
      <c r="JN59" s="303"/>
      <c r="JO59" s="303"/>
      <c r="JP59" s="303"/>
      <c r="JQ59" s="303"/>
      <c r="JR59" s="303"/>
      <c r="JS59" s="303"/>
      <c r="JT59" s="303"/>
      <c r="JU59" s="303"/>
      <c r="JV59" s="303"/>
      <c r="JW59" s="303"/>
      <c r="JX59" s="303"/>
      <c r="JY59" s="303"/>
      <c r="JZ59" s="303"/>
      <c r="KA59" s="303"/>
      <c r="KB59" s="303"/>
      <c r="KC59" s="303"/>
      <c r="KD59" s="303"/>
      <c r="KE59" s="303"/>
      <c r="KF59" s="303"/>
      <c r="KG59" s="303"/>
      <c r="KH59" s="303"/>
      <c r="KI59" s="303"/>
      <c r="KJ59" s="303"/>
      <c r="KK59" s="303"/>
      <c r="KL59" s="303"/>
      <c r="KM59" s="303"/>
      <c r="KN59" s="303"/>
      <c r="KO59" s="303"/>
      <c r="KP59" s="303"/>
      <c r="KQ59" s="303"/>
      <c r="KR59" s="303"/>
      <c r="KS59" s="303"/>
      <c r="KT59" s="303"/>
      <c r="KU59" s="303"/>
      <c r="KV59" s="303"/>
      <c r="KW59" s="303"/>
      <c r="KX59" s="303"/>
      <c r="KY59" s="303"/>
      <c r="KZ59" s="303"/>
      <c r="LA59" s="303"/>
      <c r="LB59" s="303"/>
      <c r="LC59" s="303"/>
      <c r="LD59" s="303"/>
      <c r="LE59" s="303"/>
      <c r="LF59" s="303"/>
      <c r="LG59" s="303"/>
      <c r="LH59" s="303"/>
      <c r="LI59" s="303"/>
      <c r="LJ59" s="303"/>
      <c r="LK59" s="303"/>
      <c r="LL59" s="303"/>
      <c r="LM59" s="303"/>
      <c r="LN59" s="303"/>
      <c r="LO59" s="303"/>
      <c r="LP59" s="303"/>
      <c r="LQ59" s="303"/>
      <c r="LR59" s="303"/>
      <c r="LS59" s="303"/>
      <c r="LT59" s="303"/>
      <c r="LU59" s="303"/>
      <c r="LV59" s="303"/>
      <c r="LW59" s="303"/>
      <c r="LX59" s="303"/>
      <c r="LY59" s="303"/>
      <c r="LZ59" s="303"/>
      <c r="MA59" s="303"/>
      <c r="MB59" s="303"/>
      <c r="MC59" s="303"/>
      <c r="MD59" s="303"/>
      <c r="ME59" s="303"/>
      <c r="MF59" s="303"/>
      <c r="MG59" s="303"/>
      <c r="MH59" s="303"/>
      <c r="MI59" s="303"/>
      <c r="MJ59" s="303"/>
      <c r="MK59" s="303"/>
      <c r="ML59" s="303"/>
      <c r="MM59" s="303"/>
      <c r="MN59" s="303"/>
      <c r="MO59" s="303"/>
      <c r="MP59" s="303"/>
      <c r="MQ59" s="303"/>
      <c r="MR59" s="303"/>
      <c r="MS59" s="303"/>
      <c r="MT59" s="303"/>
      <c r="MU59" s="303"/>
      <c r="MV59" s="303"/>
      <c r="MW59" s="303"/>
      <c r="MX59" s="303"/>
      <c r="MY59" s="303"/>
      <c r="MZ59" s="303"/>
      <c r="NA59" s="303"/>
      <c r="NB59" s="303"/>
      <c r="NC59" s="303"/>
      <c r="ND59" s="303"/>
      <c r="NE59" s="303"/>
      <c r="NF59" s="303"/>
      <c r="NG59" s="303"/>
      <c r="NH59" s="303"/>
      <c r="NI59" s="303"/>
      <c r="NJ59" s="303"/>
      <c r="NK59" s="303"/>
      <c r="NL59" s="303"/>
      <c r="NM59" s="303"/>
      <c r="NN59" s="303"/>
      <c r="NO59" s="303"/>
      <c r="NP59" s="303"/>
      <c r="NQ59" s="303"/>
      <c r="NR59" s="303"/>
      <c r="NS59" s="303"/>
      <c r="NT59" s="303"/>
      <c r="NU59" s="303"/>
      <c r="NV59" s="303"/>
      <c r="NW59" s="303"/>
      <c r="NX59" s="303"/>
      <c r="NY59" s="303"/>
      <c r="NZ59" s="303"/>
      <c r="OA59" s="303"/>
      <c r="OB59" s="303"/>
      <c r="OC59" s="303"/>
      <c r="OD59" s="303"/>
      <c r="OE59" s="303"/>
      <c r="OF59" s="303"/>
      <c r="OG59" s="303"/>
      <c r="OH59" s="303"/>
      <c r="OI59" s="303"/>
      <c r="OJ59" s="303"/>
      <c r="OK59" s="303"/>
      <c r="OL59" s="303"/>
      <c r="OM59" s="303"/>
      <c r="ON59" s="303"/>
      <c r="OO59" s="303"/>
      <c r="OP59" s="303"/>
      <c r="OQ59" s="303"/>
      <c r="OR59" s="303"/>
      <c r="OS59" s="303"/>
      <c r="OT59" s="303"/>
      <c r="OU59" s="303"/>
      <c r="OV59" s="303"/>
      <c r="OW59" s="303"/>
      <c r="OX59" s="303"/>
      <c r="OY59" s="303"/>
      <c r="OZ59" s="303"/>
      <c r="PA59" s="303"/>
      <c r="PB59" s="303"/>
      <c r="PC59" s="303"/>
      <c r="PD59" s="303"/>
      <c r="PE59" s="303"/>
      <c r="PF59" s="303"/>
      <c r="PG59" s="303"/>
      <c r="PH59" s="303"/>
      <c r="PI59" s="303"/>
      <c r="PJ59" s="303"/>
      <c r="PK59" s="303"/>
      <c r="PL59" s="303"/>
      <c r="PM59" s="303"/>
      <c r="PN59" s="303"/>
      <c r="PO59" s="303"/>
      <c r="PP59" s="303"/>
      <c r="PQ59" s="303"/>
      <c r="PR59" s="303"/>
      <c r="PS59" s="303"/>
      <c r="PT59" s="303"/>
      <c r="PU59" s="303"/>
      <c r="PV59" s="303"/>
      <c r="PW59" s="303"/>
      <c r="PX59" s="303"/>
      <c r="PY59" s="303"/>
      <c r="PZ59" s="303"/>
      <c r="QA59" s="303"/>
      <c r="QB59" s="303"/>
      <c r="QC59" s="303"/>
      <c r="QD59" s="303"/>
      <c r="QE59" s="303"/>
      <c r="QF59" s="303"/>
      <c r="QG59" s="303"/>
      <c r="QH59" s="303"/>
      <c r="QI59" s="303"/>
      <c r="QJ59" s="303"/>
      <c r="QK59" s="303"/>
      <c r="QL59" s="303"/>
      <c r="QM59" s="303"/>
      <c r="QN59" s="303"/>
      <c r="QO59" s="303"/>
      <c r="QP59" s="303"/>
      <c r="QQ59" s="303"/>
      <c r="QR59" s="303"/>
      <c r="QS59" s="303"/>
      <c r="QT59" s="303"/>
      <c r="QU59" s="303"/>
      <c r="QV59" s="303"/>
      <c r="QW59" s="303"/>
      <c r="QX59" s="303"/>
      <c r="QY59" s="303"/>
      <c r="QZ59" s="303"/>
      <c r="RA59" s="303"/>
      <c r="RB59" s="303"/>
      <c r="RC59" s="303"/>
      <c r="RD59" s="303"/>
      <c r="RE59" s="303"/>
      <c r="RF59" s="303"/>
      <c r="RG59" s="303"/>
      <c r="RH59" s="303"/>
      <c r="RI59" s="303"/>
      <c r="RJ59" s="303"/>
      <c r="RK59" s="303"/>
      <c r="RL59" s="303"/>
      <c r="RM59" s="303"/>
      <c r="RN59" s="303"/>
      <c r="RO59" s="303"/>
      <c r="RP59" s="303"/>
      <c r="RQ59" s="303"/>
      <c r="RR59" s="303"/>
      <c r="RS59" s="303"/>
      <c r="RT59" s="303"/>
      <c r="RU59" s="303"/>
      <c r="RV59" s="303"/>
      <c r="RW59" s="303"/>
      <c r="RX59" s="303"/>
      <c r="RY59" s="303"/>
      <c r="RZ59" s="303"/>
      <c r="SA59" s="303"/>
      <c r="SB59" s="303"/>
      <c r="SC59" s="303"/>
      <c r="SD59" s="303"/>
      <c r="SE59" s="303"/>
      <c r="SF59" s="303"/>
      <c r="SG59" s="303"/>
      <c r="SH59" s="303"/>
      <c r="SI59" s="303"/>
      <c r="SJ59" s="303"/>
      <c r="SK59" s="303"/>
      <c r="SL59" s="303"/>
      <c r="SM59" s="303"/>
      <c r="SN59" s="303"/>
      <c r="SO59" s="303"/>
      <c r="SP59" s="303"/>
      <c r="SQ59" s="303"/>
      <c r="SR59" s="303"/>
      <c r="SS59" s="303"/>
      <c r="ST59" s="303"/>
      <c r="SU59" s="303"/>
      <c r="SV59" s="303"/>
      <c r="SW59" s="303"/>
      <c r="SX59" s="303"/>
      <c r="SY59" s="303"/>
      <c r="SZ59" s="303"/>
      <c r="TA59" s="303"/>
      <c r="TB59" s="303"/>
      <c r="TC59" s="303"/>
      <c r="TD59" s="303"/>
      <c r="TE59" s="303"/>
      <c r="TF59" s="303"/>
      <c r="TG59" s="303"/>
      <c r="TH59" s="303"/>
      <c r="TI59" s="303"/>
      <c r="TJ59" s="303"/>
      <c r="TK59" s="303"/>
      <c r="TL59" s="303"/>
      <c r="TM59" s="303"/>
      <c r="TN59" s="303"/>
      <c r="TO59" s="303"/>
      <c r="TP59" s="303"/>
      <c r="TQ59" s="303"/>
      <c r="TR59" s="303"/>
      <c r="TS59" s="303"/>
      <c r="TT59" s="303"/>
      <c r="TU59" s="303"/>
      <c r="TV59" s="303"/>
      <c r="TW59" s="303"/>
      <c r="TX59" s="303"/>
      <c r="TY59" s="303"/>
      <c r="TZ59" s="303"/>
      <c r="UA59" s="303"/>
      <c r="UB59" s="303"/>
      <c r="UC59" s="303"/>
      <c r="UD59" s="303"/>
      <c r="UE59" s="303"/>
      <c r="UF59" s="303"/>
      <c r="UG59" s="303"/>
      <c r="UH59" s="303"/>
      <c r="UI59" s="303"/>
      <c r="UJ59" s="303"/>
      <c r="UK59" s="303"/>
      <c r="UL59" s="303"/>
      <c r="UM59" s="303"/>
      <c r="UN59" s="303"/>
      <c r="UO59" s="303"/>
      <c r="UP59" s="303"/>
      <c r="UQ59" s="303"/>
      <c r="UR59" s="303"/>
      <c r="US59" s="303"/>
      <c r="UT59" s="303"/>
      <c r="UU59" s="303"/>
      <c r="UV59" s="303"/>
      <c r="UW59" s="303"/>
      <c r="UX59" s="303"/>
      <c r="UY59" s="303"/>
      <c r="UZ59" s="303"/>
      <c r="VA59" s="303"/>
      <c r="VB59" s="303"/>
      <c r="VC59" s="303"/>
      <c r="VD59" s="303"/>
      <c r="VE59" s="303"/>
      <c r="VF59" s="303"/>
      <c r="VG59" s="303"/>
      <c r="VH59" s="303"/>
      <c r="VI59" s="303"/>
      <c r="VJ59" s="303"/>
      <c r="VK59" s="303"/>
      <c r="VL59" s="303"/>
      <c r="VM59" s="303"/>
      <c r="VN59" s="303"/>
      <c r="VO59" s="303"/>
      <c r="VP59" s="303"/>
      <c r="VQ59" s="303"/>
      <c r="VR59" s="303"/>
      <c r="VS59" s="303"/>
      <c r="VT59" s="303"/>
      <c r="VU59" s="303"/>
      <c r="VV59" s="303"/>
      <c r="VW59" s="303"/>
      <c r="VX59" s="303"/>
      <c r="VY59" s="303"/>
      <c r="VZ59" s="303"/>
      <c r="WA59" s="303"/>
      <c r="WB59" s="303"/>
      <c r="WC59" s="303"/>
      <c r="WD59" s="303"/>
      <c r="WE59" s="303"/>
      <c r="WF59" s="303"/>
      <c r="WG59" s="303"/>
      <c r="WH59" s="303"/>
      <c r="WI59" s="303"/>
      <c r="WJ59" s="303"/>
      <c r="WK59" s="303"/>
      <c r="WL59" s="303"/>
      <c r="WM59" s="303"/>
      <c r="WN59" s="303"/>
      <c r="WO59" s="303"/>
      <c r="WP59" s="303"/>
      <c r="WQ59" s="303"/>
      <c r="WR59" s="303"/>
      <c r="WS59" s="303"/>
      <c r="WT59" s="303"/>
      <c r="WU59" s="303"/>
      <c r="WV59" s="303"/>
      <c r="WW59" s="303"/>
      <c r="WX59" s="303"/>
      <c r="WY59" s="303"/>
      <c r="WZ59" s="303"/>
      <c r="XA59" s="303"/>
      <c r="XB59" s="303"/>
      <c r="XC59" s="303"/>
      <c r="XD59" s="303"/>
      <c r="XE59" s="303"/>
      <c r="XF59" s="303"/>
      <c r="XG59" s="303"/>
      <c r="XH59" s="303"/>
      <c r="XI59" s="303"/>
      <c r="XJ59" s="303"/>
      <c r="XK59" s="303"/>
      <c r="XL59" s="303"/>
      <c r="XM59" s="303"/>
      <c r="XN59" s="303"/>
      <c r="XO59" s="303"/>
      <c r="XP59" s="303"/>
      <c r="XQ59" s="303"/>
      <c r="XR59" s="303"/>
      <c r="XS59" s="303"/>
      <c r="XT59" s="303"/>
      <c r="XU59" s="303"/>
      <c r="XV59" s="303"/>
      <c r="XW59" s="303"/>
      <c r="XX59" s="303"/>
      <c r="XY59" s="303"/>
      <c r="XZ59" s="303"/>
      <c r="YA59" s="303"/>
      <c r="YB59" s="303"/>
      <c r="YC59" s="303"/>
      <c r="YD59" s="303"/>
      <c r="YE59" s="303"/>
      <c r="YF59" s="303"/>
      <c r="YG59" s="303"/>
      <c r="YH59" s="303"/>
      <c r="YI59" s="303"/>
      <c r="YJ59" s="303"/>
      <c r="YK59" s="303"/>
      <c r="YL59" s="303"/>
      <c r="YM59" s="303"/>
      <c r="YN59" s="303"/>
      <c r="YO59" s="303"/>
      <c r="YP59" s="303"/>
      <c r="YQ59" s="303"/>
      <c r="YR59" s="303"/>
      <c r="YS59" s="303"/>
      <c r="YT59" s="303"/>
      <c r="YU59" s="303"/>
      <c r="YV59" s="303"/>
      <c r="YW59" s="303"/>
      <c r="YX59" s="303"/>
      <c r="YY59" s="303"/>
      <c r="YZ59" s="303"/>
      <c r="ZA59" s="303"/>
      <c r="ZB59" s="303"/>
      <c r="ZC59" s="303"/>
      <c r="ZD59" s="303"/>
      <c r="ZE59" s="303"/>
      <c r="ZF59" s="303"/>
      <c r="ZG59" s="303"/>
      <c r="ZH59" s="303"/>
      <c r="ZI59" s="303"/>
      <c r="ZJ59" s="303"/>
      <c r="ZK59" s="303"/>
      <c r="ZL59" s="303"/>
      <c r="ZM59" s="303"/>
      <c r="ZN59" s="303"/>
      <c r="ZO59" s="303"/>
      <c r="ZP59" s="303"/>
      <c r="ZQ59" s="303"/>
      <c r="ZR59" s="303"/>
      <c r="ZS59" s="303"/>
      <c r="ZT59" s="303"/>
      <c r="ZU59" s="303"/>
      <c r="ZV59" s="303"/>
      <c r="ZW59" s="303"/>
      <c r="ZX59" s="303"/>
      <c r="ZY59" s="303"/>
      <c r="ZZ59" s="303"/>
      <c r="AAA59" s="303"/>
      <c r="AAB59" s="303"/>
      <c r="AAC59" s="303"/>
      <c r="AAD59" s="303"/>
      <c r="AAE59" s="303"/>
      <c r="AAF59" s="303"/>
      <c r="AAG59" s="303"/>
      <c r="AAH59" s="303"/>
      <c r="AAI59" s="303"/>
      <c r="AAJ59" s="303"/>
      <c r="AAK59" s="303"/>
      <c r="AAL59" s="303"/>
      <c r="AAM59" s="303"/>
      <c r="AAN59" s="303"/>
      <c r="AAO59" s="303"/>
      <c r="AAP59" s="303"/>
      <c r="AAQ59" s="303"/>
      <c r="AAR59" s="303"/>
      <c r="AAS59" s="303"/>
      <c r="AAT59" s="303"/>
      <c r="AAU59" s="303"/>
      <c r="AAV59" s="303"/>
      <c r="AAW59" s="303"/>
      <c r="AAX59" s="303"/>
      <c r="AAY59" s="303"/>
      <c r="AAZ59" s="303"/>
      <c r="ABA59" s="303"/>
      <c r="ABB59" s="303"/>
      <c r="ABC59" s="303"/>
      <c r="ABD59" s="303"/>
      <c r="ABE59" s="303"/>
      <c r="ABF59" s="303"/>
      <c r="ABG59" s="303"/>
      <c r="ABH59" s="303"/>
      <c r="ABI59" s="303"/>
      <c r="ABJ59" s="303"/>
      <c r="ABK59" s="303"/>
      <c r="ABL59" s="303"/>
      <c r="ABM59" s="303"/>
      <c r="ABN59" s="303"/>
      <c r="ABO59" s="303"/>
      <c r="ABP59" s="303"/>
      <c r="ABQ59" s="303"/>
      <c r="ABR59" s="303"/>
      <c r="ABS59" s="303"/>
      <c r="ABT59" s="303"/>
      <c r="ABU59" s="303"/>
      <c r="ABV59" s="303"/>
      <c r="ABW59" s="303"/>
      <c r="ABX59" s="303"/>
      <c r="ABY59" s="303"/>
      <c r="ABZ59" s="303"/>
      <c r="ACA59" s="303"/>
      <c r="ACB59" s="303"/>
      <c r="ACC59" s="303"/>
      <c r="ACD59" s="303"/>
      <c r="ACE59" s="303"/>
      <c r="ACF59" s="303"/>
      <c r="ACG59" s="303"/>
      <c r="ACH59" s="303"/>
      <c r="ACI59" s="303"/>
      <c r="ACJ59" s="303"/>
      <c r="ACK59" s="303"/>
      <c r="ACL59" s="303"/>
      <c r="ACM59" s="303"/>
      <c r="ACN59" s="303"/>
      <c r="ACO59" s="303"/>
      <c r="ACP59" s="303"/>
      <c r="ACQ59" s="303"/>
      <c r="ACR59" s="303"/>
      <c r="ACS59" s="303"/>
      <c r="ACT59" s="303"/>
      <c r="ACU59" s="303"/>
      <c r="ACV59" s="303"/>
      <c r="ACW59" s="303"/>
      <c r="ACX59" s="303"/>
      <c r="ACY59" s="303"/>
      <c r="ACZ59" s="303"/>
      <c r="ADA59" s="303"/>
      <c r="ADB59" s="303"/>
      <c r="ADC59" s="303"/>
      <c r="ADD59" s="303"/>
      <c r="ADE59" s="303"/>
      <c r="ADF59" s="303"/>
      <c r="ADG59" s="303"/>
      <c r="ADH59" s="303"/>
      <c r="ADI59" s="303"/>
      <c r="ADJ59" s="303"/>
      <c r="ADK59" s="303"/>
      <c r="ADL59" s="303"/>
      <c r="ADM59" s="303"/>
      <c r="ADN59" s="303"/>
      <c r="ADO59" s="303"/>
      <c r="ADP59" s="303"/>
      <c r="ADQ59" s="303"/>
      <c r="ADR59" s="303"/>
      <c r="ADS59" s="303"/>
      <c r="ADT59" s="303"/>
      <c r="ADU59" s="303"/>
      <c r="ADV59" s="303"/>
      <c r="ADW59" s="303"/>
      <c r="ADX59" s="303"/>
      <c r="ADY59" s="303"/>
      <c r="ADZ59" s="303"/>
      <c r="AEA59" s="303"/>
      <c r="AEB59" s="303"/>
      <c r="AEC59" s="303"/>
      <c r="AED59" s="303"/>
      <c r="AEE59" s="303"/>
      <c r="AEF59" s="303"/>
      <c r="AEG59" s="303"/>
      <c r="AEH59" s="303"/>
      <c r="AEI59" s="303"/>
      <c r="AEJ59" s="303"/>
      <c r="AEK59" s="303"/>
      <c r="AEL59" s="303"/>
      <c r="AEM59" s="303"/>
      <c r="AEN59" s="303"/>
      <c r="AEO59" s="303"/>
      <c r="AEP59" s="303"/>
      <c r="AEQ59" s="303"/>
      <c r="AER59" s="303"/>
      <c r="AES59" s="303"/>
      <c r="AET59" s="303"/>
      <c r="AEU59" s="303"/>
      <c r="AEV59" s="303"/>
      <c r="AEW59" s="303"/>
      <c r="AEX59" s="303"/>
      <c r="AEY59" s="303"/>
      <c r="AEZ59" s="303"/>
      <c r="AFA59" s="303"/>
      <c r="AFB59" s="303"/>
      <c r="AFC59" s="303"/>
      <c r="AFD59" s="303"/>
      <c r="AFE59" s="303"/>
      <c r="AFF59" s="303"/>
      <c r="AFG59" s="303"/>
      <c r="AFH59" s="303"/>
      <c r="AFI59" s="303"/>
      <c r="AFJ59" s="303"/>
      <c r="AFK59" s="303"/>
      <c r="AFL59" s="303"/>
      <c r="AFM59" s="303"/>
      <c r="AFN59" s="303"/>
      <c r="AFO59" s="303"/>
      <c r="AFP59" s="303"/>
      <c r="AFQ59" s="303"/>
      <c r="AFR59" s="303"/>
      <c r="AFS59" s="303"/>
      <c r="AFT59" s="303"/>
      <c r="AFU59" s="303"/>
      <c r="AFV59" s="303"/>
      <c r="AFW59" s="303"/>
      <c r="AFX59" s="303"/>
      <c r="AFY59" s="303"/>
      <c r="AFZ59" s="303"/>
      <c r="AGA59" s="303"/>
      <c r="AGB59" s="303"/>
      <c r="AGC59" s="303"/>
      <c r="AGD59" s="303"/>
      <c r="AGE59" s="303"/>
      <c r="AGF59" s="303"/>
      <c r="AGG59" s="303"/>
      <c r="AGH59" s="303"/>
      <c r="AGI59" s="303"/>
      <c r="AGJ59" s="303"/>
      <c r="AGK59" s="303"/>
      <c r="AGL59" s="303"/>
      <c r="AGM59" s="303"/>
      <c r="AGN59" s="303"/>
      <c r="AGO59" s="303"/>
      <c r="AGP59" s="303"/>
      <c r="AGQ59" s="303"/>
      <c r="AGR59" s="303"/>
      <c r="AGS59" s="303"/>
      <c r="AGT59" s="303"/>
      <c r="AGU59" s="303"/>
      <c r="AGV59" s="303"/>
      <c r="AGW59" s="303"/>
      <c r="AGX59" s="303"/>
      <c r="AGY59" s="303"/>
      <c r="AGZ59" s="303"/>
      <c r="AHA59" s="303"/>
      <c r="AHB59" s="303"/>
      <c r="AHC59" s="303"/>
      <c r="AHD59" s="303"/>
      <c r="AHE59" s="303"/>
      <c r="AHF59" s="303"/>
      <c r="AHG59" s="303"/>
      <c r="AHH59" s="303"/>
      <c r="AHI59" s="303"/>
      <c r="AHJ59" s="303"/>
      <c r="AHK59" s="303"/>
      <c r="AHL59" s="303"/>
      <c r="AHM59" s="303"/>
      <c r="AHN59" s="303"/>
      <c r="AHO59" s="303"/>
      <c r="AHP59" s="303"/>
      <c r="AHQ59" s="303"/>
      <c r="AHR59" s="303"/>
      <c r="AHS59" s="303"/>
      <c r="AHT59" s="303"/>
      <c r="AHU59" s="303"/>
      <c r="AHV59" s="303"/>
      <c r="AHW59" s="303"/>
      <c r="AHX59" s="303"/>
      <c r="AHY59" s="303"/>
      <c r="AHZ59" s="303"/>
      <c r="AIA59" s="303"/>
      <c r="AIB59" s="303"/>
      <c r="AIC59" s="303"/>
      <c r="AID59" s="303"/>
      <c r="AIE59" s="303"/>
      <c r="AIF59" s="303"/>
      <c r="AIG59" s="303"/>
      <c r="AIH59" s="303"/>
      <c r="AII59" s="303"/>
      <c r="AIJ59" s="303"/>
      <c r="AIK59" s="303"/>
      <c r="AIL59" s="303"/>
      <c r="AIM59" s="303"/>
      <c r="AIN59" s="303"/>
      <c r="AIO59" s="303"/>
      <c r="AIP59" s="303"/>
      <c r="AIQ59" s="303"/>
      <c r="AIR59" s="303"/>
      <c r="AIS59" s="303"/>
      <c r="AIT59" s="303"/>
      <c r="AIU59" s="303"/>
      <c r="AIV59" s="303"/>
      <c r="AIW59" s="303"/>
      <c r="AIX59" s="303"/>
      <c r="AIY59" s="303"/>
      <c r="AIZ59" s="303"/>
      <c r="AJA59" s="303"/>
      <c r="AJB59" s="303"/>
      <c r="AJC59" s="303"/>
      <c r="AJD59" s="303"/>
      <c r="AJE59" s="303"/>
      <c r="AJF59" s="303"/>
      <c r="AJG59" s="303"/>
      <c r="AJH59" s="303"/>
      <c r="AJI59" s="303"/>
      <c r="AJJ59" s="303"/>
      <c r="AJK59" s="303"/>
      <c r="AJL59" s="303"/>
      <c r="AJM59" s="303"/>
      <c r="AJN59" s="303"/>
      <c r="AJO59" s="303"/>
      <c r="AJP59" s="303"/>
      <c r="AJQ59" s="303"/>
      <c r="AJR59" s="303"/>
      <c r="AJS59" s="303"/>
      <c r="AJT59" s="303"/>
      <c r="AJU59" s="303"/>
      <c r="AJV59" s="303"/>
      <c r="AJW59" s="303"/>
      <c r="AJX59" s="303"/>
      <c r="AJY59" s="303"/>
      <c r="AJZ59" s="303"/>
      <c r="AKA59" s="303"/>
      <c r="AKB59" s="303"/>
      <c r="AKC59" s="303"/>
      <c r="AKD59" s="303"/>
      <c r="AKE59" s="303"/>
      <c r="AKF59" s="303"/>
      <c r="AKG59" s="303"/>
      <c r="AKH59" s="303"/>
      <c r="AKI59" s="303"/>
      <c r="AKJ59" s="303"/>
      <c r="AKK59" s="303"/>
      <c r="AKL59" s="303"/>
      <c r="AKM59" s="303"/>
      <c r="AKN59" s="303"/>
      <c r="AKO59" s="303"/>
      <c r="AKP59" s="303"/>
      <c r="AKQ59" s="303"/>
      <c r="AKR59" s="303"/>
      <c r="AKS59" s="303"/>
      <c r="AKT59" s="303"/>
      <c r="AKU59" s="303"/>
      <c r="AKV59" s="303"/>
      <c r="AKW59" s="303"/>
      <c r="AKX59" s="303"/>
      <c r="AKY59" s="303"/>
      <c r="AKZ59" s="303"/>
      <c r="ALA59" s="303"/>
      <c r="ALB59" s="303"/>
      <c r="ALC59" s="303"/>
      <c r="ALD59" s="303"/>
      <c r="ALE59" s="303"/>
      <c r="ALF59" s="303"/>
      <c r="ALG59" s="303"/>
      <c r="ALH59" s="303"/>
      <c r="ALI59" s="303"/>
      <c r="ALJ59" s="303"/>
      <c r="ALK59" s="303"/>
      <c r="ALL59" s="303"/>
      <c r="ALM59" s="303"/>
      <c r="ALN59" s="303"/>
      <c r="ALO59" s="303"/>
      <c r="ALP59" s="303"/>
      <c r="ALQ59" s="303"/>
      <c r="ALR59" s="303"/>
      <c r="ALS59" s="303"/>
      <c r="ALT59" s="303"/>
      <c r="ALU59" s="303"/>
      <c r="ALV59" s="303"/>
      <c r="ALW59" s="303"/>
      <c r="ALX59" s="303"/>
      <c r="ALY59" s="303"/>
      <c r="ALZ59" s="303"/>
      <c r="AMA59" s="303"/>
      <c r="AMB59" s="303"/>
      <c r="AMC59" s="303"/>
      <c r="AMD59" s="303"/>
      <c r="AME59" s="303"/>
      <c r="AMF59" s="303"/>
      <c r="AMG59" s="303"/>
      <c r="AMH59" s="303"/>
      <c r="AMI59" s="303"/>
      <c r="AMJ59" s="303"/>
    </row>
    <row r="60" customFormat="false" ht="15" hidden="false" customHeight="false" outlineLevel="0" collapsed="false">
      <c r="A60" s="384"/>
      <c r="B60" s="361" t="e">
        <f aca="false">'BM-01'!B60</f>
        <v>#NAME?</v>
      </c>
      <c r="C60" s="362" t="e">
        <f aca="false">'BM-01'!E60</f>
        <v>#NAME?</v>
      </c>
      <c r="D60" s="363" t="e">
        <f aca="false">'BM-01'!F60</f>
        <v>#NAME?</v>
      </c>
      <c r="E60" s="364" t="e">
        <f aca="false">po!#ref!</f>
        <v>#NAME?</v>
      </c>
      <c r="F60" s="365"/>
      <c r="G60" s="366"/>
      <c r="H60" s="366"/>
      <c r="I60" s="371"/>
      <c r="J60" s="372"/>
      <c r="K60" s="372"/>
      <c r="L60" s="372"/>
      <c r="M60" s="372"/>
      <c r="N60" s="372"/>
      <c r="O60" s="372"/>
      <c r="P60" s="372"/>
      <c r="Q60" s="372"/>
      <c r="R60" s="372"/>
      <c r="S60" s="372"/>
      <c r="T60" s="372"/>
      <c r="U60" s="381"/>
      <c r="V60" s="382"/>
      <c r="W60" s="328"/>
      <c r="X60" s="384"/>
      <c r="Y60" s="384"/>
      <c r="Z60" s="384"/>
      <c r="AA60" s="384"/>
      <c r="AB60" s="384"/>
      <c r="AC60" s="384"/>
      <c r="AD60" s="384"/>
      <c r="AE60" s="384"/>
      <c r="AF60" s="384"/>
      <c r="AG60" s="384"/>
      <c r="AH60" s="384"/>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c r="DS60" s="383"/>
      <c r="DT60" s="383"/>
      <c r="DU60" s="383"/>
      <c r="DV60" s="383"/>
      <c r="DW60" s="383"/>
      <c r="DX60" s="383"/>
      <c r="DY60" s="383"/>
      <c r="DZ60" s="383"/>
      <c r="EA60" s="383"/>
      <c r="EB60" s="383"/>
      <c r="EC60" s="383"/>
      <c r="ED60" s="383"/>
      <c r="EE60" s="383"/>
      <c r="EF60" s="383"/>
      <c r="EG60" s="383"/>
      <c r="EH60" s="383"/>
      <c r="EI60" s="383"/>
      <c r="EJ60" s="383"/>
      <c r="EK60" s="383"/>
      <c r="EL60" s="383"/>
      <c r="EM60" s="383"/>
      <c r="EN60" s="383"/>
      <c r="EO60" s="383"/>
      <c r="EP60" s="383"/>
      <c r="EQ60" s="383"/>
      <c r="ER60" s="383"/>
      <c r="ES60" s="383"/>
      <c r="ET60" s="383"/>
      <c r="EU60" s="383"/>
      <c r="EV60" s="383"/>
      <c r="EW60" s="383"/>
      <c r="EX60" s="383"/>
      <c r="EY60" s="383"/>
      <c r="EZ60" s="383"/>
      <c r="FA60" s="383"/>
      <c r="FB60" s="383"/>
      <c r="FC60" s="383"/>
      <c r="FD60" s="383"/>
      <c r="FE60" s="383"/>
      <c r="FF60" s="383"/>
      <c r="FG60" s="383"/>
      <c r="FH60" s="383"/>
      <c r="FI60" s="383"/>
      <c r="FJ60" s="383"/>
      <c r="FK60" s="383"/>
      <c r="FL60" s="383"/>
      <c r="FM60" s="383"/>
      <c r="FN60" s="383"/>
      <c r="FO60" s="383"/>
      <c r="FP60" s="383"/>
      <c r="FQ60" s="383"/>
      <c r="FR60" s="383"/>
      <c r="FS60" s="383"/>
      <c r="FT60" s="383"/>
      <c r="FU60" s="383"/>
      <c r="FV60" s="383"/>
      <c r="FW60" s="383"/>
      <c r="FX60" s="383"/>
      <c r="FY60" s="383"/>
      <c r="FZ60" s="383"/>
      <c r="GA60" s="383"/>
      <c r="GB60" s="383"/>
      <c r="GC60" s="383"/>
      <c r="GD60" s="383"/>
      <c r="GE60" s="383"/>
      <c r="GF60" s="383"/>
      <c r="GG60" s="383"/>
      <c r="GH60" s="383"/>
      <c r="GI60" s="383"/>
      <c r="GJ60" s="383"/>
      <c r="GK60" s="383"/>
      <c r="GL60" s="383"/>
      <c r="GM60" s="383"/>
      <c r="GN60" s="383"/>
      <c r="GO60" s="383"/>
      <c r="GP60" s="383"/>
      <c r="GQ60" s="383"/>
      <c r="GR60" s="383"/>
      <c r="GS60" s="383"/>
      <c r="GT60" s="383"/>
      <c r="GU60" s="383"/>
      <c r="GV60" s="383"/>
      <c r="GW60" s="383"/>
      <c r="GX60" s="383"/>
      <c r="GY60" s="383"/>
      <c r="GZ60" s="383"/>
      <c r="HA60" s="383"/>
      <c r="HB60" s="383"/>
      <c r="HC60" s="383"/>
      <c r="HD60" s="383"/>
      <c r="HE60" s="383"/>
      <c r="HF60" s="383"/>
      <c r="HG60" s="383"/>
      <c r="HH60" s="383"/>
      <c r="HI60" s="383"/>
      <c r="HJ60" s="383"/>
      <c r="HK60" s="383"/>
      <c r="HL60" s="383"/>
      <c r="HM60" s="383"/>
      <c r="HN60" s="383"/>
      <c r="HO60" s="383"/>
      <c r="HP60" s="383"/>
      <c r="HQ60" s="383"/>
      <c r="HR60" s="383"/>
      <c r="HS60" s="383"/>
      <c r="HT60" s="383"/>
      <c r="HU60" s="383"/>
      <c r="HV60" s="383"/>
      <c r="HW60" s="383"/>
      <c r="HX60" s="383"/>
      <c r="HY60" s="383"/>
      <c r="HZ60" s="383"/>
      <c r="IA60" s="383"/>
      <c r="IB60" s="383"/>
      <c r="IC60" s="383"/>
      <c r="ID60" s="383"/>
      <c r="IE60" s="383"/>
      <c r="IF60" s="383"/>
      <c r="IG60" s="383"/>
      <c r="IH60" s="383"/>
      <c r="II60" s="383"/>
      <c r="IJ60" s="383"/>
      <c r="IK60" s="383"/>
      <c r="IL60" s="383"/>
      <c r="IM60" s="383"/>
      <c r="IN60" s="383"/>
      <c r="IO60" s="383"/>
      <c r="IP60" s="383"/>
      <c r="IQ60" s="383"/>
      <c r="IR60" s="383"/>
      <c r="IS60" s="383"/>
      <c r="IT60" s="383"/>
      <c r="IU60" s="383"/>
      <c r="IV60" s="383"/>
      <c r="IW60" s="383"/>
      <c r="IX60" s="383"/>
      <c r="IY60" s="383"/>
      <c r="IZ60" s="383"/>
      <c r="JA60" s="383"/>
      <c r="JB60" s="383"/>
      <c r="JC60" s="383"/>
      <c r="JD60" s="383"/>
      <c r="JE60" s="383"/>
      <c r="JF60" s="383"/>
      <c r="JG60" s="383"/>
      <c r="JH60" s="383"/>
      <c r="JI60" s="383"/>
      <c r="JJ60" s="383"/>
      <c r="JK60" s="383"/>
      <c r="JL60" s="383"/>
      <c r="JM60" s="383"/>
      <c r="JN60" s="383"/>
      <c r="JO60" s="383"/>
      <c r="JP60" s="383"/>
      <c r="JQ60" s="383"/>
      <c r="JR60" s="383"/>
      <c r="JS60" s="383"/>
      <c r="JT60" s="383"/>
      <c r="JU60" s="383"/>
      <c r="JV60" s="383"/>
      <c r="JW60" s="383"/>
      <c r="JX60" s="383"/>
      <c r="JY60" s="383"/>
      <c r="JZ60" s="383"/>
      <c r="KA60" s="383"/>
      <c r="KB60" s="383"/>
      <c r="KC60" s="383"/>
      <c r="KD60" s="383"/>
      <c r="KE60" s="383"/>
      <c r="KF60" s="383"/>
      <c r="KG60" s="383"/>
      <c r="KH60" s="383"/>
      <c r="KI60" s="383"/>
      <c r="KJ60" s="383"/>
      <c r="KK60" s="383"/>
      <c r="KL60" s="383"/>
      <c r="KM60" s="383"/>
      <c r="KN60" s="383"/>
      <c r="KO60" s="383"/>
      <c r="KP60" s="383"/>
      <c r="KQ60" s="383"/>
      <c r="KR60" s="383"/>
      <c r="KS60" s="383"/>
      <c r="KT60" s="383"/>
      <c r="KU60" s="383"/>
      <c r="KV60" s="383"/>
      <c r="KW60" s="383"/>
      <c r="KX60" s="383"/>
      <c r="KY60" s="383"/>
      <c r="KZ60" s="383"/>
      <c r="LA60" s="383"/>
      <c r="LB60" s="383"/>
      <c r="LC60" s="383"/>
      <c r="LD60" s="383"/>
      <c r="LE60" s="383"/>
      <c r="LF60" s="383"/>
      <c r="LG60" s="383"/>
      <c r="LH60" s="383"/>
      <c r="LI60" s="383"/>
      <c r="LJ60" s="383"/>
      <c r="LK60" s="383"/>
      <c r="LL60" s="383"/>
      <c r="LM60" s="383"/>
      <c r="LN60" s="383"/>
      <c r="LO60" s="383"/>
      <c r="LP60" s="383"/>
      <c r="LQ60" s="383"/>
      <c r="LR60" s="383"/>
      <c r="LS60" s="383"/>
      <c r="LT60" s="383"/>
      <c r="LU60" s="383"/>
      <c r="LV60" s="383"/>
      <c r="LW60" s="383"/>
      <c r="LX60" s="383"/>
      <c r="LY60" s="383"/>
      <c r="LZ60" s="383"/>
      <c r="MA60" s="383"/>
      <c r="MB60" s="383"/>
      <c r="MC60" s="383"/>
      <c r="MD60" s="383"/>
      <c r="ME60" s="383"/>
      <c r="MF60" s="383"/>
      <c r="MG60" s="383"/>
      <c r="MH60" s="383"/>
      <c r="MI60" s="383"/>
      <c r="MJ60" s="383"/>
      <c r="MK60" s="383"/>
      <c r="ML60" s="383"/>
      <c r="MM60" s="383"/>
      <c r="MN60" s="383"/>
      <c r="MO60" s="383"/>
      <c r="MP60" s="383"/>
      <c r="MQ60" s="383"/>
      <c r="MR60" s="383"/>
      <c r="MS60" s="383"/>
      <c r="MT60" s="383"/>
      <c r="MU60" s="383"/>
      <c r="MV60" s="383"/>
      <c r="MW60" s="383"/>
      <c r="MX60" s="383"/>
      <c r="MY60" s="383"/>
      <c r="MZ60" s="383"/>
      <c r="NA60" s="383"/>
      <c r="NB60" s="383"/>
      <c r="NC60" s="383"/>
      <c r="ND60" s="383"/>
      <c r="NE60" s="383"/>
      <c r="NF60" s="383"/>
      <c r="NG60" s="383"/>
      <c r="NH60" s="383"/>
      <c r="NI60" s="383"/>
      <c r="NJ60" s="383"/>
      <c r="NK60" s="383"/>
      <c r="NL60" s="383"/>
      <c r="NM60" s="383"/>
      <c r="NN60" s="383"/>
      <c r="NO60" s="383"/>
      <c r="NP60" s="383"/>
      <c r="NQ60" s="383"/>
      <c r="NR60" s="383"/>
      <c r="NS60" s="383"/>
      <c r="NT60" s="383"/>
      <c r="NU60" s="383"/>
      <c r="NV60" s="383"/>
      <c r="NW60" s="383"/>
      <c r="NX60" s="383"/>
      <c r="NY60" s="383"/>
      <c r="NZ60" s="383"/>
      <c r="OA60" s="383"/>
      <c r="OB60" s="383"/>
      <c r="OC60" s="383"/>
      <c r="OD60" s="383"/>
      <c r="OE60" s="383"/>
      <c r="OF60" s="383"/>
      <c r="OG60" s="383"/>
      <c r="OH60" s="383"/>
      <c r="OI60" s="383"/>
      <c r="OJ60" s="383"/>
      <c r="OK60" s="383"/>
      <c r="OL60" s="383"/>
      <c r="OM60" s="383"/>
      <c r="ON60" s="383"/>
      <c r="OO60" s="383"/>
      <c r="OP60" s="383"/>
      <c r="OQ60" s="383"/>
      <c r="OR60" s="383"/>
      <c r="OS60" s="383"/>
      <c r="OT60" s="383"/>
      <c r="OU60" s="383"/>
      <c r="OV60" s="383"/>
      <c r="OW60" s="383"/>
      <c r="OX60" s="383"/>
      <c r="OY60" s="383"/>
      <c r="OZ60" s="383"/>
      <c r="PA60" s="383"/>
      <c r="PB60" s="383"/>
      <c r="PC60" s="383"/>
      <c r="PD60" s="383"/>
      <c r="PE60" s="383"/>
      <c r="PF60" s="383"/>
      <c r="PG60" s="383"/>
      <c r="PH60" s="383"/>
      <c r="PI60" s="383"/>
      <c r="PJ60" s="383"/>
      <c r="PK60" s="383"/>
      <c r="PL60" s="383"/>
      <c r="PM60" s="383"/>
      <c r="PN60" s="383"/>
      <c r="PO60" s="383"/>
      <c r="PP60" s="383"/>
      <c r="PQ60" s="383"/>
      <c r="PR60" s="383"/>
      <c r="PS60" s="383"/>
      <c r="PT60" s="383"/>
      <c r="PU60" s="383"/>
      <c r="PV60" s="383"/>
      <c r="PW60" s="383"/>
      <c r="PX60" s="383"/>
      <c r="PY60" s="383"/>
      <c r="PZ60" s="383"/>
      <c r="QA60" s="383"/>
      <c r="QB60" s="383"/>
      <c r="QC60" s="383"/>
      <c r="QD60" s="383"/>
      <c r="QE60" s="383"/>
      <c r="QF60" s="383"/>
      <c r="QG60" s="383"/>
      <c r="QH60" s="383"/>
      <c r="QI60" s="383"/>
      <c r="QJ60" s="383"/>
      <c r="QK60" s="383"/>
      <c r="QL60" s="383"/>
      <c r="QM60" s="383"/>
      <c r="QN60" s="383"/>
      <c r="QO60" s="383"/>
      <c r="QP60" s="383"/>
      <c r="QQ60" s="383"/>
      <c r="QR60" s="383"/>
      <c r="QS60" s="383"/>
      <c r="QT60" s="383"/>
      <c r="QU60" s="383"/>
      <c r="QV60" s="383"/>
      <c r="QW60" s="383"/>
      <c r="QX60" s="383"/>
      <c r="QY60" s="383"/>
      <c r="QZ60" s="383"/>
      <c r="RA60" s="383"/>
      <c r="RB60" s="383"/>
      <c r="RC60" s="383"/>
      <c r="RD60" s="383"/>
      <c r="RE60" s="383"/>
      <c r="RF60" s="383"/>
      <c r="RG60" s="383"/>
      <c r="RH60" s="383"/>
      <c r="RI60" s="383"/>
      <c r="RJ60" s="383"/>
      <c r="RK60" s="383"/>
      <c r="RL60" s="383"/>
      <c r="RM60" s="383"/>
      <c r="RN60" s="383"/>
      <c r="RO60" s="383"/>
      <c r="RP60" s="383"/>
      <c r="RQ60" s="383"/>
      <c r="RR60" s="383"/>
      <c r="RS60" s="383"/>
      <c r="RT60" s="383"/>
      <c r="RU60" s="383"/>
      <c r="RV60" s="383"/>
      <c r="RW60" s="383"/>
      <c r="RX60" s="383"/>
      <c r="RY60" s="383"/>
      <c r="RZ60" s="383"/>
      <c r="SA60" s="383"/>
      <c r="SB60" s="383"/>
      <c r="SC60" s="383"/>
      <c r="SD60" s="383"/>
      <c r="SE60" s="383"/>
      <c r="SF60" s="383"/>
      <c r="SG60" s="383"/>
      <c r="SH60" s="383"/>
      <c r="SI60" s="383"/>
      <c r="SJ60" s="383"/>
      <c r="SK60" s="383"/>
      <c r="SL60" s="383"/>
      <c r="SM60" s="383"/>
      <c r="SN60" s="383"/>
      <c r="SO60" s="383"/>
      <c r="SP60" s="383"/>
      <c r="SQ60" s="383"/>
      <c r="SR60" s="383"/>
      <c r="SS60" s="383"/>
      <c r="ST60" s="383"/>
      <c r="SU60" s="383"/>
      <c r="SV60" s="383"/>
      <c r="SW60" s="383"/>
      <c r="SX60" s="383"/>
      <c r="SY60" s="383"/>
      <c r="SZ60" s="383"/>
      <c r="TA60" s="383"/>
      <c r="TB60" s="383"/>
      <c r="TC60" s="383"/>
      <c r="TD60" s="383"/>
      <c r="TE60" s="383"/>
      <c r="TF60" s="383"/>
      <c r="TG60" s="383"/>
      <c r="TH60" s="383"/>
      <c r="TI60" s="383"/>
      <c r="TJ60" s="383"/>
      <c r="TK60" s="383"/>
      <c r="TL60" s="383"/>
      <c r="TM60" s="383"/>
      <c r="TN60" s="383"/>
      <c r="TO60" s="383"/>
      <c r="TP60" s="383"/>
      <c r="TQ60" s="383"/>
      <c r="TR60" s="383"/>
      <c r="TS60" s="383"/>
      <c r="TT60" s="383"/>
      <c r="TU60" s="383"/>
      <c r="TV60" s="383"/>
      <c r="TW60" s="383"/>
      <c r="TX60" s="383"/>
      <c r="TY60" s="383"/>
      <c r="TZ60" s="383"/>
      <c r="UA60" s="383"/>
      <c r="UB60" s="383"/>
      <c r="UC60" s="383"/>
      <c r="UD60" s="383"/>
      <c r="UE60" s="383"/>
      <c r="UF60" s="383"/>
      <c r="UG60" s="383"/>
      <c r="UH60" s="383"/>
      <c r="UI60" s="383"/>
      <c r="UJ60" s="383"/>
      <c r="UK60" s="383"/>
      <c r="UL60" s="383"/>
      <c r="UM60" s="383"/>
      <c r="UN60" s="383"/>
      <c r="UO60" s="383"/>
      <c r="UP60" s="383"/>
      <c r="UQ60" s="383"/>
      <c r="UR60" s="383"/>
      <c r="US60" s="383"/>
      <c r="UT60" s="383"/>
      <c r="UU60" s="383"/>
      <c r="UV60" s="383"/>
      <c r="UW60" s="383"/>
      <c r="UX60" s="383"/>
      <c r="UY60" s="383"/>
      <c r="UZ60" s="383"/>
      <c r="VA60" s="383"/>
      <c r="VB60" s="383"/>
      <c r="VC60" s="383"/>
      <c r="VD60" s="383"/>
      <c r="VE60" s="383"/>
      <c r="VF60" s="383"/>
      <c r="VG60" s="383"/>
      <c r="VH60" s="383"/>
      <c r="VI60" s="383"/>
      <c r="VJ60" s="383"/>
      <c r="VK60" s="383"/>
      <c r="VL60" s="383"/>
      <c r="VM60" s="383"/>
      <c r="VN60" s="383"/>
      <c r="VO60" s="383"/>
      <c r="VP60" s="383"/>
      <c r="VQ60" s="383"/>
      <c r="VR60" s="383"/>
      <c r="VS60" s="383"/>
      <c r="VT60" s="383"/>
      <c r="VU60" s="383"/>
      <c r="VV60" s="383"/>
      <c r="VW60" s="383"/>
      <c r="VX60" s="383"/>
      <c r="VY60" s="383"/>
      <c r="VZ60" s="383"/>
      <c r="WA60" s="383"/>
      <c r="WB60" s="383"/>
      <c r="WC60" s="383"/>
      <c r="WD60" s="383"/>
      <c r="WE60" s="383"/>
      <c r="WF60" s="383"/>
      <c r="WG60" s="383"/>
      <c r="WH60" s="383"/>
      <c r="WI60" s="383"/>
      <c r="WJ60" s="383"/>
      <c r="WK60" s="383"/>
      <c r="WL60" s="383"/>
      <c r="WM60" s="383"/>
      <c r="WN60" s="383"/>
      <c r="WO60" s="383"/>
      <c r="WP60" s="383"/>
      <c r="WQ60" s="383"/>
      <c r="WR60" s="383"/>
      <c r="WS60" s="383"/>
      <c r="WT60" s="383"/>
      <c r="WU60" s="383"/>
      <c r="WV60" s="383"/>
      <c r="WW60" s="383"/>
      <c r="WX60" s="383"/>
      <c r="WY60" s="383"/>
      <c r="WZ60" s="383"/>
      <c r="XA60" s="383"/>
      <c r="XB60" s="383"/>
      <c r="XC60" s="383"/>
      <c r="XD60" s="383"/>
      <c r="XE60" s="383"/>
      <c r="XF60" s="383"/>
      <c r="XG60" s="383"/>
      <c r="XH60" s="383"/>
      <c r="XI60" s="383"/>
      <c r="XJ60" s="383"/>
      <c r="XK60" s="383"/>
      <c r="XL60" s="383"/>
      <c r="XM60" s="383"/>
      <c r="XN60" s="383"/>
      <c r="XO60" s="383"/>
      <c r="XP60" s="383"/>
      <c r="XQ60" s="383"/>
      <c r="XR60" s="383"/>
      <c r="XS60" s="383"/>
      <c r="XT60" s="383"/>
      <c r="XU60" s="383"/>
      <c r="XV60" s="383"/>
      <c r="XW60" s="383"/>
      <c r="XX60" s="383"/>
      <c r="XY60" s="383"/>
      <c r="XZ60" s="383"/>
      <c r="YA60" s="383"/>
      <c r="YB60" s="383"/>
      <c r="YC60" s="383"/>
      <c r="YD60" s="383"/>
      <c r="YE60" s="383"/>
      <c r="YF60" s="383"/>
      <c r="YG60" s="383"/>
      <c r="YH60" s="383"/>
      <c r="YI60" s="383"/>
      <c r="YJ60" s="383"/>
      <c r="YK60" s="383"/>
      <c r="YL60" s="383"/>
      <c r="YM60" s="383"/>
      <c r="YN60" s="383"/>
      <c r="YO60" s="383"/>
      <c r="YP60" s="383"/>
      <c r="YQ60" s="383"/>
      <c r="YR60" s="383"/>
      <c r="YS60" s="383"/>
      <c r="YT60" s="383"/>
      <c r="YU60" s="383"/>
      <c r="YV60" s="383"/>
      <c r="YW60" s="383"/>
      <c r="YX60" s="383"/>
      <c r="YY60" s="383"/>
      <c r="YZ60" s="383"/>
      <c r="ZA60" s="383"/>
      <c r="ZB60" s="383"/>
      <c r="ZC60" s="383"/>
      <c r="ZD60" s="383"/>
      <c r="ZE60" s="383"/>
      <c r="ZF60" s="383"/>
      <c r="ZG60" s="383"/>
      <c r="ZH60" s="383"/>
      <c r="ZI60" s="383"/>
      <c r="ZJ60" s="383"/>
      <c r="ZK60" s="383"/>
      <c r="ZL60" s="383"/>
      <c r="ZM60" s="383"/>
      <c r="ZN60" s="383"/>
      <c r="ZO60" s="383"/>
      <c r="ZP60" s="383"/>
      <c r="ZQ60" s="383"/>
      <c r="ZR60" s="383"/>
      <c r="ZS60" s="383"/>
      <c r="ZT60" s="383"/>
      <c r="ZU60" s="383"/>
      <c r="ZV60" s="383"/>
      <c r="ZW60" s="383"/>
      <c r="ZX60" s="383"/>
      <c r="ZY60" s="383"/>
      <c r="ZZ60" s="383"/>
      <c r="AAA60" s="383"/>
      <c r="AAB60" s="383"/>
      <c r="AAC60" s="383"/>
      <c r="AAD60" s="383"/>
      <c r="AAE60" s="383"/>
      <c r="AAF60" s="383"/>
      <c r="AAG60" s="383"/>
      <c r="AAH60" s="383"/>
      <c r="AAI60" s="383"/>
      <c r="AAJ60" s="383"/>
      <c r="AAK60" s="383"/>
      <c r="AAL60" s="383"/>
      <c r="AAM60" s="383"/>
      <c r="AAN60" s="383"/>
      <c r="AAO60" s="383"/>
      <c r="AAP60" s="383"/>
      <c r="AAQ60" s="383"/>
      <c r="AAR60" s="383"/>
      <c r="AAS60" s="383"/>
      <c r="AAT60" s="383"/>
      <c r="AAU60" s="383"/>
      <c r="AAV60" s="383"/>
      <c r="AAW60" s="383"/>
      <c r="AAX60" s="383"/>
      <c r="AAY60" s="383"/>
      <c r="AAZ60" s="383"/>
      <c r="ABA60" s="383"/>
      <c r="ABB60" s="383"/>
      <c r="ABC60" s="383"/>
      <c r="ABD60" s="383"/>
      <c r="ABE60" s="383"/>
      <c r="ABF60" s="383"/>
      <c r="ABG60" s="383"/>
      <c r="ABH60" s="383"/>
      <c r="ABI60" s="383"/>
      <c r="ABJ60" s="383"/>
      <c r="ABK60" s="383"/>
      <c r="ABL60" s="383"/>
      <c r="ABM60" s="383"/>
      <c r="ABN60" s="383"/>
      <c r="ABO60" s="383"/>
      <c r="ABP60" s="383"/>
      <c r="ABQ60" s="383"/>
      <c r="ABR60" s="383"/>
      <c r="ABS60" s="383"/>
      <c r="ABT60" s="383"/>
      <c r="ABU60" s="383"/>
      <c r="ABV60" s="383"/>
      <c r="ABW60" s="383"/>
      <c r="ABX60" s="383"/>
      <c r="ABY60" s="383"/>
      <c r="ABZ60" s="383"/>
      <c r="ACA60" s="383"/>
      <c r="ACB60" s="383"/>
      <c r="ACC60" s="383"/>
      <c r="ACD60" s="383"/>
      <c r="ACE60" s="383"/>
      <c r="ACF60" s="383"/>
      <c r="ACG60" s="383"/>
      <c r="ACH60" s="383"/>
      <c r="ACI60" s="383"/>
      <c r="ACJ60" s="383"/>
      <c r="ACK60" s="383"/>
      <c r="ACL60" s="383"/>
      <c r="ACM60" s="383"/>
      <c r="ACN60" s="383"/>
      <c r="ACO60" s="383"/>
      <c r="ACP60" s="383"/>
      <c r="ACQ60" s="383"/>
      <c r="ACR60" s="383"/>
      <c r="ACS60" s="383"/>
      <c r="ACT60" s="383"/>
      <c r="ACU60" s="383"/>
      <c r="ACV60" s="383"/>
      <c r="ACW60" s="383"/>
      <c r="ACX60" s="383"/>
      <c r="ACY60" s="383"/>
      <c r="ACZ60" s="383"/>
      <c r="ADA60" s="383"/>
      <c r="ADB60" s="383"/>
      <c r="ADC60" s="383"/>
      <c r="ADD60" s="383"/>
      <c r="ADE60" s="383"/>
      <c r="ADF60" s="383"/>
      <c r="ADG60" s="383"/>
      <c r="ADH60" s="383"/>
      <c r="ADI60" s="383"/>
      <c r="ADJ60" s="383"/>
      <c r="ADK60" s="383"/>
      <c r="ADL60" s="383"/>
      <c r="ADM60" s="383"/>
      <c r="ADN60" s="383"/>
      <c r="ADO60" s="383"/>
      <c r="ADP60" s="383"/>
      <c r="ADQ60" s="383"/>
      <c r="ADR60" s="383"/>
      <c r="ADS60" s="383"/>
      <c r="ADT60" s="383"/>
      <c r="ADU60" s="383"/>
      <c r="ADV60" s="383"/>
      <c r="ADW60" s="383"/>
      <c r="ADX60" s="383"/>
      <c r="ADY60" s="383"/>
      <c r="ADZ60" s="383"/>
      <c r="AEA60" s="383"/>
      <c r="AEB60" s="383"/>
      <c r="AEC60" s="383"/>
      <c r="AED60" s="383"/>
      <c r="AEE60" s="383"/>
      <c r="AEF60" s="383"/>
      <c r="AEG60" s="383"/>
      <c r="AEH60" s="383"/>
      <c r="AEI60" s="383"/>
      <c r="AEJ60" s="383"/>
      <c r="AEK60" s="383"/>
      <c r="AEL60" s="383"/>
      <c r="AEM60" s="383"/>
      <c r="AEN60" s="383"/>
      <c r="AEO60" s="383"/>
      <c r="AEP60" s="383"/>
      <c r="AEQ60" s="383"/>
      <c r="AER60" s="383"/>
      <c r="AES60" s="383"/>
      <c r="AET60" s="383"/>
      <c r="AEU60" s="383"/>
      <c r="AEV60" s="383"/>
      <c r="AEW60" s="383"/>
      <c r="AEX60" s="383"/>
      <c r="AEY60" s="383"/>
      <c r="AEZ60" s="383"/>
      <c r="AFA60" s="383"/>
      <c r="AFB60" s="383"/>
      <c r="AFC60" s="383"/>
      <c r="AFD60" s="383"/>
      <c r="AFE60" s="383"/>
      <c r="AFF60" s="383"/>
      <c r="AFG60" s="383"/>
      <c r="AFH60" s="383"/>
      <c r="AFI60" s="383"/>
      <c r="AFJ60" s="383"/>
      <c r="AFK60" s="383"/>
      <c r="AFL60" s="383"/>
      <c r="AFM60" s="383"/>
      <c r="AFN60" s="383"/>
      <c r="AFO60" s="383"/>
      <c r="AFP60" s="383"/>
      <c r="AFQ60" s="383"/>
      <c r="AFR60" s="383"/>
      <c r="AFS60" s="383"/>
      <c r="AFT60" s="383"/>
      <c r="AFU60" s="383"/>
      <c r="AFV60" s="383"/>
      <c r="AFW60" s="383"/>
      <c r="AFX60" s="383"/>
      <c r="AFY60" s="383"/>
      <c r="AFZ60" s="383"/>
      <c r="AGA60" s="383"/>
      <c r="AGB60" s="383"/>
      <c r="AGC60" s="383"/>
      <c r="AGD60" s="383"/>
      <c r="AGE60" s="383"/>
      <c r="AGF60" s="383"/>
      <c r="AGG60" s="383"/>
      <c r="AGH60" s="383"/>
      <c r="AGI60" s="383"/>
      <c r="AGJ60" s="383"/>
      <c r="AGK60" s="383"/>
      <c r="AGL60" s="383"/>
      <c r="AGM60" s="383"/>
      <c r="AGN60" s="383"/>
      <c r="AGO60" s="383"/>
      <c r="AGP60" s="383"/>
      <c r="AGQ60" s="383"/>
      <c r="AGR60" s="383"/>
      <c r="AGS60" s="383"/>
      <c r="AGT60" s="383"/>
      <c r="AGU60" s="383"/>
      <c r="AGV60" s="383"/>
      <c r="AGW60" s="383"/>
      <c r="AGX60" s="383"/>
      <c r="AGY60" s="383"/>
      <c r="AGZ60" s="383"/>
      <c r="AHA60" s="383"/>
      <c r="AHB60" s="383"/>
      <c r="AHC60" s="383"/>
      <c r="AHD60" s="383"/>
      <c r="AHE60" s="383"/>
      <c r="AHF60" s="383"/>
      <c r="AHG60" s="383"/>
      <c r="AHH60" s="383"/>
      <c r="AHI60" s="383"/>
      <c r="AHJ60" s="383"/>
      <c r="AHK60" s="383"/>
      <c r="AHL60" s="383"/>
      <c r="AHM60" s="383"/>
      <c r="AHN60" s="383"/>
      <c r="AHO60" s="383"/>
      <c r="AHP60" s="383"/>
      <c r="AHQ60" s="383"/>
      <c r="AHR60" s="383"/>
      <c r="AHS60" s="383"/>
      <c r="AHT60" s="383"/>
      <c r="AHU60" s="383"/>
      <c r="AHV60" s="383"/>
      <c r="AHW60" s="383"/>
      <c r="AHX60" s="383"/>
      <c r="AHY60" s="383"/>
      <c r="AHZ60" s="383"/>
      <c r="AIA60" s="383"/>
      <c r="AIB60" s="383"/>
      <c r="AIC60" s="383"/>
      <c r="AID60" s="383"/>
      <c r="AIE60" s="383"/>
      <c r="AIF60" s="383"/>
      <c r="AIG60" s="383"/>
      <c r="AIH60" s="383"/>
      <c r="AII60" s="383"/>
      <c r="AIJ60" s="383"/>
      <c r="AIK60" s="383"/>
      <c r="AIL60" s="383"/>
      <c r="AIM60" s="383"/>
      <c r="AIN60" s="383"/>
      <c r="AIO60" s="383"/>
      <c r="AIP60" s="383"/>
      <c r="AIQ60" s="383"/>
      <c r="AIR60" s="383"/>
      <c r="AIS60" s="383"/>
      <c r="AIT60" s="383"/>
      <c r="AIU60" s="383"/>
      <c r="AIV60" s="383"/>
      <c r="AIW60" s="383"/>
      <c r="AIX60" s="383"/>
      <c r="AIY60" s="383"/>
      <c r="AIZ60" s="383"/>
      <c r="AJA60" s="383"/>
      <c r="AJB60" s="383"/>
      <c r="AJC60" s="383"/>
      <c r="AJD60" s="383"/>
      <c r="AJE60" s="383"/>
      <c r="AJF60" s="383"/>
      <c r="AJG60" s="383"/>
      <c r="AJH60" s="383"/>
      <c r="AJI60" s="383"/>
      <c r="AJJ60" s="383"/>
      <c r="AJK60" s="383"/>
      <c r="AJL60" s="383"/>
      <c r="AJM60" s="383"/>
      <c r="AJN60" s="383"/>
      <c r="AJO60" s="383"/>
      <c r="AJP60" s="383"/>
      <c r="AJQ60" s="383"/>
      <c r="AJR60" s="383"/>
      <c r="AJS60" s="383"/>
      <c r="AJT60" s="383"/>
      <c r="AJU60" s="383"/>
      <c r="AJV60" s="383"/>
      <c r="AJW60" s="383"/>
      <c r="AJX60" s="383"/>
      <c r="AJY60" s="383"/>
      <c r="AJZ60" s="383"/>
      <c r="AKA60" s="383"/>
      <c r="AKB60" s="383"/>
      <c r="AKC60" s="383"/>
      <c r="AKD60" s="383"/>
      <c r="AKE60" s="383"/>
      <c r="AKF60" s="383"/>
      <c r="AKG60" s="383"/>
      <c r="AKH60" s="383"/>
      <c r="AKI60" s="383"/>
      <c r="AKJ60" s="383"/>
      <c r="AKK60" s="383"/>
      <c r="AKL60" s="383"/>
      <c r="AKM60" s="383"/>
      <c r="AKN60" s="383"/>
      <c r="AKO60" s="383"/>
      <c r="AKP60" s="383"/>
      <c r="AKQ60" s="383"/>
      <c r="AKR60" s="383"/>
      <c r="AKS60" s="383"/>
      <c r="AKT60" s="383"/>
      <c r="AKU60" s="383"/>
      <c r="AKV60" s="383"/>
      <c r="AKW60" s="383"/>
      <c r="AKX60" s="383"/>
      <c r="AKY60" s="383"/>
      <c r="AKZ60" s="383"/>
      <c r="ALA60" s="383"/>
      <c r="ALB60" s="383"/>
      <c r="ALC60" s="383"/>
      <c r="ALD60" s="383"/>
      <c r="ALE60" s="383"/>
      <c r="ALF60" s="383"/>
      <c r="ALG60" s="383"/>
      <c r="ALH60" s="383"/>
      <c r="ALI60" s="383"/>
      <c r="ALJ60" s="383"/>
      <c r="ALK60" s="383"/>
      <c r="ALL60" s="383"/>
      <c r="ALM60" s="383"/>
      <c r="ALN60" s="383"/>
      <c r="ALO60" s="383"/>
      <c r="ALP60" s="383"/>
      <c r="ALQ60" s="383"/>
      <c r="ALR60" s="383"/>
      <c r="ALS60" s="383"/>
      <c r="ALT60" s="383"/>
      <c r="ALU60" s="383"/>
      <c r="ALV60" s="383"/>
      <c r="ALW60" s="383"/>
      <c r="ALX60" s="383"/>
      <c r="ALY60" s="383"/>
      <c r="ALZ60" s="383"/>
      <c r="AMA60" s="383"/>
      <c r="AMB60" s="383"/>
      <c r="AMC60" s="383"/>
      <c r="AMD60" s="383"/>
      <c r="AME60" s="383"/>
      <c r="AMF60" s="383"/>
      <c r="AMG60" s="383"/>
      <c r="AMH60" s="383"/>
      <c r="AMI60" s="383"/>
      <c r="AMJ60" s="383"/>
    </row>
    <row r="61" customFormat="false" ht="15" hidden="false" customHeight="false" outlineLevel="0" collapsed="false">
      <c r="A61" s="351"/>
      <c r="B61" s="361" t="e">
        <f aca="false">'BM-01'!B61</f>
        <v>#NAME?</v>
      </c>
      <c r="C61" s="362" t="e">
        <f aca="false">'BM-01'!E61</f>
        <v>#NAME?</v>
      </c>
      <c r="D61" s="363"/>
      <c r="E61" s="364"/>
      <c r="F61" s="365"/>
      <c r="G61" s="366"/>
      <c r="H61" s="366"/>
      <c r="I61" s="371"/>
      <c r="J61" s="372"/>
      <c r="K61" s="372"/>
      <c r="L61" s="372"/>
      <c r="M61" s="372"/>
      <c r="N61" s="372"/>
      <c r="O61" s="372"/>
      <c r="P61" s="372"/>
      <c r="Q61" s="372"/>
      <c r="R61" s="372"/>
      <c r="S61" s="372"/>
      <c r="T61" s="372"/>
      <c r="U61" s="381"/>
      <c r="V61" s="382"/>
      <c r="W61" s="328"/>
      <c r="X61" s="351"/>
      <c r="Y61" s="351"/>
      <c r="Z61" s="351"/>
      <c r="AA61" s="351"/>
      <c r="AB61" s="351"/>
      <c r="AC61" s="351"/>
      <c r="AD61" s="351"/>
      <c r="AE61" s="351"/>
      <c r="AF61" s="351"/>
      <c r="AG61" s="351"/>
      <c r="AH61" s="351"/>
    </row>
    <row r="62" customFormat="false" ht="15" hidden="false" customHeight="false" outlineLevel="0" collapsed="false">
      <c r="A62" s="351"/>
      <c r="B62" s="361" t="e">
        <f aca="false">'BM-01'!B62</f>
        <v>#NAME?</v>
      </c>
      <c r="C62" s="362" t="e">
        <f aca="false">'BM-01'!E62</f>
        <v>#NAME?</v>
      </c>
      <c r="D62" s="363" t="e">
        <f aca="false">'BM-01'!F62</f>
        <v>#NAME?</v>
      </c>
      <c r="E62" s="364" t="e">
        <f aca="false">po!#ref!</f>
        <v>#NAME?</v>
      </c>
      <c r="F62" s="365"/>
      <c r="G62" s="366"/>
      <c r="H62" s="366"/>
      <c r="I62" s="371"/>
      <c r="J62" s="372"/>
      <c r="K62" s="372"/>
      <c r="L62" s="372"/>
      <c r="M62" s="372"/>
      <c r="N62" s="372"/>
      <c r="O62" s="372"/>
      <c r="P62" s="372"/>
      <c r="Q62" s="372"/>
      <c r="R62" s="372"/>
      <c r="S62" s="372"/>
      <c r="T62" s="372"/>
      <c r="U62" s="381"/>
      <c r="V62" s="382"/>
      <c r="W62" s="328"/>
      <c r="X62" s="351"/>
      <c r="Y62" s="351"/>
      <c r="Z62" s="351"/>
      <c r="AA62" s="351"/>
      <c r="AB62" s="351"/>
      <c r="AC62" s="351"/>
      <c r="AD62" s="351"/>
      <c r="AE62" s="351"/>
      <c r="AF62" s="351"/>
      <c r="AG62" s="351"/>
      <c r="AH62" s="351"/>
    </row>
    <row r="63" customFormat="false" ht="15" hidden="false" customHeight="false" outlineLevel="0" collapsed="false">
      <c r="A63" s="351"/>
      <c r="B63" s="361" t="e">
        <f aca="false">'BM-01'!B63</f>
        <v>#NAME?</v>
      </c>
      <c r="C63" s="362" t="e">
        <f aca="false">'BM-01'!E63</f>
        <v>#NAME?</v>
      </c>
      <c r="D63" s="363" t="e">
        <f aca="false">'BM-01'!F63</f>
        <v>#NAME?</v>
      </c>
      <c r="E63" s="364" t="e">
        <f aca="false">po!#ref!</f>
        <v>#NAME?</v>
      </c>
      <c r="F63" s="365"/>
      <c r="G63" s="366"/>
      <c r="H63" s="366"/>
      <c r="I63" s="371"/>
      <c r="J63" s="372"/>
      <c r="K63" s="372"/>
      <c r="L63" s="372"/>
      <c r="M63" s="372"/>
      <c r="N63" s="372"/>
      <c r="O63" s="372"/>
      <c r="P63" s="372"/>
      <c r="Q63" s="372"/>
      <c r="R63" s="372"/>
      <c r="S63" s="372"/>
      <c r="T63" s="372"/>
      <c r="U63" s="381"/>
      <c r="V63" s="382"/>
      <c r="W63" s="328"/>
      <c r="X63" s="351"/>
      <c r="Y63" s="351"/>
      <c r="Z63" s="351"/>
      <c r="AA63" s="351"/>
      <c r="AB63" s="351"/>
      <c r="AC63" s="351"/>
      <c r="AD63" s="351"/>
      <c r="AE63" s="351"/>
      <c r="AF63" s="351"/>
      <c r="AG63" s="351"/>
      <c r="AH63" s="351"/>
    </row>
    <row r="64" customFormat="false" ht="15" hidden="false" customHeight="false" outlineLevel="0" collapsed="false">
      <c r="A64" s="351"/>
      <c r="B64" s="361" t="e">
        <f aca="false">'BM-01'!B64</f>
        <v>#NAME?</v>
      </c>
      <c r="C64" s="362" t="e">
        <f aca="false">'BM-01'!E64</f>
        <v>#NAME?</v>
      </c>
      <c r="D64" s="363" t="e">
        <f aca="false">'BM-01'!F64</f>
        <v>#NAME?</v>
      </c>
      <c r="E64" s="364" t="e">
        <f aca="false">po!#ref!</f>
        <v>#NAME?</v>
      </c>
      <c r="F64" s="365"/>
      <c r="G64" s="366"/>
      <c r="H64" s="366"/>
      <c r="I64" s="371"/>
      <c r="J64" s="372"/>
      <c r="K64" s="372"/>
      <c r="L64" s="372"/>
      <c r="M64" s="372"/>
      <c r="N64" s="372"/>
      <c r="O64" s="372"/>
      <c r="P64" s="372"/>
      <c r="Q64" s="372"/>
      <c r="R64" s="372"/>
      <c r="S64" s="372"/>
      <c r="T64" s="372"/>
      <c r="U64" s="381"/>
      <c r="V64" s="382"/>
      <c r="W64" s="328"/>
      <c r="X64" s="351"/>
      <c r="Y64" s="351"/>
      <c r="Z64" s="351"/>
      <c r="AA64" s="351"/>
      <c r="AB64" s="351"/>
      <c r="AC64" s="351"/>
      <c r="AD64" s="351"/>
      <c r="AE64" s="351"/>
      <c r="AF64" s="351"/>
      <c r="AG64" s="351"/>
      <c r="AH64" s="351"/>
    </row>
    <row r="65" customFormat="false" ht="15" hidden="false" customHeight="false" outlineLevel="0" collapsed="false">
      <c r="A65" s="351"/>
      <c r="B65" s="361" t="e">
        <f aca="false">'BM-01'!B65</f>
        <v>#NAME?</v>
      </c>
      <c r="C65" s="362" t="e">
        <f aca="false">'BM-01'!E65</f>
        <v>#NAME?</v>
      </c>
      <c r="D65" s="363"/>
      <c r="E65" s="364"/>
      <c r="F65" s="365"/>
      <c r="G65" s="366"/>
      <c r="H65" s="366"/>
      <c r="I65" s="371"/>
      <c r="J65" s="372"/>
      <c r="K65" s="372"/>
      <c r="L65" s="372"/>
      <c r="M65" s="372"/>
      <c r="N65" s="372"/>
      <c r="O65" s="372"/>
      <c r="P65" s="372"/>
      <c r="Q65" s="372"/>
      <c r="R65" s="372"/>
      <c r="S65" s="372"/>
      <c r="T65" s="372"/>
      <c r="U65" s="381"/>
      <c r="V65" s="382"/>
      <c r="W65" s="328"/>
      <c r="X65" s="351"/>
      <c r="Y65" s="351"/>
      <c r="Z65" s="351"/>
      <c r="AA65" s="351"/>
      <c r="AB65" s="351"/>
      <c r="AC65" s="351"/>
      <c r="AD65" s="351"/>
      <c r="AE65" s="351"/>
      <c r="AF65" s="351"/>
      <c r="AG65" s="351"/>
      <c r="AH65" s="351"/>
    </row>
    <row r="66" customFormat="false" ht="15" hidden="false" customHeight="false" outlineLevel="0" collapsed="false">
      <c r="A66" s="351"/>
      <c r="B66" s="361" t="e">
        <f aca="false">'BM-01'!B66</f>
        <v>#NAME?</v>
      </c>
      <c r="C66" s="362" t="e">
        <f aca="false">'BM-01'!E66</f>
        <v>#NAME?</v>
      </c>
      <c r="D66" s="363" t="e">
        <f aca="false">'BM-01'!F66</f>
        <v>#NAME?</v>
      </c>
      <c r="E66" s="364" t="e">
        <f aca="false">po!#ref!</f>
        <v>#NAME?</v>
      </c>
      <c r="F66" s="365"/>
      <c r="G66" s="366"/>
      <c r="H66" s="366"/>
      <c r="I66" s="371"/>
      <c r="J66" s="372"/>
      <c r="K66" s="372"/>
      <c r="L66" s="372"/>
      <c r="M66" s="372"/>
      <c r="N66" s="372"/>
      <c r="O66" s="372"/>
      <c r="P66" s="372"/>
      <c r="Q66" s="372"/>
      <c r="R66" s="372"/>
      <c r="S66" s="372"/>
      <c r="T66" s="372"/>
      <c r="U66" s="381"/>
      <c r="V66" s="382"/>
      <c r="W66" s="328"/>
      <c r="X66" s="351"/>
      <c r="Y66" s="351"/>
      <c r="Z66" s="351"/>
      <c r="AA66" s="351"/>
      <c r="AB66" s="351"/>
      <c r="AC66" s="351"/>
      <c r="AD66" s="351"/>
      <c r="AE66" s="351"/>
      <c r="AF66" s="351"/>
      <c r="AG66" s="351"/>
      <c r="AH66" s="351"/>
    </row>
    <row r="67" customFormat="false" ht="15" hidden="false" customHeight="false" outlineLevel="0" collapsed="false">
      <c r="A67" s="351"/>
      <c r="B67" s="361" t="e">
        <f aca="false">'BM-01'!B67</f>
        <v>#NAME?</v>
      </c>
      <c r="C67" s="362" t="e">
        <f aca="false">'BM-01'!E67</f>
        <v>#NAME?</v>
      </c>
      <c r="D67" s="363" t="e">
        <f aca="false">'BM-01'!F67</f>
        <v>#NAME?</v>
      </c>
      <c r="E67" s="364" t="e">
        <f aca="false">po!#ref!</f>
        <v>#NAME?</v>
      </c>
      <c r="F67" s="365"/>
      <c r="G67" s="366"/>
      <c r="H67" s="366"/>
      <c r="I67" s="371"/>
      <c r="J67" s="372"/>
      <c r="K67" s="372"/>
      <c r="L67" s="372"/>
      <c r="M67" s="372"/>
      <c r="N67" s="372"/>
      <c r="O67" s="372"/>
      <c r="P67" s="372"/>
      <c r="Q67" s="372"/>
      <c r="R67" s="372"/>
      <c r="S67" s="372"/>
      <c r="T67" s="372"/>
      <c r="U67" s="381"/>
      <c r="V67" s="382"/>
      <c r="W67" s="328"/>
      <c r="X67" s="351"/>
      <c r="Y67" s="351"/>
      <c r="Z67" s="351"/>
      <c r="AA67" s="351"/>
      <c r="AB67" s="351"/>
      <c r="AC67" s="351"/>
      <c r="AD67" s="351"/>
      <c r="AE67" s="351"/>
      <c r="AF67" s="351"/>
      <c r="AG67" s="351"/>
      <c r="AH67" s="351"/>
    </row>
    <row r="68" s="383" customFormat="true" ht="15" hidden="false" customHeight="false" outlineLevel="0" collapsed="false">
      <c r="A68" s="351"/>
      <c r="B68" s="361" t="e">
        <f aca="false">'BM-01'!B68</f>
        <v>#NAME?</v>
      </c>
      <c r="C68" s="362" t="e">
        <f aca="false">'BM-01'!E68</f>
        <v>#NAME?</v>
      </c>
      <c r="D68" s="363"/>
      <c r="E68" s="364"/>
      <c r="F68" s="365"/>
      <c r="G68" s="366"/>
      <c r="H68" s="366"/>
      <c r="I68" s="371"/>
      <c r="J68" s="372"/>
      <c r="K68" s="372"/>
      <c r="L68" s="372"/>
      <c r="M68" s="372"/>
      <c r="N68" s="372"/>
      <c r="O68" s="372"/>
      <c r="P68" s="372"/>
      <c r="Q68" s="372"/>
      <c r="R68" s="372"/>
      <c r="S68" s="372"/>
      <c r="T68" s="372"/>
      <c r="U68" s="381"/>
      <c r="V68" s="382"/>
      <c r="W68" s="328"/>
      <c r="X68" s="351"/>
      <c r="Y68" s="351"/>
      <c r="Z68" s="351"/>
      <c r="AA68" s="351"/>
      <c r="AB68" s="351"/>
      <c r="AC68" s="351"/>
      <c r="AD68" s="351"/>
      <c r="AE68" s="351"/>
      <c r="AF68" s="351"/>
      <c r="AG68" s="351"/>
      <c r="AH68" s="351"/>
      <c r="AI68" s="303"/>
      <c r="AJ68" s="303"/>
      <c r="AK68" s="303"/>
      <c r="AL68" s="303"/>
      <c r="AM68" s="303"/>
      <c r="AN68" s="303"/>
      <c r="AO68" s="303"/>
      <c r="AP68" s="303"/>
      <c r="AQ68" s="303"/>
      <c r="AR68" s="303"/>
      <c r="AS68" s="303"/>
      <c r="AT68" s="303"/>
      <c r="AU68" s="303"/>
      <c r="AV68" s="303"/>
      <c r="AW68" s="303"/>
      <c r="AX68" s="303"/>
      <c r="AY68" s="303"/>
      <c r="AZ68" s="303"/>
      <c r="BA68" s="303"/>
      <c r="BB68" s="303"/>
      <c r="BC68" s="303"/>
      <c r="BD68" s="303"/>
      <c r="BE68" s="303"/>
      <c r="BF68" s="303"/>
      <c r="BG68" s="303"/>
      <c r="BH68" s="303"/>
      <c r="BI68" s="303"/>
      <c r="BJ68" s="303"/>
      <c r="BK68" s="303"/>
      <c r="BL68" s="303"/>
      <c r="BM68" s="303"/>
      <c r="BN68" s="303"/>
      <c r="BO68" s="303"/>
      <c r="BP68" s="303"/>
      <c r="BQ68" s="303"/>
      <c r="BR68" s="303"/>
      <c r="BS68" s="303"/>
      <c r="BT68" s="303"/>
      <c r="BU68" s="303"/>
      <c r="BV68" s="303"/>
      <c r="BW68" s="303"/>
      <c r="BX68" s="303"/>
      <c r="BY68" s="303"/>
      <c r="BZ68" s="303"/>
      <c r="CA68" s="303"/>
      <c r="CB68" s="303"/>
      <c r="CC68" s="303"/>
      <c r="CD68" s="303"/>
      <c r="CE68" s="303"/>
      <c r="CF68" s="303"/>
      <c r="CG68" s="303"/>
      <c r="CH68" s="303"/>
      <c r="CI68" s="303"/>
      <c r="CJ68" s="303"/>
      <c r="CK68" s="303"/>
      <c r="CL68" s="303"/>
      <c r="CM68" s="303"/>
      <c r="CN68" s="303"/>
      <c r="CO68" s="303"/>
      <c r="CP68" s="303"/>
      <c r="CQ68" s="303"/>
      <c r="CR68" s="303"/>
      <c r="CS68" s="303"/>
      <c r="CT68" s="303"/>
      <c r="CU68" s="303"/>
      <c r="CV68" s="303"/>
      <c r="CW68" s="303"/>
      <c r="CX68" s="303"/>
      <c r="CY68" s="303"/>
      <c r="CZ68" s="303"/>
      <c r="DA68" s="303"/>
      <c r="DB68" s="303"/>
      <c r="DC68" s="303"/>
      <c r="DD68" s="303"/>
      <c r="DE68" s="303"/>
      <c r="DF68" s="303"/>
      <c r="DG68" s="303"/>
      <c r="DH68" s="303"/>
      <c r="DI68" s="303"/>
      <c r="DJ68" s="303"/>
      <c r="DK68" s="303"/>
      <c r="DL68" s="303"/>
      <c r="DM68" s="303"/>
      <c r="DN68" s="303"/>
      <c r="DO68" s="303"/>
      <c r="DP68" s="303"/>
      <c r="DQ68" s="303"/>
      <c r="DR68" s="303"/>
      <c r="DS68" s="303"/>
      <c r="DT68" s="303"/>
      <c r="DU68" s="303"/>
      <c r="DV68" s="303"/>
      <c r="DW68" s="303"/>
      <c r="DX68" s="303"/>
      <c r="DY68" s="303"/>
      <c r="DZ68" s="303"/>
      <c r="EA68" s="303"/>
      <c r="EB68" s="303"/>
      <c r="EC68" s="303"/>
      <c r="ED68" s="303"/>
      <c r="EE68" s="303"/>
      <c r="EF68" s="303"/>
      <c r="EG68" s="303"/>
      <c r="EH68" s="303"/>
      <c r="EI68" s="303"/>
      <c r="EJ68" s="303"/>
      <c r="EK68" s="303"/>
      <c r="EL68" s="303"/>
      <c r="EM68" s="303"/>
      <c r="EN68" s="303"/>
      <c r="EO68" s="303"/>
      <c r="EP68" s="303"/>
      <c r="EQ68" s="303"/>
      <c r="ER68" s="303"/>
      <c r="ES68" s="303"/>
      <c r="ET68" s="303"/>
      <c r="EU68" s="303"/>
      <c r="EV68" s="303"/>
      <c r="EW68" s="303"/>
      <c r="EX68" s="303"/>
      <c r="EY68" s="303"/>
      <c r="EZ68" s="303"/>
      <c r="FA68" s="303"/>
      <c r="FB68" s="303"/>
      <c r="FC68" s="303"/>
      <c r="FD68" s="303"/>
      <c r="FE68" s="303"/>
      <c r="FF68" s="303"/>
      <c r="FG68" s="303"/>
      <c r="FH68" s="303"/>
      <c r="FI68" s="303"/>
      <c r="FJ68" s="303"/>
      <c r="FK68" s="303"/>
      <c r="FL68" s="303"/>
      <c r="FM68" s="303"/>
      <c r="FN68" s="303"/>
      <c r="FO68" s="303"/>
      <c r="FP68" s="303"/>
      <c r="FQ68" s="303"/>
      <c r="FR68" s="303"/>
      <c r="FS68" s="303"/>
      <c r="FT68" s="303"/>
      <c r="FU68" s="303"/>
      <c r="FV68" s="303"/>
      <c r="FW68" s="303"/>
      <c r="FX68" s="303"/>
      <c r="FY68" s="303"/>
      <c r="FZ68" s="303"/>
      <c r="GA68" s="303"/>
      <c r="GB68" s="303"/>
      <c r="GC68" s="303"/>
      <c r="GD68" s="303"/>
      <c r="GE68" s="303"/>
      <c r="GF68" s="303"/>
      <c r="GG68" s="303"/>
      <c r="GH68" s="303"/>
      <c r="GI68" s="303"/>
      <c r="GJ68" s="303"/>
      <c r="GK68" s="303"/>
      <c r="GL68" s="303"/>
      <c r="GM68" s="303"/>
      <c r="GN68" s="303"/>
      <c r="GO68" s="303"/>
      <c r="GP68" s="303"/>
      <c r="GQ68" s="303"/>
      <c r="GR68" s="303"/>
      <c r="GS68" s="303"/>
      <c r="GT68" s="303"/>
      <c r="GU68" s="303"/>
      <c r="GV68" s="303"/>
      <c r="GW68" s="303"/>
      <c r="GX68" s="303"/>
      <c r="GY68" s="303"/>
      <c r="GZ68" s="303"/>
      <c r="HA68" s="303"/>
      <c r="HB68" s="303"/>
      <c r="HC68" s="303"/>
      <c r="HD68" s="303"/>
      <c r="HE68" s="303"/>
      <c r="HF68" s="303"/>
      <c r="HG68" s="303"/>
      <c r="HH68" s="303"/>
      <c r="HI68" s="303"/>
      <c r="HJ68" s="303"/>
      <c r="HK68" s="303"/>
      <c r="HL68" s="303"/>
      <c r="HM68" s="303"/>
      <c r="HN68" s="303"/>
      <c r="HO68" s="303"/>
      <c r="HP68" s="303"/>
      <c r="HQ68" s="303"/>
      <c r="HR68" s="303"/>
      <c r="HS68" s="303"/>
      <c r="HT68" s="303"/>
      <c r="HU68" s="303"/>
      <c r="HV68" s="303"/>
      <c r="HW68" s="303"/>
      <c r="HX68" s="303"/>
      <c r="HY68" s="303"/>
      <c r="HZ68" s="303"/>
      <c r="IA68" s="303"/>
      <c r="IB68" s="303"/>
      <c r="IC68" s="303"/>
      <c r="ID68" s="303"/>
      <c r="IE68" s="303"/>
      <c r="IF68" s="303"/>
      <c r="IG68" s="303"/>
      <c r="IH68" s="303"/>
      <c r="II68" s="303"/>
      <c r="IJ68" s="303"/>
      <c r="IK68" s="303"/>
      <c r="IL68" s="303"/>
      <c r="IM68" s="303"/>
      <c r="IN68" s="303"/>
      <c r="IO68" s="303"/>
      <c r="IP68" s="303"/>
      <c r="IQ68" s="303"/>
      <c r="IR68" s="303"/>
      <c r="IS68" s="303"/>
      <c r="IT68" s="303"/>
      <c r="IU68" s="303"/>
      <c r="IV68" s="303"/>
      <c r="IW68" s="303"/>
      <c r="IX68" s="303"/>
      <c r="IY68" s="303"/>
      <c r="IZ68" s="303"/>
      <c r="JA68" s="303"/>
      <c r="JB68" s="303"/>
      <c r="JC68" s="303"/>
      <c r="JD68" s="303"/>
      <c r="JE68" s="303"/>
      <c r="JF68" s="303"/>
      <c r="JG68" s="303"/>
      <c r="JH68" s="303"/>
      <c r="JI68" s="303"/>
      <c r="JJ68" s="303"/>
      <c r="JK68" s="303"/>
      <c r="JL68" s="303"/>
      <c r="JM68" s="303"/>
      <c r="JN68" s="303"/>
      <c r="JO68" s="303"/>
      <c r="JP68" s="303"/>
      <c r="JQ68" s="303"/>
      <c r="JR68" s="303"/>
      <c r="JS68" s="303"/>
      <c r="JT68" s="303"/>
      <c r="JU68" s="303"/>
      <c r="JV68" s="303"/>
      <c r="JW68" s="303"/>
      <c r="JX68" s="303"/>
      <c r="JY68" s="303"/>
      <c r="JZ68" s="303"/>
      <c r="KA68" s="303"/>
      <c r="KB68" s="303"/>
      <c r="KC68" s="303"/>
      <c r="KD68" s="303"/>
      <c r="KE68" s="303"/>
      <c r="KF68" s="303"/>
      <c r="KG68" s="303"/>
      <c r="KH68" s="303"/>
      <c r="KI68" s="303"/>
      <c r="KJ68" s="303"/>
      <c r="KK68" s="303"/>
      <c r="KL68" s="303"/>
      <c r="KM68" s="303"/>
      <c r="KN68" s="303"/>
      <c r="KO68" s="303"/>
      <c r="KP68" s="303"/>
      <c r="KQ68" s="303"/>
      <c r="KR68" s="303"/>
      <c r="KS68" s="303"/>
      <c r="KT68" s="303"/>
      <c r="KU68" s="303"/>
      <c r="KV68" s="303"/>
      <c r="KW68" s="303"/>
      <c r="KX68" s="303"/>
      <c r="KY68" s="303"/>
      <c r="KZ68" s="303"/>
      <c r="LA68" s="303"/>
      <c r="LB68" s="303"/>
      <c r="LC68" s="303"/>
      <c r="LD68" s="303"/>
      <c r="LE68" s="303"/>
      <c r="LF68" s="303"/>
      <c r="LG68" s="303"/>
      <c r="LH68" s="303"/>
      <c r="LI68" s="303"/>
      <c r="LJ68" s="303"/>
      <c r="LK68" s="303"/>
      <c r="LL68" s="303"/>
      <c r="LM68" s="303"/>
      <c r="LN68" s="303"/>
      <c r="LO68" s="303"/>
      <c r="LP68" s="303"/>
      <c r="LQ68" s="303"/>
      <c r="LR68" s="303"/>
      <c r="LS68" s="303"/>
      <c r="LT68" s="303"/>
      <c r="LU68" s="303"/>
      <c r="LV68" s="303"/>
      <c r="LW68" s="303"/>
      <c r="LX68" s="303"/>
      <c r="LY68" s="303"/>
      <c r="LZ68" s="303"/>
      <c r="MA68" s="303"/>
      <c r="MB68" s="303"/>
      <c r="MC68" s="303"/>
      <c r="MD68" s="303"/>
      <c r="ME68" s="303"/>
      <c r="MF68" s="303"/>
      <c r="MG68" s="303"/>
      <c r="MH68" s="303"/>
      <c r="MI68" s="303"/>
      <c r="MJ68" s="303"/>
      <c r="MK68" s="303"/>
      <c r="ML68" s="303"/>
      <c r="MM68" s="303"/>
      <c r="MN68" s="303"/>
      <c r="MO68" s="303"/>
      <c r="MP68" s="303"/>
      <c r="MQ68" s="303"/>
      <c r="MR68" s="303"/>
      <c r="MS68" s="303"/>
      <c r="MT68" s="303"/>
      <c r="MU68" s="303"/>
      <c r="MV68" s="303"/>
      <c r="MW68" s="303"/>
      <c r="MX68" s="303"/>
      <c r="MY68" s="303"/>
      <c r="MZ68" s="303"/>
      <c r="NA68" s="303"/>
      <c r="NB68" s="303"/>
      <c r="NC68" s="303"/>
      <c r="ND68" s="303"/>
      <c r="NE68" s="303"/>
      <c r="NF68" s="303"/>
      <c r="NG68" s="303"/>
      <c r="NH68" s="303"/>
      <c r="NI68" s="303"/>
      <c r="NJ68" s="303"/>
      <c r="NK68" s="303"/>
      <c r="NL68" s="303"/>
      <c r="NM68" s="303"/>
      <c r="NN68" s="303"/>
      <c r="NO68" s="303"/>
      <c r="NP68" s="303"/>
      <c r="NQ68" s="303"/>
      <c r="NR68" s="303"/>
      <c r="NS68" s="303"/>
      <c r="NT68" s="303"/>
      <c r="NU68" s="303"/>
      <c r="NV68" s="303"/>
      <c r="NW68" s="303"/>
      <c r="NX68" s="303"/>
      <c r="NY68" s="303"/>
      <c r="NZ68" s="303"/>
      <c r="OA68" s="303"/>
      <c r="OB68" s="303"/>
      <c r="OC68" s="303"/>
      <c r="OD68" s="303"/>
      <c r="OE68" s="303"/>
      <c r="OF68" s="303"/>
      <c r="OG68" s="303"/>
      <c r="OH68" s="303"/>
      <c r="OI68" s="303"/>
      <c r="OJ68" s="303"/>
      <c r="OK68" s="303"/>
      <c r="OL68" s="303"/>
      <c r="OM68" s="303"/>
      <c r="ON68" s="303"/>
      <c r="OO68" s="303"/>
      <c r="OP68" s="303"/>
      <c r="OQ68" s="303"/>
      <c r="OR68" s="303"/>
      <c r="OS68" s="303"/>
      <c r="OT68" s="303"/>
      <c r="OU68" s="303"/>
      <c r="OV68" s="303"/>
      <c r="OW68" s="303"/>
      <c r="OX68" s="303"/>
      <c r="OY68" s="303"/>
      <c r="OZ68" s="303"/>
      <c r="PA68" s="303"/>
      <c r="PB68" s="303"/>
      <c r="PC68" s="303"/>
      <c r="PD68" s="303"/>
      <c r="PE68" s="303"/>
      <c r="PF68" s="303"/>
      <c r="PG68" s="303"/>
      <c r="PH68" s="303"/>
      <c r="PI68" s="303"/>
      <c r="PJ68" s="303"/>
      <c r="PK68" s="303"/>
      <c r="PL68" s="303"/>
      <c r="PM68" s="303"/>
      <c r="PN68" s="303"/>
      <c r="PO68" s="303"/>
      <c r="PP68" s="303"/>
      <c r="PQ68" s="303"/>
      <c r="PR68" s="303"/>
      <c r="PS68" s="303"/>
      <c r="PT68" s="303"/>
      <c r="PU68" s="303"/>
      <c r="PV68" s="303"/>
      <c r="PW68" s="303"/>
      <c r="PX68" s="303"/>
      <c r="PY68" s="303"/>
      <c r="PZ68" s="303"/>
      <c r="QA68" s="303"/>
      <c r="QB68" s="303"/>
      <c r="QC68" s="303"/>
      <c r="QD68" s="303"/>
      <c r="QE68" s="303"/>
      <c r="QF68" s="303"/>
      <c r="QG68" s="303"/>
      <c r="QH68" s="303"/>
      <c r="QI68" s="303"/>
      <c r="QJ68" s="303"/>
      <c r="QK68" s="303"/>
      <c r="QL68" s="303"/>
      <c r="QM68" s="303"/>
      <c r="QN68" s="303"/>
      <c r="QO68" s="303"/>
      <c r="QP68" s="303"/>
      <c r="QQ68" s="303"/>
      <c r="QR68" s="303"/>
      <c r="QS68" s="303"/>
      <c r="QT68" s="303"/>
      <c r="QU68" s="303"/>
      <c r="QV68" s="303"/>
      <c r="QW68" s="303"/>
      <c r="QX68" s="303"/>
      <c r="QY68" s="303"/>
      <c r="QZ68" s="303"/>
      <c r="RA68" s="303"/>
      <c r="RB68" s="303"/>
      <c r="RC68" s="303"/>
      <c r="RD68" s="303"/>
      <c r="RE68" s="303"/>
      <c r="RF68" s="303"/>
      <c r="RG68" s="303"/>
      <c r="RH68" s="303"/>
      <c r="RI68" s="303"/>
      <c r="RJ68" s="303"/>
      <c r="RK68" s="303"/>
      <c r="RL68" s="303"/>
      <c r="RM68" s="303"/>
      <c r="RN68" s="303"/>
      <c r="RO68" s="303"/>
      <c r="RP68" s="303"/>
      <c r="RQ68" s="303"/>
      <c r="RR68" s="303"/>
      <c r="RS68" s="303"/>
      <c r="RT68" s="303"/>
      <c r="RU68" s="303"/>
      <c r="RV68" s="303"/>
      <c r="RW68" s="303"/>
      <c r="RX68" s="303"/>
      <c r="RY68" s="303"/>
      <c r="RZ68" s="303"/>
      <c r="SA68" s="303"/>
      <c r="SB68" s="303"/>
      <c r="SC68" s="303"/>
      <c r="SD68" s="303"/>
      <c r="SE68" s="303"/>
      <c r="SF68" s="303"/>
      <c r="SG68" s="303"/>
      <c r="SH68" s="303"/>
      <c r="SI68" s="303"/>
      <c r="SJ68" s="303"/>
      <c r="SK68" s="303"/>
      <c r="SL68" s="303"/>
      <c r="SM68" s="303"/>
      <c r="SN68" s="303"/>
      <c r="SO68" s="303"/>
      <c r="SP68" s="303"/>
      <c r="SQ68" s="303"/>
      <c r="SR68" s="303"/>
      <c r="SS68" s="303"/>
      <c r="ST68" s="303"/>
      <c r="SU68" s="303"/>
      <c r="SV68" s="303"/>
      <c r="SW68" s="303"/>
      <c r="SX68" s="303"/>
      <c r="SY68" s="303"/>
      <c r="SZ68" s="303"/>
      <c r="TA68" s="303"/>
      <c r="TB68" s="303"/>
      <c r="TC68" s="303"/>
      <c r="TD68" s="303"/>
      <c r="TE68" s="303"/>
      <c r="TF68" s="303"/>
      <c r="TG68" s="303"/>
      <c r="TH68" s="303"/>
      <c r="TI68" s="303"/>
      <c r="TJ68" s="303"/>
      <c r="TK68" s="303"/>
      <c r="TL68" s="303"/>
      <c r="TM68" s="303"/>
      <c r="TN68" s="303"/>
      <c r="TO68" s="303"/>
      <c r="TP68" s="303"/>
      <c r="TQ68" s="303"/>
      <c r="TR68" s="303"/>
      <c r="TS68" s="303"/>
      <c r="TT68" s="303"/>
      <c r="TU68" s="303"/>
      <c r="TV68" s="303"/>
      <c r="TW68" s="303"/>
      <c r="TX68" s="303"/>
      <c r="TY68" s="303"/>
      <c r="TZ68" s="303"/>
      <c r="UA68" s="303"/>
      <c r="UB68" s="303"/>
      <c r="UC68" s="303"/>
      <c r="UD68" s="303"/>
      <c r="UE68" s="303"/>
      <c r="UF68" s="303"/>
      <c r="UG68" s="303"/>
      <c r="UH68" s="303"/>
      <c r="UI68" s="303"/>
      <c r="UJ68" s="303"/>
      <c r="UK68" s="303"/>
      <c r="UL68" s="303"/>
      <c r="UM68" s="303"/>
      <c r="UN68" s="303"/>
      <c r="UO68" s="303"/>
      <c r="UP68" s="303"/>
      <c r="UQ68" s="303"/>
      <c r="UR68" s="303"/>
      <c r="US68" s="303"/>
      <c r="UT68" s="303"/>
      <c r="UU68" s="303"/>
      <c r="UV68" s="303"/>
      <c r="UW68" s="303"/>
      <c r="UX68" s="303"/>
      <c r="UY68" s="303"/>
      <c r="UZ68" s="303"/>
      <c r="VA68" s="303"/>
      <c r="VB68" s="303"/>
      <c r="VC68" s="303"/>
      <c r="VD68" s="303"/>
      <c r="VE68" s="303"/>
      <c r="VF68" s="303"/>
      <c r="VG68" s="303"/>
      <c r="VH68" s="303"/>
      <c r="VI68" s="303"/>
      <c r="VJ68" s="303"/>
      <c r="VK68" s="303"/>
      <c r="VL68" s="303"/>
      <c r="VM68" s="303"/>
      <c r="VN68" s="303"/>
      <c r="VO68" s="303"/>
      <c r="VP68" s="303"/>
      <c r="VQ68" s="303"/>
      <c r="VR68" s="303"/>
      <c r="VS68" s="303"/>
      <c r="VT68" s="303"/>
      <c r="VU68" s="303"/>
      <c r="VV68" s="303"/>
      <c r="VW68" s="303"/>
      <c r="VX68" s="303"/>
      <c r="VY68" s="303"/>
      <c r="VZ68" s="303"/>
      <c r="WA68" s="303"/>
      <c r="WB68" s="303"/>
      <c r="WC68" s="303"/>
      <c r="WD68" s="303"/>
      <c r="WE68" s="303"/>
      <c r="WF68" s="303"/>
      <c r="WG68" s="303"/>
      <c r="WH68" s="303"/>
      <c r="WI68" s="303"/>
      <c r="WJ68" s="303"/>
      <c r="WK68" s="303"/>
      <c r="WL68" s="303"/>
      <c r="WM68" s="303"/>
      <c r="WN68" s="303"/>
      <c r="WO68" s="303"/>
      <c r="WP68" s="303"/>
      <c r="WQ68" s="303"/>
      <c r="WR68" s="303"/>
      <c r="WS68" s="303"/>
      <c r="WT68" s="303"/>
      <c r="WU68" s="303"/>
      <c r="WV68" s="303"/>
      <c r="WW68" s="303"/>
      <c r="WX68" s="303"/>
      <c r="WY68" s="303"/>
      <c r="WZ68" s="303"/>
      <c r="XA68" s="303"/>
      <c r="XB68" s="303"/>
      <c r="XC68" s="303"/>
      <c r="XD68" s="303"/>
      <c r="XE68" s="303"/>
      <c r="XF68" s="303"/>
      <c r="XG68" s="303"/>
      <c r="XH68" s="303"/>
      <c r="XI68" s="303"/>
      <c r="XJ68" s="303"/>
      <c r="XK68" s="303"/>
      <c r="XL68" s="303"/>
      <c r="XM68" s="303"/>
      <c r="XN68" s="303"/>
      <c r="XO68" s="303"/>
      <c r="XP68" s="303"/>
      <c r="XQ68" s="303"/>
      <c r="XR68" s="303"/>
      <c r="XS68" s="303"/>
      <c r="XT68" s="303"/>
      <c r="XU68" s="303"/>
      <c r="XV68" s="303"/>
      <c r="XW68" s="303"/>
      <c r="XX68" s="303"/>
      <c r="XY68" s="303"/>
      <c r="XZ68" s="303"/>
      <c r="YA68" s="303"/>
      <c r="YB68" s="303"/>
      <c r="YC68" s="303"/>
      <c r="YD68" s="303"/>
      <c r="YE68" s="303"/>
      <c r="YF68" s="303"/>
      <c r="YG68" s="303"/>
      <c r="YH68" s="303"/>
      <c r="YI68" s="303"/>
      <c r="YJ68" s="303"/>
      <c r="YK68" s="303"/>
      <c r="YL68" s="303"/>
      <c r="YM68" s="303"/>
      <c r="YN68" s="303"/>
      <c r="YO68" s="303"/>
      <c r="YP68" s="303"/>
      <c r="YQ68" s="303"/>
      <c r="YR68" s="303"/>
      <c r="YS68" s="303"/>
      <c r="YT68" s="303"/>
      <c r="YU68" s="303"/>
      <c r="YV68" s="303"/>
      <c r="YW68" s="303"/>
      <c r="YX68" s="303"/>
      <c r="YY68" s="303"/>
      <c r="YZ68" s="303"/>
      <c r="ZA68" s="303"/>
      <c r="ZB68" s="303"/>
      <c r="ZC68" s="303"/>
      <c r="ZD68" s="303"/>
      <c r="ZE68" s="303"/>
      <c r="ZF68" s="303"/>
      <c r="ZG68" s="303"/>
      <c r="ZH68" s="303"/>
      <c r="ZI68" s="303"/>
      <c r="ZJ68" s="303"/>
      <c r="ZK68" s="303"/>
      <c r="ZL68" s="303"/>
      <c r="ZM68" s="303"/>
      <c r="ZN68" s="303"/>
      <c r="ZO68" s="303"/>
      <c r="ZP68" s="303"/>
      <c r="ZQ68" s="303"/>
      <c r="ZR68" s="303"/>
      <c r="ZS68" s="303"/>
      <c r="ZT68" s="303"/>
      <c r="ZU68" s="303"/>
      <c r="ZV68" s="303"/>
      <c r="ZW68" s="303"/>
      <c r="ZX68" s="303"/>
      <c r="ZY68" s="303"/>
      <c r="ZZ68" s="303"/>
      <c r="AAA68" s="303"/>
      <c r="AAB68" s="303"/>
      <c r="AAC68" s="303"/>
      <c r="AAD68" s="303"/>
      <c r="AAE68" s="303"/>
      <c r="AAF68" s="303"/>
      <c r="AAG68" s="303"/>
      <c r="AAH68" s="303"/>
      <c r="AAI68" s="303"/>
      <c r="AAJ68" s="303"/>
      <c r="AAK68" s="303"/>
      <c r="AAL68" s="303"/>
      <c r="AAM68" s="303"/>
      <c r="AAN68" s="303"/>
      <c r="AAO68" s="303"/>
      <c r="AAP68" s="303"/>
      <c r="AAQ68" s="303"/>
      <c r="AAR68" s="303"/>
      <c r="AAS68" s="303"/>
      <c r="AAT68" s="303"/>
      <c r="AAU68" s="303"/>
      <c r="AAV68" s="303"/>
      <c r="AAW68" s="303"/>
      <c r="AAX68" s="303"/>
      <c r="AAY68" s="303"/>
      <c r="AAZ68" s="303"/>
      <c r="ABA68" s="303"/>
      <c r="ABB68" s="303"/>
      <c r="ABC68" s="303"/>
      <c r="ABD68" s="303"/>
      <c r="ABE68" s="303"/>
      <c r="ABF68" s="303"/>
      <c r="ABG68" s="303"/>
      <c r="ABH68" s="303"/>
      <c r="ABI68" s="303"/>
      <c r="ABJ68" s="303"/>
      <c r="ABK68" s="303"/>
      <c r="ABL68" s="303"/>
      <c r="ABM68" s="303"/>
      <c r="ABN68" s="303"/>
      <c r="ABO68" s="303"/>
      <c r="ABP68" s="303"/>
      <c r="ABQ68" s="303"/>
      <c r="ABR68" s="303"/>
      <c r="ABS68" s="303"/>
      <c r="ABT68" s="303"/>
      <c r="ABU68" s="303"/>
      <c r="ABV68" s="303"/>
      <c r="ABW68" s="303"/>
      <c r="ABX68" s="303"/>
      <c r="ABY68" s="303"/>
      <c r="ABZ68" s="303"/>
      <c r="ACA68" s="303"/>
      <c r="ACB68" s="303"/>
      <c r="ACC68" s="303"/>
      <c r="ACD68" s="303"/>
      <c r="ACE68" s="303"/>
      <c r="ACF68" s="303"/>
      <c r="ACG68" s="303"/>
      <c r="ACH68" s="303"/>
      <c r="ACI68" s="303"/>
      <c r="ACJ68" s="303"/>
      <c r="ACK68" s="303"/>
      <c r="ACL68" s="303"/>
      <c r="ACM68" s="303"/>
      <c r="ACN68" s="303"/>
      <c r="ACO68" s="303"/>
      <c r="ACP68" s="303"/>
      <c r="ACQ68" s="303"/>
      <c r="ACR68" s="303"/>
      <c r="ACS68" s="303"/>
      <c r="ACT68" s="303"/>
      <c r="ACU68" s="303"/>
      <c r="ACV68" s="303"/>
      <c r="ACW68" s="303"/>
      <c r="ACX68" s="303"/>
      <c r="ACY68" s="303"/>
      <c r="ACZ68" s="303"/>
      <c r="ADA68" s="303"/>
      <c r="ADB68" s="303"/>
      <c r="ADC68" s="303"/>
      <c r="ADD68" s="303"/>
      <c r="ADE68" s="303"/>
      <c r="ADF68" s="303"/>
      <c r="ADG68" s="303"/>
      <c r="ADH68" s="303"/>
      <c r="ADI68" s="303"/>
      <c r="ADJ68" s="303"/>
      <c r="ADK68" s="303"/>
      <c r="ADL68" s="303"/>
      <c r="ADM68" s="303"/>
      <c r="ADN68" s="303"/>
      <c r="ADO68" s="303"/>
      <c r="ADP68" s="303"/>
      <c r="ADQ68" s="303"/>
      <c r="ADR68" s="303"/>
      <c r="ADS68" s="303"/>
      <c r="ADT68" s="303"/>
      <c r="ADU68" s="303"/>
      <c r="ADV68" s="303"/>
      <c r="ADW68" s="303"/>
      <c r="ADX68" s="303"/>
      <c r="ADY68" s="303"/>
      <c r="ADZ68" s="303"/>
      <c r="AEA68" s="303"/>
      <c r="AEB68" s="303"/>
      <c r="AEC68" s="303"/>
      <c r="AED68" s="303"/>
      <c r="AEE68" s="303"/>
      <c r="AEF68" s="303"/>
      <c r="AEG68" s="303"/>
      <c r="AEH68" s="303"/>
      <c r="AEI68" s="303"/>
      <c r="AEJ68" s="303"/>
      <c r="AEK68" s="303"/>
      <c r="AEL68" s="303"/>
      <c r="AEM68" s="303"/>
      <c r="AEN68" s="303"/>
      <c r="AEO68" s="303"/>
      <c r="AEP68" s="303"/>
      <c r="AEQ68" s="303"/>
      <c r="AER68" s="303"/>
      <c r="AES68" s="303"/>
      <c r="AET68" s="303"/>
      <c r="AEU68" s="303"/>
      <c r="AEV68" s="303"/>
      <c r="AEW68" s="303"/>
      <c r="AEX68" s="303"/>
      <c r="AEY68" s="303"/>
      <c r="AEZ68" s="303"/>
      <c r="AFA68" s="303"/>
      <c r="AFB68" s="303"/>
      <c r="AFC68" s="303"/>
      <c r="AFD68" s="303"/>
      <c r="AFE68" s="303"/>
      <c r="AFF68" s="303"/>
      <c r="AFG68" s="303"/>
      <c r="AFH68" s="303"/>
      <c r="AFI68" s="303"/>
      <c r="AFJ68" s="303"/>
      <c r="AFK68" s="303"/>
      <c r="AFL68" s="303"/>
      <c r="AFM68" s="303"/>
      <c r="AFN68" s="303"/>
      <c r="AFO68" s="303"/>
      <c r="AFP68" s="303"/>
      <c r="AFQ68" s="303"/>
      <c r="AFR68" s="303"/>
      <c r="AFS68" s="303"/>
      <c r="AFT68" s="303"/>
      <c r="AFU68" s="303"/>
      <c r="AFV68" s="303"/>
      <c r="AFW68" s="303"/>
      <c r="AFX68" s="303"/>
      <c r="AFY68" s="303"/>
      <c r="AFZ68" s="303"/>
      <c r="AGA68" s="303"/>
      <c r="AGB68" s="303"/>
      <c r="AGC68" s="303"/>
      <c r="AGD68" s="303"/>
      <c r="AGE68" s="303"/>
      <c r="AGF68" s="303"/>
      <c r="AGG68" s="303"/>
      <c r="AGH68" s="303"/>
      <c r="AGI68" s="303"/>
      <c r="AGJ68" s="303"/>
      <c r="AGK68" s="303"/>
      <c r="AGL68" s="303"/>
      <c r="AGM68" s="303"/>
      <c r="AGN68" s="303"/>
      <c r="AGO68" s="303"/>
      <c r="AGP68" s="303"/>
      <c r="AGQ68" s="303"/>
      <c r="AGR68" s="303"/>
      <c r="AGS68" s="303"/>
      <c r="AGT68" s="303"/>
      <c r="AGU68" s="303"/>
      <c r="AGV68" s="303"/>
      <c r="AGW68" s="303"/>
      <c r="AGX68" s="303"/>
      <c r="AGY68" s="303"/>
      <c r="AGZ68" s="303"/>
      <c r="AHA68" s="303"/>
      <c r="AHB68" s="303"/>
      <c r="AHC68" s="303"/>
      <c r="AHD68" s="303"/>
      <c r="AHE68" s="303"/>
      <c r="AHF68" s="303"/>
      <c r="AHG68" s="303"/>
      <c r="AHH68" s="303"/>
      <c r="AHI68" s="303"/>
      <c r="AHJ68" s="303"/>
      <c r="AHK68" s="303"/>
      <c r="AHL68" s="303"/>
      <c r="AHM68" s="303"/>
      <c r="AHN68" s="303"/>
      <c r="AHO68" s="303"/>
      <c r="AHP68" s="303"/>
      <c r="AHQ68" s="303"/>
      <c r="AHR68" s="303"/>
      <c r="AHS68" s="303"/>
      <c r="AHT68" s="303"/>
      <c r="AHU68" s="303"/>
      <c r="AHV68" s="303"/>
      <c r="AHW68" s="303"/>
      <c r="AHX68" s="303"/>
      <c r="AHY68" s="303"/>
      <c r="AHZ68" s="303"/>
      <c r="AIA68" s="303"/>
      <c r="AIB68" s="303"/>
      <c r="AIC68" s="303"/>
      <c r="AID68" s="303"/>
      <c r="AIE68" s="303"/>
      <c r="AIF68" s="303"/>
      <c r="AIG68" s="303"/>
      <c r="AIH68" s="303"/>
      <c r="AII68" s="303"/>
      <c r="AIJ68" s="303"/>
      <c r="AIK68" s="303"/>
      <c r="AIL68" s="303"/>
      <c r="AIM68" s="303"/>
      <c r="AIN68" s="303"/>
      <c r="AIO68" s="303"/>
      <c r="AIP68" s="303"/>
      <c r="AIQ68" s="303"/>
      <c r="AIR68" s="303"/>
      <c r="AIS68" s="303"/>
      <c r="AIT68" s="303"/>
      <c r="AIU68" s="303"/>
      <c r="AIV68" s="303"/>
      <c r="AIW68" s="303"/>
      <c r="AIX68" s="303"/>
      <c r="AIY68" s="303"/>
      <c r="AIZ68" s="303"/>
      <c r="AJA68" s="303"/>
      <c r="AJB68" s="303"/>
      <c r="AJC68" s="303"/>
      <c r="AJD68" s="303"/>
      <c r="AJE68" s="303"/>
      <c r="AJF68" s="303"/>
      <c r="AJG68" s="303"/>
      <c r="AJH68" s="303"/>
      <c r="AJI68" s="303"/>
      <c r="AJJ68" s="303"/>
      <c r="AJK68" s="303"/>
      <c r="AJL68" s="303"/>
      <c r="AJM68" s="303"/>
      <c r="AJN68" s="303"/>
      <c r="AJO68" s="303"/>
      <c r="AJP68" s="303"/>
      <c r="AJQ68" s="303"/>
      <c r="AJR68" s="303"/>
      <c r="AJS68" s="303"/>
      <c r="AJT68" s="303"/>
      <c r="AJU68" s="303"/>
      <c r="AJV68" s="303"/>
      <c r="AJW68" s="303"/>
      <c r="AJX68" s="303"/>
      <c r="AJY68" s="303"/>
      <c r="AJZ68" s="303"/>
      <c r="AKA68" s="303"/>
      <c r="AKB68" s="303"/>
      <c r="AKC68" s="303"/>
      <c r="AKD68" s="303"/>
      <c r="AKE68" s="303"/>
      <c r="AKF68" s="303"/>
      <c r="AKG68" s="303"/>
      <c r="AKH68" s="303"/>
      <c r="AKI68" s="303"/>
      <c r="AKJ68" s="303"/>
      <c r="AKK68" s="303"/>
      <c r="AKL68" s="303"/>
      <c r="AKM68" s="303"/>
      <c r="AKN68" s="303"/>
      <c r="AKO68" s="303"/>
      <c r="AKP68" s="303"/>
      <c r="AKQ68" s="303"/>
      <c r="AKR68" s="303"/>
      <c r="AKS68" s="303"/>
      <c r="AKT68" s="303"/>
      <c r="AKU68" s="303"/>
      <c r="AKV68" s="303"/>
      <c r="AKW68" s="303"/>
      <c r="AKX68" s="303"/>
      <c r="AKY68" s="303"/>
      <c r="AKZ68" s="303"/>
      <c r="ALA68" s="303"/>
      <c r="ALB68" s="303"/>
      <c r="ALC68" s="303"/>
      <c r="ALD68" s="303"/>
      <c r="ALE68" s="303"/>
      <c r="ALF68" s="303"/>
      <c r="ALG68" s="303"/>
      <c r="ALH68" s="303"/>
      <c r="ALI68" s="303"/>
      <c r="ALJ68" s="303"/>
      <c r="ALK68" s="303"/>
      <c r="ALL68" s="303"/>
      <c r="ALM68" s="303"/>
      <c r="ALN68" s="303"/>
      <c r="ALO68" s="303"/>
      <c r="ALP68" s="303"/>
      <c r="ALQ68" s="303"/>
      <c r="ALR68" s="303"/>
      <c r="ALS68" s="303"/>
      <c r="ALT68" s="303"/>
      <c r="ALU68" s="303"/>
      <c r="ALV68" s="303"/>
      <c r="ALW68" s="303"/>
      <c r="ALX68" s="303"/>
      <c r="ALY68" s="303"/>
      <c r="ALZ68" s="303"/>
      <c r="AMA68" s="303"/>
      <c r="AMB68" s="303"/>
      <c r="AMC68" s="303"/>
      <c r="AMD68" s="303"/>
      <c r="AME68" s="303"/>
      <c r="AMF68" s="303"/>
      <c r="AMG68" s="303"/>
      <c r="AMH68" s="303"/>
      <c r="AMI68" s="303"/>
      <c r="AMJ68" s="303"/>
    </row>
    <row r="69" customFormat="false" ht="15" hidden="false" customHeight="false" outlineLevel="0" collapsed="false">
      <c r="A69" s="384"/>
      <c r="B69" s="361" t="e">
        <f aca="false">'BM-01'!B69</f>
        <v>#NAME?</v>
      </c>
      <c r="C69" s="362" t="e">
        <f aca="false">'BM-01'!E69</f>
        <v>#NAME?</v>
      </c>
      <c r="D69" s="363" t="e">
        <f aca="false">'BM-01'!F69</f>
        <v>#NAME?</v>
      </c>
      <c r="E69" s="364" t="e">
        <f aca="false">po!#ref!</f>
        <v>#NAME?</v>
      </c>
      <c r="F69" s="365"/>
      <c r="G69" s="366"/>
      <c r="H69" s="366"/>
      <c r="I69" s="371"/>
      <c r="J69" s="372"/>
      <c r="K69" s="372"/>
      <c r="L69" s="372"/>
      <c r="M69" s="372"/>
      <c r="N69" s="372"/>
      <c r="O69" s="372"/>
      <c r="P69" s="372"/>
      <c r="Q69" s="372"/>
      <c r="R69" s="372"/>
      <c r="S69" s="372"/>
      <c r="T69" s="372"/>
      <c r="U69" s="381"/>
      <c r="V69" s="382"/>
      <c r="W69" s="328"/>
      <c r="X69" s="384"/>
      <c r="Y69" s="384"/>
      <c r="Z69" s="384"/>
      <c r="AA69" s="384"/>
      <c r="AB69" s="384"/>
      <c r="AC69" s="384"/>
      <c r="AD69" s="384"/>
      <c r="AE69" s="384"/>
      <c r="AF69" s="384"/>
      <c r="AG69" s="384"/>
      <c r="AH69" s="384"/>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c r="DS69" s="383"/>
      <c r="DT69" s="383"/>
      <c r="DU69" s="383"/>
      <c r="DV69" s="383"/>
      <c r="DW69" s="383"/>
      <c r="DX69" s="383"/>
      <c r="DY69" s="383"/>
      <c r="DZ69" s="383"/>
      <c r="EA69" s="383"/>
      <c r="EB69" s="383"/>
      <c r="EC69" s="383"/>
      <c r="ED69" s="383"/>
      <c r="EE69" s="383"/>
      <c r="EF69" s="383"/>
      <c r="EG69" s="383"/>
      <c r="EH69" s="383"/>
      <c r="EI69" s="383"/>
      <c r="EJ69" s="383"/>
      <c r="EK69" s="383"/>
      <c r="EL69" s="383"/>
      <c r="EM69" s="383"/>
      <c r="EN69" s="383"/>
      <c r="EO69" s="383"/>
      <c r="EP69" s="383"/>
      <c r="EQ69" s="383"/>
      <c r="ER69" s="383"/>
      <c r="ES69" s="383"/>
      <c r="ET69" s="383"/>
      <c r="EU69" s="383"/>
      <c r="EV69" s="383"/>
      <c r="EW69" s="383"/>
      <c r="EX69" s="383"/>
      <c r="EY69" s="383"/>
      <c r="EZ69" s="383"/>
      <c r="FA69" s="383"/>
      <c r="FB69" s="383"/>
      <c r="FC69" s="383"/>
      <c r="FD69" s="383"/>
      <c r="FE69" s="383"/>
      <c r="FF69" s="383"/>
      <c r="FG69" s="383"/>
      <c r="FH69" s="383"/>
      <c r="FI69" s="383"/>
      <c r="FJ69" s="383"/>
      <c r="FK69" s="383"/>
      <c r="FL69" s="383"/>
      <c r="FM69" s="383"/>
      <c r="FN69" s="383"/>
      <c r="FO69" s="383"/>
      <c r="FP69" s="383"/>
      <c r="FQ69" s="383"/>
      <c r="FR69" s="383"/>
      <c r="FS69" s="383"/>
      <c r="FT69" s="383"/>
      <c r="FU69" s="383"/>
      <c r="FV69" s="383"/>
      <c r="FW69" s="383"/>
      <c r="FX69" s="383"/>
      <c r="FY69" s="383"/>
      <c r="FZ69" s="383"/>
      <c r="GA69" s="383"/>
      <c r="GB69" s="383"/>
      <c r="GC69" s="383"/>
      <c r="GD69" s="383"/>
      <c r="GE69" s="383"/>
      <c r="GF69" s="383"/>
      <c r="GG69" s="383"/>
      <c r="GH69" s="383"/>
      <c r="GI69" s="383"/>
      <c r="GJ69" s="383"/>
      <c r="GK69" s="383"/>
      <c r="GL69" s="383"/>
      <c r="GM69" s="383"/>
      <c r="GN69" s="383"/>
      <c r="GO69" s="383"/>
      <c r="GP69" s="383"/>
      <c r="GQ69" s="383"/>
      <c r="GR69" s="383"/>
      <c r="GS69" s="383"/>
      <c r="GT69" s="383"/>
      <c r="GU69" s="383"/>
      <c r="GV69" s="383"/>
      <c r="GW69" s="383"/>
      <c r="GX69" s="383"/>
      <c r="GY69" s="383"/>
      <c r="GZ69" s="383"/>
      <c r="HA69" s="383"/>
      <c r="HB69" s="383"/>
      <c r="HC69" s="383"/>
      <c r="HD69" s="383"/>
      <c r="HE69" s="383"/>
      <c r="HF69" s="383"/>
      <c r="HG69" s="383"/>
      <c r="HH69" s="383"/>
      <c r="HI69" s="383"/>
      <c r="HJ69" s="383"/>
      <c r="HK69" s="383"/>
      <c r="HL69" s="383"/>
      <c r="HM69" s="383"/>
      <c r="HN69" s="383"/>
      <c r="HO69" s="383"/>
      <c r="HP69" s="383"/>
      <c r="HQ69" s="383"/>
      <c r="HR69" s="383"/>
      <c r="HS69" s="383"/>
      <c r="HT69" s="383"/>
      <c r="HU69" s="383"/>
      <c r="HV69" s="383"/>
      <c r="HW69" s="383"/>
      <c r="HX69" s="383"/>
      <c r="HY69" s="383"/>
      <c r="HZ69" s="383"/>
      <c r="IA69" s="383"/>
      <c r="IB69" s="383"/>
      <c r="IC69" s="383"/>
      <c r="ID69" s="383"/>
      <c r="IE69" s="383"/>
      <c r="IF69" s="383"/>
      <c r="IG69" s="383"/>
      <c r="IH69" s="383"/>
      <c r="II69" s="383"/>
      <c r="IJ69" s="383"/>
      <c r="IK69" s="383"/>
      <c r="IL69" s="383"/>
      <c r="IM69" s="383"/>
      <c r="IN69" s="383"/>
      <c r="IO69" s="383"/>
      <c r="IP69" s="383"/>
      <c r="IQ69" s="383"/>
      <c r="IR69" s="383"/>
      <c r="IS69" s="383"/>
      <c r="IT69" s="383"/>
      <c r="IU69" s="383"/>
      <c r="IV69" s="383"/>
      <c r="IW69" s="383"/>
      <c r="IX69" s="383"/>
      <c r="IY69" s="383"/>
      <c r="IZ69" s="383"/>
      <c r="JA69" s="383"/>
      <c r="JB69" s="383"/>
      <c r="JC69" s="383"/>
      <c r="JD69" s="383"/>
      <c r="JE69" s="383"/>
      <c r="JF69" s="383"/>
      <c r="JG69" s="383"/>
      <c r="JH69" s="383"/>
      <c r="JI69" s="383"/>
      <c r="JJ69" s="383"/>
      <c r="JK69" s="383"/>
      <c r="JL69" s="383"/>
      <c r="JM69" s="383"/>
      <c r="JN69" s="383"/>
      <c r="JO69" s="383"/>
      <c r="JP69" s="383"/>
      <c r="JQ69" s="383"/>
      <c r="JR69" s="383"/>
      <c r="JS69" s="383"/>
      <c r="JT69" s="383"/>
      <c r="JU69" s="383"/>
      <c r="JV69" s="383"/>
      <c r="JW69" s="383"/>
      <c r="JX69" s="383"/>
      <c r="JY69" s="383"/>
      <c r="JZ69" s="383"/>
      <c r="KA69" s="383"/>
      <c r="KB69" s="383"/>
      <c r="KC69" s="383"/>
      <c r="KD69" s="383"/>
      <c r="KE69" s="383"/>
      <c r="KF69" s="383"/>
      <c r="KG69" s="383"/>
      <c r="KH69" s="383"/>
      <c r="KI69" s="383"/>
      <c r="KJ69" s="383"/>
      <c r="KK69" s="383"/>
      <c r="KL69" s="383"/>
      <c r="KM69" s="383"/>
      <c r="KN69" s="383"/>
      <c r="KO69" s="383"/>
      <c r="KP69" s="383"/>
      <c r="KQ69" s="383"/>
      <c r="KR69" s="383"/>
      <c r="KS69" s="383"/>
      <c r="KT69" s="383"/>
      <c r="KU69" s="383"/>
      <c r="KV69" s="383"/>
      <c r="KW69" s="383"/>
      <c r="KX69" s="383"/>
      <c r="KY69" s="383"/>
      <c r="KZ69" s="383"/>
      <c r="LA69" s="383"/>
      <c r="LB69" s="383"/>
      <c r="LC69" s="383"/>
      <c r="LD69" s="383"/>
      <c r="LE69" s="383"/>
      <c r="LF69" s="383"/>
      <c r="LG69" s="383"/>
      <c r="LH69" s="383"/>
      <c r="LI69" s="383"/>
      <c r="LJ69" s="383"/>
      <c r="LK69" s="383"/>
      <c r="LL69" s="383"/>
      <c r="LM69" s="383"/>
      <c r="LN69" s="383"/>
      <c r="LO69" s="383"/>
      <c r="LP69" s="383"/>
      <c r="LQ69" s="383"/>
      <c r="LR69" s="383"/>
      <c r="LS69" s="383"/>
      <c r="LT69" s="383"/>
      <c r="LU69" s="383"/>
      <c r="LV69" s="383"/>
      <c r="LW69" s="383"/>
      <c r="LX69" s="383"/>
      <c r="LY69" s="383"/>
      <c r="LZ69" s="383"/>
      <c r="MA69" s="383"/>
      <c r="MB69" s="383"/>
      <c r="MC69" s="383"/>
      <c r="MD69" s="383"/>
      <c r="ME69" s="383"/>
      <c r="MF69" s="383"/>
      <c r="MG69" s="383"/>
      <c r="MH69" s="383"/>
      <c r="MI69" s="383"/>
      <c r="MJ69" s="383"/>
      <c r="MK69" s="383"/>
      <c r="ML69" s="383"/>
      <c r="MM69" s="383"/>
      <c r="MN69" s="383"/>
      <c r="MO69" s="383"/>
      <c r="MP69" s="383"/>
      <c r="MQ69" s="383"/>
      <c r="MR69" s="383"/>
      <c r="MS69" s="383"/>
      <c r="MT69" s="383"/>
      <c r="MU69" s="383"/>
      <c r="MV69" s="383"/>
      <c r="MW69" s="383"/>
      <c r="MX69" s="383"/>
      <c r="MY69" s="383"/>
      <c r="MZ69" s="383"/>
      <c r="NA69" s="383"/>
      <c r="NB69" s="383"/>
      <c r="NC69" s="383"/>
      <c r="ND69" s="383"/>
      <c r="NE69" s="383"/>
      <c r="NF69" s="383"/>
      <c r="NG69" s="383"/>
      <c r="NH69" s="383"/>
      <c r="NI69" s="383"/>
      <c r="NJ69" s="383"/>
      <c r="NK69" s="383"/>
      <c r="NL69" s="383"/>
      <c r="NM69" s="383"/>
      <c r="NN69" s="383"/>
      <c r="NO69" s="383"/>
      <c r="NP69" s="383"/>
      <c r="NQ69" s="383"/>
      <c r="NR69" s="383"/>
      <c r="NS69" s="383"/>
      <c r="NT69" s="383"/>
      <c r="NU69" s="383"/>
      <c r="NV69" s="383"/>
      <c r="NW69" s="383"/>
      <c r="NX69" s="383"/>
      <c r="NY69" s="383"/>
      <c r="NZ69" s="383"/>
      <c r="OA69" s="383"/>
      <c r="OB69" s="383"/>
      <c r="OC69" s="383"/>
      <c r="OD69" s="383"/>
      <c r="OE69" s="383"/>
      <c r="OF69" s="383"/>
      <c r="OG69" s="383"/>
      <c r="OH69" s="383"/>
      <c r="OI69" s="383"/>
      <c r="OJ69" s="383"/>
      <c r="OK69" s="383"/>
      <c r="OL69" s="383"/>
      <c r="OM69" s="383"/>
      <c r="ON69" s="383"/>
      <c r="OO69" s="383"/>
      <c r="OP69" s="383"/>
      <c r="OQ69" s="383"/>
      <c r="OR69" s="383"/>
      <c r="OS69" s="383"/>
      <c r="OT69" s="383"/>
      <c r="OU69" s="383"/>
      <c r="OV69" s="383"/>
      <c r="OW69" s="383"/>
      <c r="OX69" s="383"/>
      <c r="OY69" s="383"/>
      <c r="OZ69" s="383"/>
      <c r="PA69" s="383"/>
      <c r="PB69" s="383"/>
      <c r="PC69" s="383"/>
      <c r="PD69" s="383"/>
      <c r="PE69" s="383"/>
      <c r="PF69" s="383"/>
      <c r="PG69" s="383"/>
      <c r="PH69" s="383"/>
      <c r="PI69" s="383"/>
      <c r="PJ69" s="383"/>
      <c r="PK69" s="383"/>
      <c r="PL69" s="383"/>
      <c r="PM69" s="383"/>
      <c r="PN69" s="383"/>
      <c r="PO69" s="383"/>
      <c r="PP69" s="383"/>
      <c r="PQ69" s="383"/>
      <c r="PR69" s="383"/>
      <c r="PS69" s="383"/>
      <c r="PT69" s="383"/>
      <c r="PU69" s="383"/>
      <c r="PV69" s="383"/>
      <c r="PW69" s="383"/>
      <c r="PX69" s="383"/>
      <c r="PY69" s="383"/>
      <c r="PZ69" s="383"/>
      <c r="QA69" s="383"/>
      <c r="QB69" s="383"/>
      <c r="QC69" s="383"/>
      <c r="QD69" s="383"/>
      <c r="QE69" s="383"/>
      <c r="QF69" s="383"/>
      <c r="QG69" s="383"/>
      <c r="QH69" s="383"/>
      <c r="QI69" s="383"/>
      <c r="QJ69" s="383"/>
      <c r="QK69" s="383"/>
      <c r="QL69" s="383"/>
      <c r="QM69" s="383"/>
      <c r="QN69" s="383"/>
      <c r="QO69" s="383"/>
      <c r="QP69" s="383"/>
      <c r="QQ69" s="383"/>
      <c r="QR69" s="383"/>
      <c r="QS69" s="383"/>
      <c r="QT69" s="383"/>
      <c r="QU69" s="383"/>
      <c r="QV69" s="383"/>
      <c r="QW69" s="383"/>
      <c r="QX69" s="383"/>
      <c r="QY69" s="383"/>
      <c r="QZ69" s="383"/>
      <c r="RA69" s="383"/>
      <c r="RB69" s="383"/>
      <c r="RC69" s="383"/>
      <c r="RD69" s="383"/>
      <c r="RE69" s="383"/>
      <c r="RF69" s="383"/>
      <c r="RG69" s="383"/>
      <c r="RH69" s="383"/>
      <c r="RI69" s="383"/>
      <c r="RJ69" s="383"/>
      <c r="RK69" s="383"/>
      <c r="RL69" s="383"/>
      <c r="RM69" s="383"/>
      <c r="RN69" s="383"/>
      <c r="RO69" s="383"/>
      <c r="RP69" s="383"/>
      <c r="RQ69" s="383"/>
      <c r="RR69" s="383"/>
      <c r="RS69" s="383"/>
      <c r="RT69" s="383"/>
      <c r="RU69" s="383"/>
      <c r="RV69" s="383"/>
      <c r="RW69" s="383"/>
      <c r="RX69" s="383"/>
      <c r="RY69" s="383"/>
      <c r="RZ69" s="383"/>
      <c r="SA69" s="383"/>
      <c r="SB69" s="383"/>
      <c r="SC69" s="383"/>
      <c r="SD69" s="383"/>
      <c r="SE69" s="383"/>
      <c r="SF69" s="383"/>
      <c r="SG69" s="383"/>
      <c r="SH69" s="383"/>
      <c r="SI69" s="383"/>
      <c r="SJ69" s="383"/>
      <c r="SK69" s="383"/>
      <c r="SL69" s="383"/>
      <c r="SM69" s="383"/>
      <c r="SN69" s="383"/>
      <c r="SO69" s="383"/>
      <c r="SP69" s="383"/>
      <c r="SQ69" s="383"/>
      <c r="SR69" s="383"/>
      <c r="SS69" s="383"/>
      <c r="ST69" s="383"/>
      <c r="SU69" s="383"/>
      <c r="SV69" s="383"/>
      <c r="SW69" s="383"/>
      <c r="SX69" s="383"/>
      <c r="SY69" s="383"/>
      <c r="SZ69" s="383"/>
      <c r="TA69" s="383"/>
      <c r="TB69" s="383"/>
      <c r="TC69" s="383"/>
      <c r="TD69" s="383"/>
      <c r="TE69" s="383"/>
      <c r="TF69" s="383"/>
      <c r="TG69" s="383"/>
      <c r="TH69" s="383"/>
      <c r="TI69" s="383"/>
      <c r="TJ69" s="383"/>
      <c r="TK69" s="383"/>
      <c r="TL69" s="383"/>
      <c r="TM69" s="383"/>
      <c r="TN69" s="383"/>
      <c r="TO69" s="383"/>
      <c r="TP69" s="383"/>
      <c r="TQ69" s="383"/>
      <c r="TR69" s="383"/>
      <c r="TS69" s="383"/>
      <c r="TT69" s="383"/>
      <c r="TU69" s="383"/>
      <c r="TV69" s="383"/>
      <c r="TW69" s="383"/>
      <c r="TX69" s="383"/>
      <c r="TY69" s="383"/>
      <c r="TZ69" s="383"/>
      <c r="UA69" s="383"/>
      <c r="UB69" s="383"/>
      <c r="UC69" s="383"/>
      <c r="UD69" s="383"/>
      <c r="UE69" s="383"/>
      <c r="UF69" s="383"/>
      <c r="UG69" s="383"/>
      <c r="UH69" s="383"/>
      <c r="UI69" s="383"/>
      <c r="UJ69" s="383"/>
      <c r="UK69" s="383"/>
      <c r="UL69" s="383"/>
      <c r="UM69" s="383"/>
      <c r="UN69" s="383"/>
      <c r="UO69" s="383"/>
      <c r="UP69" s="383"/>
      <c r="UQ69" s="383"/>
      <c r="UR69" s="383"/>
      <c r="US69" s="383"/>
      <c r="UT69" s="383"/>
      <c r="UU69" s="383"/>
      <c r="UV69" s="383"/>
      <c r="UW69" s="383"/>
      <c r="UX69" s="383"/>
      <c r="UY69" s="383"/>
      <c r="UZ69" s="383"/>
      <c r="VA69" s="383"/>
      <c r="VB69" s="383"/>
      <c r="VC69" s="383"/>
      <c r="VD69" s="383"/>
      <c r="VE69" s="383"/>
      <c r="VF69" s="383"/>
      <c r="VG69" s="383"/>
      <c r="VH69" s="383"/>
      <c r="VI69" s="383"/>
      <c r="VJ69" s="383"/>
      <c r="VK69" s="383"/>
      <c r="VL69" s="383"/>
      <c r="VM69" s="383"/>
      <c r="VN69" s="383"/>
      <c r="VO69" s="383"/>
      <c r="VP69" s="383"/>
      <c r="VQ69" s="383"/>
      <c r="VR69" s="383"/>
      <c r="VS69" s="383"/>
      <c r="VT69" s="383"/>
      <c r="VU69" s="383"/>
      <c r="VV69" s="383"/>
      <c r="VW69" s="383"/>
      <c r="VX69" s="383"/>
      <c r="VY69" s="383"/>
      <c r="VZ69" s="383"/>
      <c r="WA69" s="383"/>
      <c r="WB69" s="383"/>
      <c r="WC69" s="383"/>
      <c r="WD69" s="383"/>
      <c r="WE69" s="383"/>
      <c r="WF69" s="383"/>
      <c r="WG69" s="383"/>
      <c r="WH69" s="383"/>
      <c r="WI69" s="383"/>
      <c r="WJ69" s="383"/>
      <c r="WK69" s="383"/>
      <c r="WL69" s="383"/>
      <c r="WM69" s="383"/>
      <c r="WN69" s="383"/>
      <c r="WO69" s="383"/>
      <c r="WP69" s="383"/>
      <c r="WQ69" s="383"/>
      <c r="WR69" s="383"/>
      <c r="WS69" s="383"/>
      <c r="WT69" s="383"/>
      <c r="WU69" s="383"/>
      <c r="WV69" s="383"/>
      <c r="WW69" s="383"/>
      <c r="WX69" s="383"/>
      <c r="WY69" s="383"/>
      <c r="WZ69" s="383"/>
      <c r="XA69" s="383"/>
      <c r="XB69" s="383"/>
      <c r="XC69" s="383"/>
      <c r="XD69" s="383"/>
      <c r="XE69" s="383"/>
      <c r="XF69" s="383"/>
      <c r="XG69" s="383"/>
      <c r="XH69" s="383"/>
      <c r="XI69" s="383"/>
      <c r="XJ69" s="383"/>
      <c r="XK69" s="383"/>
      <c r="XL69" s="383"/>
      <c r="XM69" s="383"/>
      <c r="XN69" s="383"/>
      <c r="XO69" s="383"/>
      <c r="XP69" s="383"/>
      <c r="XQ69" s="383"/>
      <c r="XR69" s="383"/>
      <c r="XS69" s="383"/>
      <c r="XT69" s="383"/>
      <c r="XU69" s="383"/>
      <c r="XV69" s="383"/>
      <c r="XW69" s="383"/>
      <c r="XX69" s="383"/>
      <c r="XY69" s="383"/>
      <c r="XZ69" s="383"/>
      <c r="YA69" s="383"/>
      <c r="YB69" s="383"/>
      <c r="YC69" s="383"/>
      <c r="YD69" s="383"/>
      <c r="YE69" s="383"/>
      <c r="YF69" s="383"/>
      <c r="YG69" s="383"/>
      <c r="YH69" s="383"/>
      <c r="YI69" s="383"/>
      <c r="YJ69" s="383"/>
      <c r="YK69" s="383"/>
      <c r="YL69" s="383"/>
      <c r="YM69" s="383"/>
      <c r="YN69" s="383"/>
      <c r="YO69" s="383"/>
      <c r="YP69" s="383"/>
      <c r="YQ69" s="383"/>
      <c r="YR69" s="383"/>
      <c r="YS69" s="383"/>
      <c r="YT69" s="383"/>
      <c r="YU69" s="383"/>
      <c r="YV69" s="383"/>
      <c r="YW69" s="383"/>
      <c r="YX69" s="383"/>
      <c r="YY69" s="383"/>
      <c r="YZ69" s="383"/>
      <c r="ZA69" s="383"/>
      <c r="ZB69" s="383"/>
      <c r="ZC69" s="383"/>
      <c r="ZD69" s="383"/>
      <c r="ZE69" s="383"/>
      <c r="ZF69" s="383"/>
      <c r="ZG69" s="383"/>
      <c r="ZH69" s="383"/>
      <c r="ZI69" s="383"/>
      <c r="ZJ69" s="383"/>
      <c r="ZK69" s="383"/>
      <c r="ZL69" s="383"/>
      <c r="ZM69" s="383"/>
      <c r="ZN69" s="383"/>
      <c r="ZO69" s="383"/>
      <c r="ZP69" s="383"/>
      <c r="ZQ69" s="383"/>
      <c r="ZR69" s="383"/>
      <c r="ZS69" s="383"/>
      <c r="ZT69" s="383"/>
      <c r="ZU69" s="383"/>
      <c r="ZV69" s="383"/>
      <c r="ZW69" s="383"/>
      <c r="ZX69" s="383"/>
      <c r="ZY69" s="383"/>
      <c r="ZZ69" s="383"/>
      <c r="AAA69" s="383"/>
      <c r="AAB69" s="383"/>
      <c r="AAC69" s="383"/>
      <c r="AAD69" s="383"/>
      <c r="AAE69" s="383"/>
      <c r="AAF69" s="383"/>
      <c r="AAG69" s="383"/>
      <c r="AAH69" s="383"/>
      <c r="AAI69" s="383"/>
      <c r="AAJ69" s="383"/>
      <c r="AAK69" s="383"/>
      <c r="AAL69" s="383"/>
      <c r="AAM69" s="383"/>
      <c r="AAN69" s="383"/>
      <c r="AAO69" s="383"/>
      <c r="AAP69" s="383"/>
      <c r="AAQ69" s="383"/>
      <c r="AAR69" s="383"/>
      <c r="AAS69" s="383"/>
      <c r="AAT69" s="383"/>
      <c r="AAU69" s="383"/>
      <c r="AAV69" s="383"/>
      <c r="AAW69" s="383"/>
      <c r="AAX69" s="383"/>
      <c r="AAY69" s="383"/>
      <c r="AAZ69" s="383"/>
      <c r="ABA69" s="383"/>
      <c r="ABB69" s="383"/>
      <c r="ABC69" s="383"/>
      <c r="ABD69" s="383"/>
      <c r="ABE69" s="383"/>
      <c r="ABF69" s="383"/>
      <c r="ABG69" s="383"/>
      <c r="ABH69" s="383"/>
      <c r="ABI69" s="383"/>
      <c r="ABJ69" s="383"/>
      <c r="ABK69" s="383"/>
      <c r="ABL69" s="383"/>
      <c r="ABM69" s="383"/>
      <c r="ABN69" s="383"/>
      <c r="ABO69" s="383"/>
      <c r="ABP69" s="383"/>
      <c r="ABQ69" s="383"/>
      <c r="ABR69" s="383"/>
      <c r="ABS69" s="383"/>
      <c r="ABT69" s="383"/>
      <c r="ABU69" s="383"/>
      <c r="ABV69" s="383"/>
      <c r="ABW69" s="383"/>
      <c r="ABX69" s="383"/>
      <c r="ABY69" s="383"/>
      <c r="ABZ69" s="383"/>
      <c r="ACA69" s="383"/>
      <c r="ACB69" s="383"/>
      <c r="ACC69" s="383"/>
      <c r="ACD69" s="383"/>
      <c r="ACE69" s="383"/>
      <c r="ACF69" s="383"/>
      <c r="ACG69" s="383"/>
      <c r="ACH69" s="383"/>
      <c r="ACI69" s="383"/>
      <c r="ACJ69" s="383"/>
      <c r="ACK69" s="383"/>
      <c r="ACL69" s="383"/>
      <c r="ACM69" s="383"/>
      <c r="ACN69" s="383"/>
      <c r="ACO69" s="383"/>
      <c r="ACP69" s="383"/>
      <c r="ACQ69" s="383"/>
      <c r="ACR69" s="383"/>
      <c r="ACS69" s="383"/>
      <c r="ACT69" s="383"/>
      <c r="ACU69" s="383"/>
      <c r="ACV69" s="383"/>
      <c r="ACW69" s="383"/>
      <c r="ACX69" s="383"/>
      <c r="ACY69" s="383"/>
      <c r="ACZ69" s="383"/>
      <c r="ADA69" s="383"/>
      <c r="ADB69" s="383"/>
      <c r="ADC69" s="383"/>
      <c r="ADD69" s="383"/>
      <c r="ADE69" s="383"/>
      <c r="ADF69" s="383"/>
      <c r="ADG69" s="383"/>
      <c r="ADH69" s="383"/>
      <c r="ADI69" s="383"/>
      <c r="ADJ69" s="383"/>
      <c r="ADK69" s="383"/>
      <c r="ADL69" s="383"/>
      <c r="ADM69" s="383"/>
      <c r="ADN69" s="383"/>
      <c r="ADO69" s="383"/>
      <c r="ADP69" s="383"/>
      <c r="ADQ69" s="383"/>
      <c r="ADR69" s="383"/>
      <c r="ADS69" s="383"/>
      <c r="ADT69" s="383"/>
      <c r="ADU69" s="383"/>
      <c r="ADV69" s="383"/>
      <c r="ADW69" s="383"/>
      <c r="ADX69" s="383"/>
      <c r="ADY69" s="383"/>
      <c r="ADZ69" s="383"/>
      <c r="AEA69" s="383"/>
      <c r="AEB69" s="383"/>
      <c r="AEC69" s="383"/>
      <c r="AED69" s="383"/>
      <c r="AEE69" s="383"/>
      <c r="AEF69" s="383"/>
      <c r="AEG69" s="383"/>
      <c r="AEH69" s="383"/>
      <c r="AEI69" s="383"/>
      <c r="AEJ69" s="383"/>
      <c r="AEK69" s="383"/>
      <c r="AEL69" s="383"/>
      <c r="AEM69" s="383"/>
      <c r="AEN69" s="383"/>
      <c r="AEO69" s="383"/>
      <c r="AEP69" s="383"/>
      <c r="AEQ69" s="383"/>
      <c r="AER69" s="383"/>
      <c r="AES69" s="383"/>
      <c r="AET69" s="383"/>
      <c r="AEU69" s="383"/>
      <c r="AEV69" s="383"/>
      <c r="AEW69" s="383"/>
      <c r="AEX69" s="383"/>
      <c r="AEY69" s="383"/>
      <c r="AEZ69" s="383"/>
      <c r="AFA69" s="383"/>
      <c r="AFB69" s="383"/>
      <c r="AFC69" s="383"/>
      <c r="AFD69" s="383"/>
      <c r="AFE69" s="383"/>
      <c r="AFF69" s="383"/>
      <c r="AFG69" s="383"/>
      <c r="AFH69" s="383"/>
      <c r="AFI69" s="383"/>
      <c r="AFJ69" s="383"/>
      <c r="AFK69" s="383"/>
      <c r="AFL69" s="383"/>
      <c r="AFM69" s="383"/>
      <c r="AFN69" s="383"/>
      <c r="AFO69" s="383"/>
      <c r="AFP69" s="383"/>
      <c r="AFQ69" s="383"/>
      <c r="AFR69" s="383"/>
      <c r="AFS69" s="383"/>
      <c r="AFT69" s="383"/>
      <c r="AFU69" s="383"/>
      <c r="AFV69" s="383"/>
      <c r="AFW69" s="383"/>
      <c r="AFX69" s="383"/>
      <c r="AFY69" s="383"/>
      <c r="AFZ69" s="383"/>
      <c r="AGA69" s="383"/>
      <c r="AGB69" s="383"/>
      <c r="AGC69" s="383"/>
      <c r="AGD69" s="383"/>
      <c r="AGE69" s="383"/>
      <c r="AGF69" s="383"/>
      <c r="AGG69" s="383"/>
      <c r="AGH69" s="383"/>
      <c r="AGI69" s="383"/>
      <c r="AGJ69" s="383"/>
      <c r="AGK69" s="383"/>
      <c r="AGL69" s="383"/>
      <c r="AGM69" s="383"/>
      <c r="AGN69" s="383"/>
      <c r="AGO69" s="383"/>
      <c r="AGP69" s="383"/>
      <c r="AGQ69" s="383"/>
      <c r="AGR69" s="383"/>
      <c r="AGS69" s="383"/>
      <c r="AGT69" s="383"/>
      <c r="AGU69" s="383"/>
      <c r="AGV69" s="383"/>
      <c r="AGW69" s="383"/>
      <c r="AGX69" s="383"/>
      <c r="AGY69" s="383"/>
      <c r="AGZ69" s="383"/>
      <c r="AHA69" s="383"/>
      <c r="AHB69" s="383"/>
      <c r="AHC69" s="383"/>
      <c r="AHD69" s="383"/>
      <c r="AHE69" s="383"/>
      <c r="AHF69" s="383"/>
      <c r="AHG69" s="383"/>
      <c r="AHH69" s="383"/>
      <c r="AHI69" s="383"/>
      <c r="AHJ69" s="383"/>
      <c r="AHK69" s="383"/>
      <c r="AHL69" s="383"/>
      <c r="AHM69" s="383"/>
      <c r="AHN69" s="383"/>
      <c r="AHO69" s="383"/>
      <c r="AHP69" s="383"/>
      <c r="AHQ69" s="383"/>
      <c r="AHR69" s="383"/>
      <c r="AHS69" s="383"/>
      <c r="AHT69" s="383"/>
      <c r="AHU69" s="383"/>
      <c r="AHV69" s="383"/>
      <c r="AHW69" s="383"/>
      <c r="AHX69" s="383"/>
      <c r="AHY69" s="383"/>
      <c r="AHZ69" s="383"/>
      <c r="AIA69" s="383"/>
      <c r="AIB69" s="383"/>
      <c r="AIC69" s="383"/>
      <c r="AID69" s="383"/>
      <c r="AIE69" s="383"/>
      <c r="AIF69" s="383"/>
      <c r="AIG69" s="383"/>
      <c r="AIH69" s="383"/>
      <c r="AII69" s="383"/>
      <c r="AIJ69" s="383"/>
      <c r="AIK69" s="383"/>
      <c r="AIL69" s="383"/>
      <c r="AIM69" s="383"/>
      <c r="AIN69" s="383"/>
      <c r="AIO69" s="383"/>
      <c r="AIP69" s="383"/>
      <c r="AIQ69" s="383"/>
      <c r="AIR69" s="383"/>
      <c r="AIS69" s="383"/>
      <c r="AIT69" s="383"/>
      <c r="AIU69" s="383"/>
      <c r="AIV69" s="383"/>
      <c r="AIW69" s="383"/>
      <c r="AIX69" s="383"/>
      <c r="AIY69" s="383"/>
      <c r="AIZ69" s="383"/>
      <c r="AJA69" s="383"/>
      <c r="AJB69" s="383"/>
      <c r="AJC69" s="383"/>
      <c r="AJD69" s="383"/>
      <c r="AJE69" s="383"/>
      <c r="AJF69" s="383"/>
      <c r="AJG69" s="383"/>
      <c r="AJH69" s="383"/>
      <c r="AJI69" s="383"/>
      <c r="AJJ69" s="383"/>
      <c r="AJK69" s="383"/>
      <c r="AJL69" s="383"/>
      <c r="AJM69" s="383"/>
      <c r="AJN69" s="383"/>
      <c r="AJO69" s="383"/>
      <c r="AJP69" s="383"/>
      <c r="AJQ69" s="383"/>
      <c r="AJR69" s="383"/>
      <c r="AJS69" s="383"/>
      <c r="AJT69" s="383"/>
      <c r="AJU69" s="383"/>
      <c r="AJV69" s="383"/>
      <c r="AJW69" s="383"/>
      <c r="AJX69" s="383"/>
      <c r="AJY69" s="383"/>
      <c r="AJZ69" s="383"/>
      <c r="AKA69" s="383"/>
      <c r="AKB69" s="383"/>
      <c r="AKC69" s="383"/>
      <c r="AKD69" s="383"/>
      <c r="AKE69" s="383"/>
      <c r="AKF69" s="383"/>
      <c r="AKG69" s="383"/>
      <c r="AKH69" s="383"/>
      <c r="AKI69" s="383"/>
      <c r="AKJ69" s="383"/>
      <c r="AKK69" s="383"/>
      <c r="AKL69" s="383"/>
      <c r="AKM69" s="383"/>
      <c r="AKN69" s="383"/>
      <c r="AKO69" s="383"/>
      <c r="AKP69" s="383"/>
      <c r="AKQ69" s="383"/>
      <c r="AKR69" s="383"/>
      <c r="AKS69" s="383"/>
      <c r="AKT69" s="383"/>
      <c r="AKU69" s="383"/>
      <c r="AKV69" s="383"/>
      <c r="AKW69" s="383"/>
      <c r="AKX69" s="383"/>
      <c r="AKY69" s="383"/>
      <c r="AKZ69" s="383"/>
      <c r="ALA69" s="383"/>
      <c r="ALB69" s="383"/>
      <c r="ALC69" s="383"/>
      <c r="ALD69" s="383"/>
      <c r="ALE69" s="383"/>
      <c r="ALF69" s="383"/>
      <c r="ALG69" s="383"/>
      <c r="ALH69" s="383"/>
      <c r="ALI69" s="383"/>
      <c r="ALJ69" s="383"/>
      <c r="ALK69" s="383"/>
      <c r="ALL69" s="383"/>
      <c r="ALM69" s="383"/>
      <c r="ALN69" s="383"/>
      <c r="ALO69" s="383"/>
      <c r="ALP69" s="383"/>
      <c r="ALQ69" s="383"/>
      <c r="ALR69" s="383"/>
      <c r="ALS69" s="383"/>
      <c r="ALT69" s="383"/>
      <c r="ALU69" s="383"/>
      <c r="ALV69" s="383"/>
      <c r="ALW69" s="383"/>
      <c r="ALX69" s="383"/>
      <c r="ALY69" s="383"/>
      <c r="ALZ69" s="383"/>
      <c r="AMA69" s="383"/>
      <c r="AMB69" s="383"/>
      <c r="AMC69" s="383"/>
      <c r="AMD69" s="383"/>
      <c r="AME69" s="383"/>
      <c r="AMF69" s="383"/>
      <c r="AMG69" s="383"/>
      <c r="AMH69" s="383"/>
      <c r="AMI69" s="383"/>
      <c r="AMJ69" s="383"/>
    </row>
    <row r="70" customFormat="false" ht="7.5" hidden="false" customHeight="true" outlineLevel="0" collapsed="false">
      <c r="A70" s="327"/>
      <c r="B70" s="385"/>
      <c r="C70" s="386"/>
      <c r="D70" s="385"/>
      <c r="E70" s="387"/>
      <c r="F70" s="387"/>
      <c r="G70" s="388"/>
      <c r="H70" s="388"/>
      <c r="I70" s="389"/>
      <c r="J70" s="390"/>
      <c r="K70" s="280"/>
      <c r="L70" s="391"/>
      <c r="M70" s="392"/>
      <c r="N70" s="391"/>
      <c r="O70" s="392"/>
      <c r="P70" s="391"/>
      <c r="Q70" s="392"/>
      <c r="R70" s="391"/>
      <c r="S70" s="392"/>
      <c r="T70" s="391"/>
      <c r="U70" s="327"/>
      <c r="V70" s="328"/>
      <c r="W70" s="328"/>
      <c r="X70" s="328"/>
      <c r="Y70" s="328"/>
      <c r="Z70" s="328"/>
      <c r="AA70" s="328"/>
      <c r="AB70" s="328"/>
      <c r="AC70" s="328"/>
      <c r="AD70" s="328"/>
      <c r="AE70" s="328"/>
      <c r="AF70" s="328"/>
      <c r="AG70" s="328"/>
      <c r="AH70" s="328"/>
    </row>
    <row r="71" customFormat="false" ht="30" hidden="false" customHeight="true" outlineLevel="0" collapsed="false">
      <c r="A71" s="327"/>
      <c r="B71" s="393"/>
      <c r="C71" s="393"/>
      <c r="D71" s="383"/>
      <c r="E71" s="394"/>
      <c r="F71" s="394"/>
      <c r="G71" s="284"/>
      <c r="H71" s="284"/>
      <c r="I71" s="389"/>
      <c r="J71" s="395"/>
      <c r="K71" s="396"/>
      <c r="L71" s="287"/>
      <c r="M71" s="288"/>
      <c r="N71" s="287"/>
      <c r="O71" s="288"/>
      <c r="P71" s="287"/>
      <c r="Q71" s="288"/>
      <c r="R71" s="287"/>
      <c r="S71" s="288"/>
      <c r="T71" s="287"/>
      <c r="U71" s="327"/>
      <c r="V71" s="328"/>
      <c r="W71" s="328"/>
      <c r="X71" s="328"/>
      <c r="Y71" s="328"/>
      <c r="Z71" s="328"/>
      <c r="AA71" s="328"/>
      <c r="AB71" s="328"/>
      <c r="AC71" s="328"/>
      <c r="AD71" s="328"/>
      <c r="AE71" s="328"/>
      <c r="AF71" s="328"/>
      <c r="AG71" s="328"/>
      <c r="AH71" s="328"/>
    </row>
    <row r="72" customFormat="false" ht="39.75" hidden="false" customHeight="true" outlineLevel="0" collapsed="false">
      <c r="A72" s="307"/>
      <c r="B72" s="397"/>
      <c r="C72" s="398"/>
      <c r="D72" s="397"/>
      <c r="E72" s="399"/>
      <c r="F72" s="399"/>
      <c r="G72" s="291"/>
      <c r="H72" s="291"/>
      <c r="I72" s="389"/>
      <c r="J72" s="395"/>
      <c r="K72" s="396"/>
      <c r="L72" s="400"/>
      <c r="M72" s="401"/>
      <c r="N72" s="400"/>
      <c r="O72" s="401"/>
      <c r="P72" s="400"/>
      <c r="Q72" s="401"/>
      <c r="R72" s="400"/>
      <c r="S72" s="401"/>
      <c r="T72" s="400"/>
      <c r="U72" s="307"/>
      <c r="V72" s="316"/>
      <c r="W72" s="316"/>
      <c r="X72" s="316"/>
      <c r="Y72" s="316"/>
      <c r="Z72" s="316"/>
      <c r="AA72" s="316"/>
      <c r="AB72" s="316"/>
      <c r="AC72" s="316"/>
      <c r="AD72" s="316"/>
      <c r="AE72" s="316"/>
      <c r="AF72" s="316"/>
      <c r="AG72" s="316"/>
      <c r="AH72" s="316"/>
    </row>
    <row r="73" customFormat="false" ht="39.75" hidden="false" customHeight="true" outlineLevel="0" collapsed="false">
      <c r="A73" s="307"/>
      <c r="B73" s="397"/>
      <c r="C73" s="398"/>
      <c r="D73" s="397"/>
      <c r="E73" s="397"/>
      <c r="F73" s="397"/>
      <c r="G73" s="402"/>
      <c r="H73" s="402"/>
      <c r="I73" s="403"/>
      <c r="J73" s="404"/>
      <c r="K73" s="405"/>
      <c r="L73" s="406"/>
      <c r="M73" s="407"/>
      <c r="N73" s="406"/>
      <c r="O73" s="407"/>
      <c r="P73" s="406"/>
      <c r="Q73" s="407"/>
      <c r="R73" s="406"/>
      <c r="S73" s="407"/>
      <c r="T73" s="406"/>
      <c r="U73" s="307"/>
      <c r="V73" s="316"/>
      <c r="W73" s="316"/>
      <c r="X73" s="316"/>
      <c r="Y73" s="316"/>
      <c r="Z73" s="316"/>
      <c r="AA73" s="316"/>
      <c r="AB73" s="316"/>
      <c r="AC73" s="316"/>
      <c r="AD73" s="316"/>
      <c r="AE73" s="316"/>
      <c r="AF73" s="316"/>
      <c r="AG73" s="316"/>
      <c r="AH73" s="316"/>
    </row>
    <row r="74" customFormat="false" ht="39.75" hidden="false" customHeight="true" outlineLevel="0" collapsed="false">
      <c r="A74" s="307"/>
      <c r="B74" s="397"/>
      <c r="C74" s="398"/>
      <c r="D74" s="397"/>
      <c r="E74" s="397"/>
      <c r="F74" s="397"/>
      <c r="G74" s="402"/>
      <c r="H74" s="402"/>
      <c r="I74" s="408"/>
      <c r="J74" s="402"/>
      <c r="K74" s="405"/>
      <c r="L74" s="402"/>
      <c r="M74" s="405"/>
      <c r="N74" s="402"/>
      <c r="O74" s="405"/>
      <c r="P74" s="402"/>
      <c r="Q74" s="405"/>
      <c r="R74" s="402"/>
      <c r="S74" s="405"/>
      <c r="T74" s="402"/>
      <c r="U74" s="307"/>
      <c r="V74" s="316"/>
      <c r="W74" s="316"/>
      <c r="X74" s="316"/>
      <c r="Y74" s="316"/>
      <c r="Z74" s="316"/>
      <c r="AA74" s="316"/>
      <c r="AB74" s="316"/>
      <c r="AC74" s="316"/>
      <c r="AD74" s="316"/>
      <c r="AE74" s="316"/>
      <c r="AF74" s="316"/>
      <c r="AG74" s="316"/>
      <c r="AH74" s="316"/>
    </row>
    <row r="75" customFormat="false" ht="39.75" hidden="false" customHeight="true" outlineLevel="0" collapsed="false">
      <c r="A75" s="307"/>
      <c r="B75" s="397"/>
      <c r="C75" s="409"/>
      <c r="D75" s="397"/>
      <c r="E75" s="397"/>
      <c r="F75" s="397"/>
      <c r="G75" s="402"/>
      <c r="H75" s="402"/>
      <c r="I75" s="408"/>
      <c r="J75" s="402"/>
      <c r="K75" s="405"/>
      <c r="L75" s="402"/>
      <c r="M75" s="405"/>
      <c r="N75" s="402"/>
      <c r="O75" s="405"/>
      <c r="P75" s="402"/>
      <c r="Q75" s="405"/>
      <c r="R75" s="402"/>
      <c r="S75" s="405"/>
      <c r="T75" s="402"/>
      <c r="U75" s="307"/>
      <c r="V75" s="316"/>
      <c r="W75" s="316"/>
      <c r="X75" s="316"/>
      <c r="Y75" s="316"/>
      <c r="Z75" s="316"/>
      <c r="AA75" s="316"/>
      <c r="AB75" s="316"/>
      <c r="AC75" s="316"/>
      <c r="AD75" s="316"/>
      <c r="AE75" s="316"/>
      <c r="AF75" s="316"/>
      <c r="AG75" s="316"/>
      <c r="AH75" s="316"/>
    </row>
    <row r="76" customFormat="false" ht="39.75" hidden="false" customHeight="true" outlineLevel="0" collapsed="false">
      <c r="A76" s="307"/>
      <c r="B76" s="397"/>
      <c r="C76" s="409"/>
      <c r="D76" s="397"/>
      <c r="E76" s="397"/>
      <c r="F76" s="397"/>
      <c r="G76" s="402"/>
      <c r="H76" s="402"/>
      <c r="I76" s="408"/>
      <c r="J76" s="402"/>
      <c r="K76" s="405"/>
      <c r="L76" s="402"/>
      <c r="M76" s="405"/>
      <c r="N76" s="402"/>
      <c r="O76" s="405"/>
      <c r="P76" s="402"/>
      <c r="Q76" s="405"/>
      <c r="R76" s="402"/>
      <c r="S76" s="405"/>
      <c r="T76" s="402"/>
      <c r="U76" s="307"/>
      <c r="V76" s="316"/>
      <c r="W76" s="316"/>
      <c r="X76" s="316"/>
      <c r="Y76" s="316"/>
      <c r="Z76" s="316"/>
      <c r="AA76" s="316"/>
      <c r="AB76" s="316"/>
      <c r="AC76" s="316"/>
      <c r="AD76" s="316"/>
      <c r="AE76" s="316"/>
      <c r="AF76" s="316"/>
      <c r="AG76" s="316"/>
      <c r="AH76" s="316"/>
    </row>
    <row r="77" customFormat="false" ht="39.75" hidden="false" customHeight="true" outlineLevel="0" collapsed="false">
      <c r="A77" s="307"/>
      <c r="B77" s="397"/>
      <c r="C77" s="409"/>
      <c r="D77" s="397"/>
      <c r="E77" s="397"/>
      <c r="F77" s="397"/>
      <c r="G77" s="402"/>
      <c r="H77" s="402"/>
      <c r="I77" s="408"/>
      <c r="J77" s="402"/>
      <c r="K77" s="405"/>
      <c r="L77" s="402"/>
      <c r="M77" s="405"/>
      <c r="N77" s="402"/>
      <c r="O77" s="405"/>
      <c r="P77" s="402"/>
      <c r="Q77" s="405"/>
      <c r="R77" s="402"/>
      <c r="S77" s="405"/>
      <c r="T77" s="402"/>
      <c r="U77" s="307"/>
      <c r="V77" s="316"/>
      <c r="W77" s="316"/>
      <c r="X77" s="316"/>
      <c r="Y77" s="316"/>
      <c r="Z77" s="316"/>
      <c r="AA77" s="316"/>
      <c r="AB77" s="316"/>
      <c r="AC77" s="316"/>
      <c r="AD77" s="316"/>
      <c r="AE77" s="316"/>
      <c r="AF77" s="316"/>
      <c r="AG77" s="316"/>
      <c r="AH77" s="316"/>
    </row>
    <row r="78" customFormat="false" ht="39.75" hidden="false" customHeight="true" outlineLevel="0" collapsed="false">
      <c r="A78" s="307"/>
      <c r="B78" s="397"/>
      <c r="C78" s="409"/>
      <c r="D78" s="397"/>
      <c r="E78" s="397"/>
      <c r="F78" s="397"/>
      <c r="G78" s="402"/>
      <c r="H78" s="402"/>
      <c r="I78" s="408"/>
      <c r="J78" s="402"/>
      <c r="K78" s="405"/>
      <c r="L78" s="402"/>
      <c r="M78" s="405"/>
      <c r="N78" s="402"/>
      <c r="O78" s="405"/>
      <c r="P78" s="402"/>
      <c r="Q78" s="405"/>
      <c r="R78" s="402"/>
      <c r="S78" s="405"/>
      <c r="T78" s="402"/>
      <c r="U78" s="307"/>
      <c r="V78" s="316"/>
      <c r="W78" s="316"/>
      <c r="X78" s="316"/>
      <c r="Y78" s="316"/>
      <c r="Z78" s="316"/>
      <c r="AA78" s="316"/>
      <c r="AB78" s="316"/>
      <c r="AC78" s="316"/>
      <c r="AD78" s="316"/>
      <c r="AE78" s="316"/>
      <c r="AF78" s="316"/>
      <c r="AG78" s="316"/>
      <c r="AH78" s="316"/>
    </row>
    <row r="79" customFormat="false" ht="39.75" hidden="false" customHeight="true" outlineLevel="0" collapsed="false">
      <c r="A79" s="307"/>
      <c r="B79" s="397"/>
      <c r="C79" s="409"/>
      <c r="D79" s="397"/>
      <c r="E79" s="397"/>
      <c r="F79" s="397"/>
      <c r="G79" s="402"/>
      <c r="H79" s="402"/>
      <c r="I79" s="408"/>
      <c r="J79" s="402"/>
      <c r="K79" s="405"/>
      <c r="L79" s="402"/>
      <c r="M79" s="405"/>
      <c r="N79" s="402"/>
      <c r="O79" s="405"/>
      <c r="P79" s="402"/>
      <c r="Q79" s="405"/>
      <c r="R79" s="402"/>
      <c r="S79" s="405"/>
      <c r="T79" s="402"/>
      <c r="U79" s="307"/>
      <c r="V79" s="316"/>
      <c r="W79" s="316"/>
      <c r="X79" s="316"/>
      <c r="Y79" s="316"/>
      <c r="Z79" s="316"/>
      <c r="AA79" s="316"/>
      <c r="AB79" s="316"/>
      <c r="AC79" s="316"/>
      <c r="AD79" s="316"/>
      <c r="AE79" s="316"/>
      <c r="AF79" s="316"/>
      <c r="AG79" s="316"/>
      <c r="AH79" s="316"/>
    </row>
    <row r="80" customFormat="false" ht="39.75" hidden="false" customHeight="true" outlineLevel="0" collapsed="false">
      <c r="A80" s="307"/>
      <c r="B80" s="397"/>
      <c r="C80" s="409"/>
      <c r="D80" s="397"/>
      <c r="E80" s="397"/>
      <c r="F80" s="397"/>
      <c r="G80" s="402"/>
      <c r="H80" s="402"/>
      <c r="I80" s="408"/>
      <c r="J80" s="402"/>
      <c r="K80" s="405"/>
      <c r="L80" s="402"/>
      <c r="M80" s="405"/>
      <c r="N80" s="402"/>
      <c r="O80" s="405"/>
      <c r="P80" s="402"/>
      <c r="Q80" s="405"/>
      <c r="R80" s="402"/>
      <c r="S80" s="405"/>
      <c r="T80" s="402"/>
      <c r="U80" s="307"/>
      <c r="V80" s="316"/>
      <c r="W80" s="316"/>
      <c r="X80" s="316"/>
      <c r="Y80" s="316"/>
      <c r="Z80" s="316"/>
      <c r="AA80" s="316"/>
      <c r="AB80" s="316"/>
      <c r="AC80" s="316"/>
      <c r="AD80" s="316"/>
      <c r="AE80" s="316"/>
      <c r="AF80" s="316"/>
      <c r="AG80" s="316"/>
      <c r="AH80" s="316"/>
    </row>
    <row r="81" customFormat="false" ht="39.75" hidden="false" customHeight="true" outlineLevel="0" collapsed="false">
      <c r="A81" s="307"/>
      <c r="B81" s="397"/>
      <c r="C81" s="409"/>
      <c r="D81" s="397"/>
      <c r="E81" s="397"/>
      <c r="F81" s="397"/>
      <c r="G81" s="402"/>
      <c r="H81" s="402"/>
      <c r="I81" s="408"/>
      <c r="J81" s="402"/>
      <c r="K81" s="405"/>
      <c r="L81" s="402"/>
      <c r="M81" s="405"/>
      <c r="N81" s="402"/>
      <c r="O81" s="405"/>
      <c r="P81" s="402"/>
      <c r="Q81" s="405"/>
      <c r="R81" s="402"/>
      <c r="S81" s="405"/>
      <c r="T81" s="402"/>
      <c r="U81" s="307"/>
      <c r="V81" s="316"/>
      <c r="W81" s="316"/>
      <c r="X81" s="316"/>
      <c r="Y81" s="316"/>
      <c r="Z81" s="316"/>
      <c r="AA81" s="316"/>
      <c r="AB81" s="316"/>
      <c r="AC81" s="316"/>
      <c r="AD81" s="316"/>
      <c r="AE81" s="316"/>
      <c r="AF81" s="316"/>
      <c r="AG81" s="316"/>
      <c r="AH81" s="316"/>
    </row>
    <row r="82" customFormat="false" ht="39.75" hidden="false" customHeight="true" outlineLevel="0" collapsed="false">
      <c r="A82" s="307"/>
      <c r="B82" s="397"/>
      <c r="C82" s="409"/>
      <c r="D82" s="397"/>
      <c r="E82" s="397"/>
      <c r="F82" s="397"/>
      <c r="G82" s="402"/>
      <c r="H82" s="402"/>
      <c r="I82" s="408"/>
      <c r="J82" s="402"/>
      <c r="K82" s="405"/>
      <c r="L82" s="402"/>
      <c r="M82" s="405"/>
      <c r="N82" s="402"/>
      <c r="O82" s="405"/>
      <c r="P82" s="402"/>
      <c r="Q82" s="405"/>
      <c r="R82" s="402"/>
      <c r="S82" s="405"/>
      <c r="T82" s="402"/>
      <c r="U82" s="307"/>
      <c r="V82" s="316"/>
      <c r="W82" s="316"/>
      <c r="X82" s="316"/>
      <c r="Y82" s="316"/>
      <c r="Z82" s="316"/>
      <c r="AA82" s="316"/>
      <c r="AB82" s="316"/>
      <c r="AC82" s="316"/>
      <c r="AD82" s="316"/>
      <c r="AE82" s="316"/>
      <c r="AF82" s="316"/>
      <c r="AG82" s="316"/>
      <c r="AH82" s="316"/>
    </row>
    <row r="83" customFormat="false" ht="39.75" hidden="false" customHeight="true" outlineLevel="0" collapsed="false">
      <c r="A83" s="307"/>
      <c r="B83" s="397"/>
      <c r="C83" s="409"/>
      <c r="D83" s="397"/>
      <c r="E83" s="397"/>
      <c r="F83" s="397"/>
      <c r="G83" s="402"/>
      <c r="H83" s="402"/>
      <c r="I83" s="408"/>
      <c r="J83" s="402"/>
      <c r="K83" s="405"/>
      <c r="L83" s="402"/>
      <c r="M83" s="405"/>
      <c r="N83" s="402"/>
      <c r="O83" s="405"/>
      <c r="P83" s="402"/>
      <c r="Q83" s="405"/>
      <c r="R83" s="402"/>
      <c r="S83" s="405"/>
      <c r="T83" s="402"/>
      <c r="U83" s="307"/>
      <c r="V83" s="316"/>
      <c r="W83" s="316"/>
      <c r="X83" s="316"/>
      <c r="Y83" s="316"/>
      <c r="Z83" s="316"/>
      <c r="AA83" s="316"/>
      <c r="AB83" s="316"/>
      <c r="AC83" s="316"/>
      <c r="AD83" s="316"/>
      <c r="AE83" s="316"/>
      <c r="AF83" s="316"/>
      <c r="AG83" s="316"/>
      <c r="AH83" s="316"/>
    </row>
    <row r="84" customFormat="false" ht="39.75" hidden="false" customHeight="true" outlineLevel="0" collapsed="false">
      <c r="A84" s="307"/>
      <c r="B84" s="397"/>
      <c r="C84" s="409"/>
      <c r="D84" s="397"/>
      <c r="E84" s="397"/>
      <c r="F84" s="397"/>
      <c r="G84" s="402"/>
      <c r="H84" s="402"/>
      <c r="I84" s="408"/>
      <c r="J84" s="402"/>
      <c r="K84" s="405"/>
      <c r="L84" s="402"/>
      <c r="M84" s="405"/>
      <c r="N84" s="402"/>
      <c r="O84" s="405"/>
      <c r="P84" s="402"/>
      <c r="Q84" s="405"/>
      <c r="R84" s="402"/>
      <c r="S84" s="405"/>
      <c r="T84" s="402"/>
      <c r="U84" s="307"/>
      <c r="V84" s="316"/>
      <c r="W84" s="316"/>
      <c r="X84" s="316"/>
      <c r="Y84" s="316"/>
      <c r="Z84" s="316"/>
      <c r="AA84" s="316"/>
      <c r="AB84" s="316"/>
      <c r="AC84" s="316"/>
      <c r="AD84" s="316"/>
      <c r="AE84" s="316"/>
      <c r="AF84" s="316"/>
      <c r="AG84" s="316"/>
      <c r="AH84" s="316"/>
    </row>
    <row r="85" customFormat="false" ht="39.75" hidden="false" customHeight="true" outlineLevel="0" collapsed="false">
      <c r="A85" s="307"/>
      <c r="B85" s="397"/>
      <c r="C85" s="409"/>
      <c r="D85" s="397"/>
      <c r="E85" s="397"/>
      <c r="F85" s="397"/>
      <c r="G85" s="402"/>
      <c r="H85" s="402"/>
      <c r="I85" s="408"/>
      <c r="J85" s="402"/>
      <c r="K85" s="405"/>
      <c r="L85" s="402"/>
      <c r="M85" s="405"/>
      <c r="N85" s="402"/>
      <c r="O85" s="405"/>
      <c r="P85" s="402"/>
      <c r="Q85" s="405"/>
      <c r="R85" s="402"/>
      <c r="S85" s="405"/>
      <c r="T85" s="402"/>
      <c r="U85" s="307"/>
      <c r="V85" s="316"/>
      <c r="W85" s="316"/>
      <c r="X85" s="316"/>
      <c r="Y85" s="316"/>
      <c r="Z85" s="316"/>
      <c r="AA85" s="316"/>
      <c r="AB85" s="316"/>
      <c r="AC85" s="316"/>
      <c r="AD85" s="316"/>
      <c r="AE85" s="316"/>
      <c r="AF85" s="316"/>
      <c r="AG85" s="316"/>
      <c r="AH85" s="316"/>
    </row>
    <row r="86" customFormat="false" ht="39.75" hidden="false" customHeight="true" outlineLevel="0" collapsed="false">
      <c r="A86" s="307"/>
      <c r="B86" s="397"/>
      <c r="C86" s="409"/>
      <c r="D86" s="397"/>
      <c r="E86" s="397"/>
      <c r="F86" s="397"/>
      <c r="G86" s="402"/>
      <c r="H86" s="402"/>
      <c r="I86" s="408"/>
      <c r="J86" s="402"/>
      <c r="K86" s="405"/>
      <c r="L86" s="402"/>
      <c r="M86" s="405"/>
      <c r="N86" s="402"/>
      <c r="O86" s="405"/>
      <c r="P86" s="402"/>
      <c r="Q86" s="405"/>
      <c r="R86" s="402"/>
      <c r="S86" s="405"/>
      <c r="T86" s="402"/>
      <c r="U86" s="307"/>
      <c r="V86" s="316"/>
      <c r="W86" s="316"/>
      <c r="X86" s="316"/>
      <c r="Y86" s="316"/>
      <c r="Z86" s="316"/>
      <c r="AA86" s="316"/>
      <c r="AB86" s="316"/>
      <c r="AC86" s="316"/>
      <c r="AD86" s="316"/>
      <c r="AE86" s="316"/>
      <c r="AF86" s="316"/>
      <c r="AG86" s="316"/>
      <c r="AH86" s="316"/>
    </row>
    <row r="87" customFormat="false" ht="39.75" hidden="false" customHeight="true" outlineLevel="0" collapsed="false">
      <c r="A87" s="307"/>
      <c r="B87" s="397"/>
      <c r="C87" s="409"/>
      <c r="D87" s="397"/>
      <c r="E87" s="397"/>
      <c r="F87" s="397"/>
      <c r="G87" s="402"/>
      <c r="H87" s="402"/>
      <c r="I87" s="408"/>
      <c r="J87" s="402"/>
      <c r="K87" s="405"/>
      <c r="L87" s="402"/>
      <c r="M87" s="405"/>
      <c r="N87" s="402"/>
      <c r="O87" s="405"/>
      <c r="P87" s="402"/>
      <c r="Q87" s="405"/>
      <c r="R87" s="402"/>
      <c r="S87" s="405"/>
      <c r="T87" s="402"/>
      <c r="U87" s="307"/>
      <c r="V87" s="316"/>
      <c r="W87" s="316"/>
      <c r="X87" s="316"/>
      <c r="Y87" s="316"/>
      <c r="Z87" s="316"/>
      <c r="AA87" s="316"/>
      <c r="AB87" s="316"/>
      <c r="AC87" s="316"/>
      <c r="AD87" s="316"/>
      <c r="AE87" s="316"/>
      <c r="AF87" s="316"/>
      <c r="AG87" s="316"/>
      <c r="AH87" s="316"/>
    </row>
    <row r="88" customFormat="false" ht="39.75" hidden="false" customHeight="true" outlineLevel="0" collapsed="false">
      <c r="A88" s="307"/>
      <c r="B88" s="397"/>
      <c r="C88" s="409"/>
      <c r="D88" s="397"/>
      <c r="E88" s="397"/>
      <c r="F88" s="397"/>
      <c r="G88" s="402"/>
      <c r="H88" s="402"/>
      <c r="I88" s="408"/>
      <c r="J88" s="402"/>
      <c r="K88" s="405"/>
      <c r="L88" s="402"/>
      <c r="M88" s="405"/>
      <c r="N88" s="402"/>
      <c r="O88" s="405"/>
      <c r="P88" s="402"/>
      <c r="Q88" s="405"/>
      <c r="R88" s="402"/>
      <c r="S88" s="405"/>
      <c r="T88" s="402"/>
      <c r="U88" s="307"/>
      <c r="V88" s="316"/>
      <c r="W88" s="316"/>
      <c r="X88" s="316"/>
      <c r="Y88" s="316"/>
      <c r="Z88" s="316"/>
      <c r="AA88" s="316"/>
      <c r="AB88" s="316"/>
      <c r="AC88" s="316"/>
      <c r="AD88" s="316"/>
      <c r="AE88" s="316"/>
      <c r="AF88" s="316"/>
      <c r="AG88" s="316"/>
      <c r="AH88" s="316"/>
    </row>
    <row r="89" customFormat="false" ht="39.75" hidden="false" customHeight="true" outlineLevel="0" collapsed="false">
      <c r="A89" s="307"/>
      <c r="B89" s="397"/>
      <c r="C89" s="409"/>
      <c r="D89" s="397"/>
      <c r="E89" s="397"/>
      <c r="F89" s="397"/>
      <c r="G89" s="402"/>
      <c r="H89" s="402"/>
      <c r="I89" s="408"/>
      <c r="J89" s="402"/>
      <c r="K89" s="405"/>
      <c r="L89" s="402"/>
      <c r="M89" s="405"/>
      <c r="N89" s="402"/>
      <c r="O89" s="405"/>
      <c r="P89" s="402"/>
      <c r="Q89" s="405"/>
      <c r="R89" s="402"/>
      <c r="S89" s="405"/>
      <c r="T89" s="402"/>
      <c r="U89" s="307"/>
      <c r="V89" s="316"/>
      <c r="W89" s="316"/>
      <c r="X89" s="316"/>
      <c r="Y89" s="316"/>
      <c r="Z89" s="316"/>
      <c r="AA89" s="316"/>
      <c r="AB89" s="316"/>
      <c r="AC89" s="316"/>
      <c r="AD89" s="316"/>
      <c r="AE89" s="316"/>
      <c r="AF89" s="316"/>
      <c r="AG89" s="316"/>
      <c r="AH89" s="316"/>
    </row>
    <row r="90" customFormat="false" ht="39.75" hidden="false" customHeight="true" outlineLevel="0" collapsed="false">
      <c r="A90" s="307"/>
      <c r="B90" s="397"/>
      <c r="C90" s="409"/>
      <c r="D90" s="397"/>
      <c r="E90" s="397"/>
      <c r="F90" s="397"/>
      <c r="G90" s="402"/>
      <c r="H90" s="402"/>
      <c r="I90" s="408"/>
      <c r="J90" s="402"/>
      <c r="K90" s="405"/>
      <c r="L90" s="402"/>
      <c r="M90" s="405"/>
      <c r="N90" s="402"/>
      <c r="O90" s="405"/>
      <c r="P90" s="402"/>
      <c r="Q90" s="405"/>
      <c r="R90" s="402"/>
      <c r="S90" s="405"/>
      <c r="T90" s="402"/>
      <c r="U90" s="307"/>
      <c r="V90" s="316"/>
      <c r="W90" s="316"/>
      <c r="X90" s="316"/>
      <c r="Y90" s="316"/>
      <c r="Z90" s="316"/>
      <c r="AA90" s="316"/>
      <c r="AB90" s="316"/>
      <c r="AC90" s="316"/>
      <c r="AD90" s="316"/>
      <c r="AE90" s="316"/>
      <c r="AF90" s="316"/>
      <c r="AG90" s="316"/>
      <c r="AH90" s="316"/>
    </row>
    <row r="91" customFormat="false" ht="39.75" hidden="false" customHeight="true" outlineLevel="0" collapsed="false">
      <c r="A91" s="307"/>
      <c r="B91" s="397"/>
      <c r="C91" s="409"/>
      <c r="D91" s="397"/>
      <c r="E91" s="397"/>
      <c r="F91" s="397"/>
      <c r="G91" s="402"/>
      <c r="H91" s="402"/>
      <c r="I91" s="408"/>
      <c r="J91" s="402"/>
      <c r="K91" s="405"/>
      <c r="L91" s="402"/>
      <c r="M91" s="405"/>
      <c r="N91" s="402"/>
      <c r="O91" s="405"/>
      <c r="P91" s="402"/>
      <c r="Q91" s="405"/>
      <c r="R91" s="402"/>
      <c r="S91" s="405"/>
      <c r="T91" s="402"/>
      <c r="U91" s="307"/>
      <c r="V91" s="316"/>
      <c r="W91" s="316"/>
      <c r="X91" s="316"/>
      <c r="Y91" s="316"/>
      <c r="Z91" s="316"/>
      <c r="AA91" s="316"/>
      <c r="AB91" s="316"/>
      <c r="AC91" s="316"/>
      <c r="AD91" s="316"/>
      <c r="AE91" s="316"/>
      <c r="AF91" s="316"/>
      <c r="AG91" s="316"/>
      <c r="AH91" s="316"/>
    </row>
    <row r="92" customFormat="false" ht="39.75" hidden="false" customHeight="true" outlineLevel="0" collapsed="false">
      <c r="A92" s="307"/>
      <c r="B92" s="397"/>
      <c r="C92" s="409"/>
      <c r="D92" s="397"/>
      <c r="E92" s="397"/>
      <c r="F92" s="397"/>
      <c r="G92" s="402"/>
      <c r="H92" s="402"/>
      <c r="I92" s="408"/>
      <c r="J92" s="402"/>
      <c r="K92" s="405"/>
      <c r="L92" s="402"/>
      <c r="M92" s="405"/>
      <c r="N92" s="402"/>
      <c r="O92" s="405"/>
      <c r="P92" s="402"/>
      <c r="Q92" s="405"/>
      <c r="R92" s="402"/>
      <c r="S92" s="405"/>
      <c r="T92" s="402"/>
      <c r="U92" s="307"/>
      <c r="V92" s="316"/>
      <c r="W92" s="316"/>
      <c r="X92" s="316"/>
      <c r="Y92" s="316"/>
      <c r="Z92" s="316"/>
      <c r="AA92" s="316"/>
      <c r="AB92" s="316"/>
      <c r="AC92" s="316"/>
      <c r="AD92" s="316"/>
      <c r="AE92" s="316"/>
      <c r="AF92" s="316"/>
      <c r="AG92" s="316"/>
      <c r="AH92" s="316"/>
    </row>
    <row r="93" customFormat="false" ht="39.75" hidden="false" customHeight="true" outlineLevel="0" collapsed="false">
      <c r="A93" s="307"/>
      <c r="B93" s="397"/>
      <c r="C93" s="409"/>
      <c r="D93" s="397"/>
      <c r="E93" s="397"/>
      <c r="F93" s="397"/>
      <c r="G93" s="402"/>
      <c r="H93" s="402"/>
      <c r="I93" s="408"/>
      <c r="J93" s="402"/>
      <c r="K93" s="405"/>
      <c r="L93" s="402"/>
      <c r="M93" s="405"/>
      <c r="N93" s="402"/>
      <c r="O93" s="405"/>
      <c r="P93" s="402"/>
      <c r="Q93" s="405"/>
      <c r="R93" s="402"/>
      <c r="S93" s="405"/>
      <c r="T93" s="402"/>
      <c r="U93" s="307"/>
      <c r="V93" s="316"/>
      <c r="W93" s="316"/>
      <c r="X93" s="316"/>
      <c r="Y93" s="316"/>
      <c r="Z93" s="316"/>
      <c r="AA93" s="316"/>
      <c r="AB93" s="316"/>
      <c r="AC93" s="316"/>
      <c r="AD93" s="316"/>
      <c r="AE93" s="316"/>
      <c r="AF93" s="316"/>
      <c r="AG93" s="316"/>
      <c r="AH93" s="316"/>
    </row>
    <row r="94" customFormat="false" ht="39.75" hidden="false" customHeight="true" outlineLevel="0" collapsed="false">
      <c r="A94" s="307"/>
      <c r="B94" s="397"/>
      <c r="C94" s="409"/>
      <c r="D94" s="397"/>
      <c r="E94" s="397"/>
      <c r="F94" s="397"/>
      <c r="G94" s="402"/>
      <c r="H94" s="402"/>
      <c r="I94" s="408"/>
      <c r="J94" s="402"/>
      <c r="K94" s="405"/>
      <c r="L94" s="402"/>
      <c r="M94" s="405"/>
      <c r="N94" s="402"/>
      <c r="O94" s="405"/>
      <c r="P94" s="402"/>
      <c r="Q94" s="405"/>
      <c r="R94" s="402"/>
      <c r="S94" s="405"/>
      <c r="T94" s="402"/>
      <c r="U94" s="307"/>
      <c r="V94" s="316"/>
      <c r="W94" s="316"/>
      <c r="X94" s="316"/>
      <c r="Y94" s="316"/>
      <c r="Z94" s="316"/>
      <c r="AA94" s="316"/>
      <c r="AB94" s="316"/>
      <c r="AC94" s="316"/>
      <c r="AD94" s="316"/>
      <c r="AE94" s="316"/>
      <c r="AF94" s="316"/>
      <c r="AG94" s="316"/>
      <c r="AH94" s="316"/>
    </row>
    <row r="95" customFormat="false" ht="39.75" hidden="false" customHeight="true" outlineLevel="0" collapsed="false">
      <c r="A95" s="307"/>
      <c r="B95" s="397"/>
      <c r="C95" s="409"/>
      <c r="D95" s="397"/>
      <c r="E95" s="397"/>
      <c r="F95" s="397"/>
      <c r="G95" s="402"/>
      <c r="H95" s="402"/>
      <c r="I95" s="408"/>
      <c r="J95" s="402"/>
      <c r="K95" s="405"/>
      <c r="L95" s="402"/>
      <c r="M95" s="405"/>
      <c r="N95" s="402"/>
      <c r="O95" s="405"/>
      <c r="P95" s="402"/>
      <c r="Q95" s="405"/>
      <c r="R95" s="402"/>
      <c r="S95" s="405"/>
      <c r="T95" s="402"/>
      <c r="U95" s="307"/>
      <c r="V95" s="316"/>
      <c r="W95" s="316"/>
      <c r="X95" s="316"/>
      <c r="Y95" s="316"/>
      <c r="Z95" s="316"/>
      <c r="AA95" s="316"/>
      <c r="AB95" s="316"/>
      <c r="AC95" s="316"/>
      <c r="AD95" s="316"/>
      <c r="AE95" s="316"/>
      <c r="AF95" s="316"/>
      <c r="AG95" s="316"/>
      <c r="AH95" s="316"/>
    </row>
    <row r="96" customFormat="false" ht="39.75" hidden="false" customHeight="true" outlineLevel="0" collapsed="false">
      <c r="A96" s="307"/>
      <c r="B96" s="397"/>
      <c r="C96" s="409"/>
      <c r="D96" s="397"/>
      <c r="E96" s="397"/>
      <c r="F96" s="397"/>
      <c r="G96" s="402"/>
      <c r="H96" s="402"/>
      <c r="I96" s="408"/>
      <c r="J96" s="402"/>
      <c r="K96" s="405"/>
      <c r="L96" s="402"/>
      <c r="M96" s="405"/>
      <c r="N96" s="402"/>
      <c r="O96" s="405"/>
      <c r="P96" s="402"/>
      <c r="Q96" s="405"/>
      <c r="R96" s="402"/>
      <c r="S96" s="405"/>
      <c r="T96" s="402"/>
      <c r="U96" s="307"/>
      <c r="V96" s="316"/>
      <c r="W96" s="316"/>
      <c r="X96" s="316"/>
      <c r="Y96" s="316"/>
      <c r="Z96" s="316"/>
      <c r="AA96" s="316"/>
      <c r="AB96" s="316"/>
      <c r="AC96" s="316"/>
      <c r="AD96" s="316"/>
      <c r="AE96" s="316"/>
      <c r="AF96" s="316"/>
      <c r="AG96" s="316"/>
      <c r="AH96" s="316"/>
    </row>
    <row r="97" customFormat="false" ht="39.75" hidden="false" customHeight="true" outlineLevel="0" collapsed="false">
      <c r="A97" s="307"/>
      <c r="B97" s="397"/>
      <c r="C97" s="409"/>
      <c r="D97" s="397"/>
      <c r="E97" s="397"/>
      <c r="F97" s="397"/>
      <c r="G97" s="402"/>
      <c r="H97" s="402"/>
      <c r="I97" s="408"/>
      <c r="J97" s="402"/>
      <c r="K97" s="405"/>
      <c r="L97" s="402"/>
      <c r="M97" s="405"/>
      <c r="N97" s="402"/>
      <c r="O97" s="405"/>
      <c r="P97" s="402"/>
      <c r="Q97" s="405"/>
      <c r="R97" s="402"/>
      <c r="S97" s="405"/>
      <c r="T97" s="402"/>
      <c r="U97" s="307"/>
      <c r="V97" s="316"/>
      <c r="W97" s="316"/>
      <c r="X97" s="316"/>
      <c r="Y97" s="316"/>
      <c r="Z97" s="316"/>
      <c r="AA97" s="316"/>
      <c r="AB97" s="316"/>
      <c r="AC97" s="316"/>
      <c r="AD97" s="316"/>
      <c r="AE97" s="316"/>
      <c r="AF97" s="316"/>
      <c r="AG97" s="316"/>
      <c r="AH97" s="316"/>
    </row>
    <row r="98" customFormat="false" ht="39.75" hidden="false" customHeight="true" outlineLevel="0" collapsed="false">
      <c r="A98" s="307"/>
      <c r="B98" s="397"/>
      <c r="C98" s="409"/>
      <c r="D98" s="397"/>
      <c r="E98" s="397"/>
      <c r="F98" s="397"/>
      <c r="G98" s="402"/>
      <c r="H98" s="402"/>
      <c r="I98" s="408"/>
      <c r="J98" s="402"/>
      <c r="K98" s="405"/>
      <c r="L98" s="402"/>
      <c r="M98" s="405"/>
      <c r="N98" s="402"/>
      <c r="O98" s="405"/>
      <c r="P98" s="402"/>
      <c r="Q98" s="405"/>
      <c r="R98" s="402"/>
      <c r="S98" s="405"/>
      <c r="T98" s="402"/>
      <c r="U98" s="307"/>
      <c r="V98" s="316"/>
      <c r="W98" s="316"/>
      <c r="X98" s="316"/>
      <c r="Y98" s="316"/>
      <c r="Z98" s="316"/>
      <c r="AA98" s="316"/>
      <c r="AB98" s="316"/>
      <c r="AC98" s="316"/>
      <c r="AD98" s="316"/>
      <c r="AE98" s="316"/>
      <c r="AF98" s="316"/>
      <c r="AG98" s="316"/>
      <c r="AH98" s="316"/>
    </row>
    <row r="99" customFormat="false" ht="39.75" hidden="false" customHeight="true" outlineLevel="0" collapsed="false">
      <c r="A99" s="307"/>
      <c r="B99" s="397"/>
      <c r="C99" s="409"/>
      <c r="D99" s="397"/>
      <c r="E99" s="397"/>
      <c r="F99" s="397"/>
      <c r="G99" s="402"/>
      <c r="H99" s="402"/>
      <c r="I99" s="408"/>
      <c r="J99" s="402"/>
      <c r="K99" s="405"/>
      <c r="L99" s="402"/>
      <c r="M99" s="405"/>
      <c r="N99" s="402"/>
      <c r="O99" s="405"/>
      <c r="P99" s="402"/>
      <c r="Q99" s="405"/>
      <c r="R99" s="402"/>
      <c r="S99" s="405"/>
      <c r="T99" s="402"/>
      <c r="U99" s="307"/>
      <c r="V99" s="316"/>
      <c r="W99" s="316"/>
      <c r="X99" s="316"/>
      <c r="Y99" s="316"/>
      <c r="Z99" s="316"/>
      <c r="AA99" s="316"/>
      <c r="AB99" s="316"/>
      <c r="AC99" s="316"/>
      <c r="AD99" s="316"/>
      <c r="AE99" s="316"/>
      <c r="AF99" s="316"/>
      <c r="AG99" s="316"/>
      <c r="AH99" s="316"/>
    </row>
    <row r="100" customFormat="false" ht="39.75" hidden="false" customHeight="true" outlineLevel="0" collapsed="false">
      <c r="A100" s="307"/>
      <c r="B100" s="397"/>
      <c r="C100" s="409"/>
      <c r="D100" s="397"/>
      <c r="E100" s="397"/>
      <c r="F100" s="397"/>
      <c r="G100" s="402"/>
      <c r="H100" s="402"/>
      <c r="I100" s="408"/>
      <c r="J100" s="402"/>
      <c r="K100" s="405"/>
      <c r="L100" s="402"/>
      <c r="M100" s="405"/>
      <c r="N100" s="402"/>
      <c r="O100" s="405"/>
      <c r="P100" s="402"/>
      <c r="Q100" s="405"/>
      <c r="R100" s="402"/>
      <c r="S100" s="405"/>
      <c r="T100" s="402"/>
      <c r="U100" s="307"/>
      <c r="V100" s="316"/>
      <c r="W100" s="316"/>
      <c r="X100" s="316"/>
      <c r="Y100" s="316"/>
      <c r="Z100" s="316"/>
      <c r="AA100" s="316"/>
      <c r="AB100" s="316"/>
      <c r="AC100" s="316"/>
      <c r="AD100" s="316"/>
      <c r="AE100" s="316"/>
      <c r="AF100" s="316"/>
      <c r="AG100" s="316"/>
      <c r="AH100" s="316"/>
    </row>
    <row r="101" customFormat="false" ht="39.75" hidden="false" customHeight="true" outlineLevel="0" collapsed="false">
      <c r="A101" s="307"/>
      <c r="B101" s="397"/>
      <c r="C101" s="409"/>
      <c r="D101" s="397"/>
      <c r="E101" s="397"/>
      <c r="F101" s="397"/>
      <c r="G101" s="402"/>
      <c r="H101" s="402"/>
      <c r="I101" s="408"/>
      <c r="J101" s="402"/>
      <c r="K101" s="405"/>
      <c r="L101" s="402"/>
      <c r="M101" s="405"/>
      <c r="N101" s="402"/>
      <c r="O101" s="405"/>
      <c r="P101" s="402"/>
      <c r="Q101" s="405"/>
      <c r="R101" s="402"/>
      <c r="S101" s="405"/>
      <c r="T101" s="402"/>
      <c r="U101" s="307"/>
      <c r="V101" s="316"/>
      <c r="W101" s="316"/>
      <c r="X101" s="316"/>
      <c r="Y101" s="316"/>
      <c r="Z101" s="316"/>
      <c r="AA101" s="316"/>
      <c r="AB101" s="316"/>
      <c r="AC101" s="316"/>
      <c r="AD101" s="316"/>
      <c r="AE101" s="316"/>
      <c r="AF101" s="316"/>
      <c r="AG101" s="316"/>
      <c r="AH101" s="316"/>
    </row>
    <row r="102" customFormat="false" ht="39.75" hidden="false" customHeight="true" outlineLevel="0" collapsed="false">
      <c r="A102" s="307"/>
      <c r="B102" s="397"/>
      <c r="C102" s="409"/>
      <c r="D102" s="397"/>
      <c r="E102" s="397"/>
      <c r="F102" s="397"/>
      <c r="G102" s="402"/>
      <c r="H102" s="402"/>
      <c r="I102" s="408"/>
      <c r="J102" s="402"/>
      <c r="K102" s="405"/>
      <c r="L102" s="402"/>
      <c r="M102" s="405"/>
      <c r="N102" s="402"/>
      <c r="O102" s="405"/>
      <c r="P102" s="402"/>
      <c r="Q102" s="405"/>
      <c r="R102" s="402"/>
      <c r="S102" s="405"/>
      <c r="T102" s="402"/>
      <c r="U102" s="307"/>
      <c r="V102" s="316"/>
      <c r="W102" s="316"/>
      <c r="X102" s="316"/>
      <c r="Y102" s="316"/>
      <c r="Z102" s="316"/>
      <c r="AA102" s="316"/>
      <c r="AB102" s="316"/>
      <c r="AC102" s="316"/>
      <c r="AD102" s="316"/>
      <c r="AE102" s="316"/>
      <c r="AF102" s="316"/>
      <c r="AG102" s="316"/>
      <c r="AH102" s="316"/>
    </row>
    <row r="103" customFormat="false" ht="39.75" hidden="false" customHeight="true" outlineLevel="0" collapsed="false">
      <c r="A103" s="307"/>
      <c r="B103" s="397"/>
      <c r="C103" s="409"/>
      <c r="D103" s="397"/>
      <c r="E103" s="397"/>
      <c r="F103" s="397"/>
      <c r="G103" s="402"/>
      <c r="H103" s="402"/>
      <c r="I103" s="408"/>
      <c r="J103" s="402"/>
      <c r="K103" s="405"/>
      <c r="L103" s="402"/>
      <c r="M103" s="405"/>
      <c r="N103" s="402"/>
      <c r="O103" s="405"/>
      <c r="P103" s="402"/>
      <c r="Q103" s="405"/>
      <c r="R103" s="402"/>
      <c r="S103" s="405"/>
      <c r="T103" s="402"/>
      <c r="U103" s="307"/>
      <c r="V103" s="316"/>
      <c r="W103" s="316"/>
      <c r="X103" s="316"/>
      <c r="Y103" s="316"/>
      <c r="Z103" s="316"/>
      <c r="AA103" s="316"/>
      <c r="AB103" s="316"/>
      <c r="AC103" s="316"/>
      <c r="AD103" s="316"/>
      <c r="AE103" s="316"/>
      <c r="AF103" s="316"/>
      <c r="AG103" s="316"/>
      <c r="AH103" s="316"/>
    </row>
    <row r="104" customFormat="false" ht="39.75" hidden="false" customHeight="true" outlineLevel="0" collapsed="false">
      <c r="A104" s="307"/>
      <c r="B104" s="397"/>
      <c r="C104" s="409"/>
      <c r="D104" s="397"/>
      <c r="E104" s="397"/>
      <c r="F104" s="397"/>
      <c r="G104" s="402"/>
      <c r="H104" s="402"/>
      <c r="I104" s="408"/>
      <c r="J104" s="402"/>
      <c r="K104" s="405"/>
      <c r="L104" s="402"/>
      <c r="M104" s="405"/>
      <c r="N104" s="402"/>
      <c r="O104" s="405"/>
      <c r="P104" s="402"/>
      <c r="Q104" s="405"/>
      <c r="R104" s="402"/>
      <c r="S104" s="405"/>
      <c r="T104" s="402"/>
      <c r="U104" s="307"/>
      <c r="V104" s="316"/>
      <c r="W104" s="316"/>
      <c r="X104" s="316"/>
      <c r="Y104" s="316"/>
      <c r="Z104" s="316"/>
      <c r="AA104" s="316"/>
      <c r="AB104" s="316"/>
      <c r="AC104" s="316"/>
      <c r="AD104" s="316"/>
      <c r="AE104" s="316"/>
      <c r="AF104" s="316"/>
      <c r="AG104" s="316"/>
      <c r="AH104" s="316"/>
    </row>
    <row r="105" customFormat="false" ht="39.75" hidden="false" customHeight="true" outlineLevel="0" collapsed="false">
      <c r="A105" s="307"/>
      <c r="B105" s="397"/>
      <c r="C105" s="409"/>
      <c r="D105" s="397"/>
      <c r="E105" s="397"/>
      <c r="F105" s="397"/>
      <c r="G105" s="402"/>
      <c r="H105" s="402"/>
      <c r="I105" s="408"/>
      <c r="J105" s="402"/>
      <c r="K105" s="405"/>
      <c r="L105" s="402"/>
      <c r="M105" s="405"/>
      <c r="N105" s="402"/>
      <c r="O105" s="405"/>
      <c r="P105" s="402"/>
      <c r="Q105" s="405"/>
      <c r="R105" s="402"/>
      <c r="S105" s="405"/>
      <c r="T105" s="402"/>
      <c r="U105" s="307"/>
      <c r="V105" s="316"/>
      <c r="W105" s="316"/>
      <c r="X105" s="316"/>
      <c r="Y105" s="316"/>
      <c r="Z105" s="316"/>
      <c r="AA105" s="316"/>
      <c r="AB105" s="316"/>
      <c r="AC105" s="316"/>
      <c r="AD105" s="316"/>
      <c r="AE105" s="316"/>
      <c r="AF105" s="316"/>
      <c r="AG105" s="316"/>
      <c r="AH105" s="316"/>
    </row>
    <row r="106" customFormat="false" ht="39.75" hidden="false" customHeight="true" outlineLevel="0" collapsed="false">
      <c r="A106" s="307"/>
      <c r="B106" s="397"/>
      <c r="C106" s="409"/>
      <c r="D106" s="397"/>
      <c r="E106" s="397"/>
      <c r="F106" s="397"/>
      <c r="G106" s="402"/>
      <c r="H106" s="402"/>
      <c r="I106" s="408"/>
      <c r="J106" s="402"/>
      <c r="K106" s="405"/>
      <c r="L106" s="402"/>
      <c r="M106" s="405"/>
      <c r="N106" s="402"/>
      <c r="O106" s="405"/>
      <c r="P106" s="402"/>
      <c r="Q106" s="405"/>
      <c r="R106" s="402"/>
      <c r="S106" s="405"/>
      <c r="T106" s="402"/>
      <c r="U106" s="307"/>
      <c r="V106" s="316"/>
      <c r="W106" s="316"/>
      <c r="X106" s="316"/>
      <c r="Y106" s="316"/>
      <c r="Z106" s="316"/>
      <c r="AA106" s="316"/>
      <c r="AB106" s="316"/>
      <c r="AC106" s="316"/>
      <c r="AD106" s="316"/>
      <c r="AE106" s="316"/>
      <c r="AF106" s="316"/>
      <c r="AG106" s="316"/>
      <c r="AH106" s="316"/>
    </row>
    <row r="107" customFormat="false" ht="39.75" hidden="false" customHeight="true" outlineLevel="0" collapsed="false">
      <c r="A107" s="307"/>
      <c r="B107" s="397"/>
      <c r="C107" s="409"/>
      <c r="D107" s="397"/>
      <c r="E107" s="397"/>
      <c r="F107" s="397"/>
      <c r="G107" s="402"/>
      <c r="H107" s="402"/>
      <c r="I107" s="408"/>
      <c r="J107" s="402"/>
      <c r="K107" s="405"/>
      <c r="L107" s="402"/>
      <c r="M107" s="405"/>
      <c r="N107" s="402"/>
      <c r="O107" s="405"/>
      <c r="P107" s="402"/>
      <c r="Q107" s="405"/>
      <c r="R107" s="402"/>
      <c r="S107" s="405"/>
      <c r="T107" s="402"/>
      <c r="U107" s="307"/>
      <c r="V107" s="316"/>
      <c r="W107" s="316"/>
      <c r="X107" s="316"/>
      <c r="Y107" s="316"/>
      <c r="Z107" s="316"/>
      <c r="AA107" s="316"/>
      <c r="AB107" s="316"/>
      <c r="AC107" s="316"/>
      <c r="AD107" s="316"/>
      <c r="AE107" s="316"/>
      <c r="AF107" s="316"/>
      <c r="AG107" s="316"/>
      <c r="AH107" s="316"/>
    </row>
    <row r="108" customFormat="false" ht="39.75" hidden="false" customHeight="true" outlineLevel="0" collapsed="false">
      <c r="A108" s="307"/>
      <c r="B108" s="397"/>
      <c r="C108" s="409"/>
      <c r="D108" s="397"/>
      <c r="E108" s="397"/>
      <c r="F108" s="397"/>
      <c r="G108" s="402"/>
      <c r="H108" s="402"/>
      <c r="I108" s="408"/>
      <c r="J108" s="402"/>
      <c r="K108" s="405"/>
      <c r="L108" s="402"/>
      <c r="M108" s="405"/>
      <c r="N108" s="402"/>
      <c r="O108" s="405"/>
      <c r="P108" s="402"/>
      <c r="Q108" s="405"/>
      <c r="R108" s="402"/>
      <c r="S108" s="405"/>
      <c r="T108" s="402"/>
      <c r="U108" s="307"/>
      <c r="V108" s="316"/>
      <c r="W108" s="316"/>
      <c r="X108" s="316"/>
      <c r="Y108" s="316"/>
      <c r="Z108" s="316"/>
      <c r="AA108" s="316"/>
      <c r="AB108" s="316"/>
      <c r="AC108" s="316"/>
      <c r="AD108" s="316"/>
      <c r="AE108" s="316"/>
      <c r="AF108" s="316"/>
      <c r="AG108" s="316"/>
      <c r="AH108" s="316"/>
    </row>
    <row r="109" customFormat="false" ht="39.75" hidden="false" customHeight="true" outlineLevel="0" collapsed="false">
      <c r="A109" s="307"/>
      <c r="B109" s="397"/>
      <c r="C109" s="409"/>
      <c r="D109" s="397"/>
      <c r="E109" s="397"/>
      <c r="F109" s="397"/>
      <c r="G109" s="402"/>
      <c r="H109" s="402"/>
      <c r="I109" s="408"/>
      <c r="J109" s="402"/>
      <c r="K109" s="405"/>
      <c r="L109" s="402"/>
      <c r="M109" s="405"/>
      <c r="N109" s="402"/>
      <c r="O109" s="405"/>
      <c r="P109" s="402"/>
      <c r="Q109" s="405"/>
      <c r="R109" s="402"/>
      <c r="S109" s="405"/>
      <c r="T109" s="402"/>
      <c r="U109" s="307"/>
      <c r="V109" s="316"/>
      <c r="W109" s="316"/>
      <c r="X109" s="316"/>
      <c r="Y109" s="316"/>
      <c r="Z109" s="316"/>
      <c r="AA109" s="316"/>
      <c r="AB109" s="316"/>
      <c r="AC109" s="316"/>
      <c r="AD109" s="316"/>
      <c r="AE109" s="316"/>
      <c r="AF109" s="316"/>
      <c r="AG109" s="316"/>
      <c r="AH109" s="316"/>
    </row>
    <row r="110" customFormat="false" ht="39.75" hidden="false" customHeight="true" outlineLevel="0" collapsed="false">
      <c r="A110" s="307"/>
      <c r="B110" s="397"/>
      <c r="C110" s="409"/>
      <c r="D110" s="397"/>
      <c r="E110" s="397"/>
      <c r="F110" s="397"/>
      <c r="G110" s="402"/>
      <c r="H110" s="402"/>
      <c r="I110" s="408"/>
      <c r="J110" s="402"/>
      <c r="K110" s="405"/>
      <c r="L110" s="402"/>
      <c r="M110" s="405"/>
      <c r="N110" s="402"/>
      <c r="O110" s="405"/>
      <c r="P110" s="402"/>
      <c r="Q110" s="405"/>
      <c r="R110" s="402"/>
      <c r="S110" s="405"/>
      <c r="T110" s="402"/>
      <c r="U110" s="307"/>
      <c r="V110" s="316"/>
      <c r="W110" s="316"/>
      <c r="X110" s="316"/>
      <c r="Y110" s="316"/>
      <c r="Z110" s="316"/>
      <c r="AA110" s="316"/>
      <c r="AB110" s="316"/>
      <c r="AC110" s="316"/>
      <c r="AD110" s="316"/>
      <c r="AE110" s="316"/>
      <c r="AF110" s="316"/>
      <c r="AG110" s="316"/>
      <c r="AH110" s="316"/>
    </row>
    <row r="111" customFormat="false" ht="39.75" hidden="false" customHeight="true" outlineLevel="0" collapsed="false">
      <c r="A111" s="307"/>
      <c r="B111" s="397"/>
      <c r="C111" s="409"/>
      <c r="D111" s="397"/>
      <c r="E111" s="397"/>
      <c r="F111" s="397"/>
      <c r="G111" s="402"/>
      <c r="H111" s="402"/>
      <c r="I111" s="408"/>
      <c r="J111" s="402"/>
      <c r="K111" s="405"/>
      <c r="L111" s="402"/>
      <c r="M111" s="405"/>
      <c r="N111" s="402"/>
      <c r="O111" s="405"/>
      <c r="P111" s="402"/>
      <c r="Q111" s="405"/>
      <c r="R111" s="402"/>
      <c r="S111" s="405"/>
      <c r="T111" s="402"/>
      <c r="U111" s="307"/>
      <c r="V111" s="316"/>
      <c r="W111" s="316"/>
      <c r="X111" s="316"/>
      <c r="Y111" s="316"/>
      <c r="Z111" s="316"/>
      <c r="AA111" s="316"/>
      <c r="AB111" s="316"/>
      <c r="AC111" s="316"/>
      <c r="AD111" s="316"/>
      <c r="AE111" s="316"/>
      <c r="AF111" s="316"/>
      <c r="AG111" s="316"/>
      <c r="AH111" s="316"/>
    </row>
    <row r="112" customFormat="false" ht="39.75" hidden="false" customHeight="true" outlineLevel="0" collapsed="false">
      <c r="A112" s="307"/>
      <c r="B112" s="397"/>
      <c r="C112" s="409"/>
      <c r="D112" s="397"/>
      <c r="E112" s="397"/>
      <c r="F112" s="397"/>
      <c r="G112" s="402"/>
      <c r="H112" s="402"/>
      <c r="I112" s="408"/>
      <c r="J112" s="402"/>
      <c r="K112" s="405"/>
      <c r="L112" s="402"/>
      <c r="M112" s="405"/>
      <c r="N112" s="402"/>
      <c r="O112" s="405"/>
      <c r="P112" s="402"/>
      <c r="Q112" s="405"/>
      <c r="R112" s="402"/>
      <c r="S112" s="405"/>
      <c r="T112" s="402"/>
      <c r="U112" s="307"/>
      <c r="V112" s="316"/>
      <c r="W112" s="316"/>
      <c r="X112" s="316"/>
      <c r="Y112" s="316"/>
      <c r="Z112" s="316"/>
      <c r="AA112" s="316"/>
      <c r="AB112" s="316"/>
      <c r="AC112" s="316"/>
      <c r="AD112" s="316"/>
      <c r="AE112" s="316"/>
      <c r="AF112" s="316"/>
      <c r="AG112" s="316"/>
      <c r="AH112" s="316"/>
    </row>
    <row r="113" customFormat="false" ht="39.75" hidden="false" customHeight="true" outlineLevel="0" collapsed="false">
      <c r="A113" s="307"/>
      <c r="B113" s="397"/>
      <c r="C113" s="409"/>
      <c r="D113" s="397"/>
      <c r="E113" s="397"/>
      <c r="F113" s="397"/>
      <c r="G113" s="402"/>
      <c r="H113" s="402"/>
      <c r="I113" s="408"/>
      <c r="J113" s="402"/>
      <c r="K113" s="405"/>
      <c r="L113" s="402"/>
      <c r="M113" s="405"/>
      <c r="N113" s="402"/>
      <c r="O113" s="405"/>
      <c r="P113" s="402"/>
      <c r="Q113" s="405"/>
      <c r="R113" s="402"/>
      <c r="S113" s="405"/>
      <c r="T113" s="402"/>
      <c r="U113" s="307"/>
      <c r="V113" s="316"/>
      <c r="W113" s="316"/>
      <c r="X113" s="316"/>
      <c r="Y113" s="316"/>
      <c r="Z113" s="316"/>
      <c r="AA113" s="316"/>
      <c r="AB113" s="316"/>
      <c r="AC113" s="316"/>
      <c r="AD113" s="316"/>
      <c r="AE113" s="316"/>
      <c r="AF113" s="316"/>
      <c r="AG113" s="316"/>
      <c r="AH113" s="316"/>
    </row>
    <row r="114" customFormat="false" ht="39.75" hidden="false" customHeight="true" outlineLevel="0" collapsed="false">
      <c r="A114" s="307"/>
      <c r="B114" s="397"/>
      <c r="C114" s="409"/>
      <c r="D114" s="397"/>
      <c r="E114" s="397"/>
      <c r="F114" s="397"/>
      <c r="G114" s="402"/>
      <c r="H114" s="402"/>
      <c r="I114" s="408"/>
      <c r="J114" s="402"/>
      <c r="K114" s="405"/>
      <c r="L114" s="402"/>
      <c r="M114" s="405"/>
      <c r="N114" s="402"/>
      <c r="O114" s="405"/>
      <c r="P114" s="402"/>
      <c r="Q114" s="405"/>
      <c r="R114" s="402"/>
      <c r="S114" s="405"/>
      <c r="T114" s="402"/>
      <c r="U114" s="307"/>
      <c r="V114" s="316"/>
      <c r="W114" s="316"/>
      <c r="X114" s="316"/>
      <c r="Y114" s="316"/>
      <c r="Z114" s="316"/>
      <c r="AA114" s="316"/>
      <c r="AB114" s="316"/>
      <c r="AC114" s="316"/>
      <c r="AD114" s="316"/>
      <c r="AE114" s="316"/>
      <c r="AF114" s="316"/>
      <c r="AG114" s="316"/>
      <c r="AH114" s="316"/>
    </row>
    <row r="115" customFormat="false" ht="39.75" hidden="false" customHeight="true" outlineLevel="0" collapsed="false">
      <c r="A115" s="307"/>
      <c r="B115" s="397"/>
      <c r="C115" s="409"/>
      <c r="D115" s="397"/>
      <c r="E115" s="397"/>
      <c r="F115" s="397"/>
      <c r="G115" s="402"/>
      <c r="H115" s="402"/>
      <c r="I115" s="408"/>
      <c r="J115" s="402"/>
      <c r="K115" s="405"/>
      <c r="L115" s="402"/>
      <c r="M115" s="405"/>
      <c r="N115" s="402"/>
      <c r="O115" s="405"/>
      <c r="P115" s="402"/>
      <c r="Q115" s="405"/>
      <c r="R115" s="402"/>
      <c r="S115" s="405"/>
      <c r="T115" s="402"/>
      <c r="U115" s="307"/>
      <c r="V115" s="316"/>
      <c r="W115" s="316"/>
      <c r="X115" s="316"/>
      <c r="Y115" s="316"/>
      <c r="Z115" s="316"/>
      <c r="AA115" s="316"/>
      <c r="AB115" s="316"/>
      <c r="AC115" s="316"/>
      <c r="AD115" s="316"/>
      <c r="AE115" s="316"/>
      <c r="AF115" s="316"/>
      <c r="AG115" s="316"/>
      <c r="AH115" s="316"/>
    </row>
    <row r="116" customFormat="false" ht="39.75" hidden="false" customHeight="true" outlineLevel="0" collapsed="false">
      <c r="A116" s="307"/>
      <c r="B116" s="397"/>
      <c r="C116" s="409"/>
      <c r="D116" s="397"/>
      <c r="E116" s="397"/>
      <c r="F116" s="397"/>
      <c r="G116" s="402"/>
      <c r="H116" s="402"/>
      <c r="I116" s="408"/>
      <c r="J116" s="402"/>
      <c r="K116" s="405"/>
      <c r="L116" s="402"/>
      <c r="M116" s="405"/>
      <c r="N116" s="402"/>
      <c r="O116" s="405"/>
      <c r="P116" s="402"/>
      <c r="Q116" s="405"/>
      <c r="R116" s="402"/>
      <c r="S116" s="405"/>
      <c r="T116" s="402"/>
      <c r="U116" s="307"/>
      <c r="V116" s="316"/>
      <c r="W116" s="316"/>
      <c r="X116" s="316"/>
      <c r="Y116" s="316"/>
      <c r="Z116" s="316"/>
      <c r="AA116" s="316"/>
      <c r="AB116" s="316"/>
      <c r="AC116" s="316"/>
      <c r="AD116" s="316"/>
      <c r="AE116" s="316"/>
      <c r="AF116" s="316"/>
      <c r="AG116" s="316"/>
      <c r="AH116" s="316"/>
    </row>
    <row r="117" customFormat="false" ht="39.75" hidden="false" customHeight="true" outlineLevel="0" collapsed="false">
      <c r="A117" s="307"/>
      <c r="B117" s="397"/>
      <c r="C117" s="409"/>
      <c r="D117" s="397"/>
      <c r="E117" s="397"/>
      <c r="F117" s="397"/>
      <c r="G117" s="402"/>
      <c r="H117" s="402"/>
      <c r="I117" s="408"/>
      <c r="J117" s="402"/>
      <c r="K117" s="405"/>
      <c r="L117" s="402"/>
      <c r="M117" s="405"/>
      <c r="N117" s="402"/>
      <c r="O117" s="405"/>
      <c r="P117" s="402"/>
      <c r="Q117" s="405"/>
      <c r="R117" s="402"/>
      <c r="S117" s="405"/>
      <c r="T117" s="402"/>
      <c r="U117" s="307"/>
      <c r="V117" s="316"/>
      <c r="W117" s="316"/>
      <c r="X117" s="316"/>
      <c r="Y117" s="316"/>
      <c r="Z117" s="316"/>
      <c r="AA117" s="316"/>
      <c r="AB117" s="316"/>
      <c r="AC117" s="316"/>
      <c r="AD117" s="316"/>
      <c r="AE117" s="316"/>
      <c r="AF117" s="316"/>
      <c r="AG117" s="316"/>
      <c r="AH117" s="316"/>
    </row>
    <row r="118" customFormat="false" ht="39.75" hidden="false" customHeight="true" outlineLevel="0" collapsed="false">
      <c r="A118" s="307"/>
      <c r="B118" s="397"/>
      <c r="C118" s="409"/>
      <c r="D118" s="397"/>
      <c r="E118" s="397"/>
      <c r="F118" s="397"/>
      <c r="G118" s="402"/>
      <c r="H118" s="402"/>
      <c r="I118" s="408"/>
      <c r="J118" s="402"/>
      <c r="K118" s="405"/>
      <c r="L118" s="402"/>
      <c r="M118" s="405"/>
      <c r="N118" s="402"/>
      <c r="O118" s="405"/>
      <c r="P118" s="402"/>
      <c r="Q118" s="405"/>
      <c r="R118" s="402"/>
      <c r="S118" s="405"/>
      <c r="T118" s="402"/>
      <c r="U118" s="307"/>
      <c r="V118" s="316"/>
      <c r="W118" s="316"/>
      <c r="X118" s="316"/>
      <c r="Y118" s="316"/>
      <c r="Z118" s="316"/>
      <c r="AA118" s="316"/>
      <c r="AB118" s="316"/>
      <c r="AC118" s="316"/>
      <c r="AD118" s="316"/>
      <c r="AE118" s="316"/>
      <c r="AF118" s="316"/>
      <c r="AG118" s="316"/>
      <c r="AH118" s="316"/>
    </row>
    <row r="119" customFormat="false" ht="39.75" hidden="false" customHeight="true" outlineLevel="0" collapsed="false">
      <c r="A119" s="307"/>
      <c r="B119" s="397"/>
      <c r="C119" s="409"/>
      <c r="D119" s="397"/>
      <c r="E119" s="397"/>
      <c r="F119" s="397"/>
      <c r="G119" s="402"/>
      <c r="H119" s="402"/>
      <c r="I119" s="408"/>
      <c r="J119" s="402"/>
      <c r="K119" s="405"/>
      <c r="L119" s="402"/>
      <c r="M119" s="405"/>
      <c r="N119" s="402"/>
      <c r="O119" s="405"/>
      <c r="P119" s="402"/>
      <c r="Q119" s="405"/>
      <c r="R119" s="402"/>
      <c r="S119" s="405"/>
      <c r="T119" s="402"/>
      <c r="U119" s="307"/>
      <c r="V119" s="316"/>
      <c r="W119" s="316"/>
      <c r="X119" s="316"/>
      <c r="Y119" s="316"/>
      <c r="Z119" s="316"/>
      <c r="AA119" s="316"/>
      <c r="AB119" s="316"/>
      <c r="AC119" s="316"/>
      <c r="AD119" s="316"/>
      <c r="AE119" s="316"/>
      <c r="AF119" s="316"/>
      <c r="AG119" s="316"/>
      <c r="AH119" s="316"/>
    </row>
    <row r="120" customFormat="false" ht="39.75" hidden="false" customHeight="true" outlineLevel="0" collapsed="false">
      <c r="A120" s="307"/>
      <c r="B120" s="397"/>
      <c r="C120" s="409"/>
      <c r="D120" s="397"/>
      <c r="E120" s="397"/>
      <c r="F120" s="397"/>
      <c r="G120" s="402"/>
      <c r="H120" s="402"/>
      <c r="I120" s="408"/>
      <c r="J120" s="402"/>
      <c r="K120" s="405"/>
      <c r="L120" s="402"/>
      <c r="M120" s="405"/>
      <c r="N120" s="402"/>
      <c r="O120" s="405"/>
      <c r="P120" s="402"/>
      <c r="Q120" s="405"/>
      <c r="R120" s="402"/>
      <c r="S120" s="405"/>
      <c r="T120" s="402"/>
      <c r="U120" s="307"/>
      <c r="V120" s="316"/>
      <c r="W120" s="316"/>
      <c r="X120" s="316"/>
      <c r="Y120" s="316"/>
      <c r="Z120" s="316"/>
      <c r="AA120" s="316"/>
      <c r="AB120" s="316"/>
      <c r="AC120" s="316"/>
      <c r="AD120" s="316"/>
      <c r="AE120" s="316"/>
      <c r="AF120" s="316"/>
      <c r="AG120" s="316"/>
      <c r="AH120" s="316"/>
    </row>
    <row r="121" customFormat="false" ht="39.75" hidden="false" customHeight="true" outlineLevel="0" collapsed="false">
      <c r="A121" s="307"/>
      <c r="B121" s="397"/>
      <c r="C121" s="409"/>
      <c r="D121" s="397"/>
      <c r="E121" s="397"/>
      <c r="F121" s="397"/>
      <c r="G121" s="402"/>
      <c r="H121" s="402"/>
      <c r="I121" s="408"/>
      <c r="J121" s="402"/>
      <c r="K121" s="405"/>
      <c r="L121" s="402"/>
      <c r="M121" s="405"/>
      <c r="N121" s="402"/>
      <c r="O121" s="405"/>
      <c r="P121" s="402"/>
      <c r="Q121" s="405"/>
      <c r="R121" s="402"/>
      <c r="S121" s="405"/>
      <c r="T121" s="402"/>
      <c r="U121" s="307"/>
      <c r="V121" s="316"/>
      <c r="W121" s="316"/>
      <c r="X121" s="316"/>
      <c r="Y121" s="316"/>
      <c r="Z121" s="316"/>
      <c r="AA121" s="316"/>
      <c r="AB121" s="316"/>
      <c r="AC121" s="316"/>
      <c r="AD121" s="316"/>
      <c r="AE121" s="316"/>
      <c r="AF121" s="316"/>
      <c r="AG121" s="316"/>
      <c r="AH121" s="316"/>
    </row>
    <row r="122" customFormat="false" ht="39.75" hidden="false" customHeight="true" outlineLevel="0" collapsed="false">
      <c r="A122" s="307"/>
      <c r="B122" s="397"/>
      <c r="C122" s="409"/>
      <c r="D122" s="397"/>
      <c r="E122" s="397"/>
      <c r="F122" s="397"/>
      <c r="G122" s="402"/>
      <c r="H122" s="402"/>
      <c r="I122" s="408"/>
      <c r="J122" s="402"/>
      <c r="K122" s="405"/>
      <c r="L122" s="402"/>
      <c r="M122" s="405"/>
      <c r="N122" s="402"/>
      <c r="O122" s="405"/>
      <c r="P122" s="402"/>
      <c r="Q122" s="405"/>
      <c r="R122" s="402"/>
      <c r="S122" s="405"/>
      <c r="T122" s="402"/>
      <c r="U122" s="307"/>
      <c r="V122" s="316"/>
      <c r="W122" s="316"/>
      <c r="X122" s="316"/>
      <c r="Y122" s="316"/>
      <c r="Z122" s="316"/>
      <c r="AA122" s="316"/>
      <c r="AB122" s="316"/>
      <c r="AC122" s="316"/>
      <c r="AD122" s="316"/>
      <c r="AE122" s="316"/>
      <c r="AF122" s="316"/>
      <c r="AG122" s="316"/>
      <c r="AH122" s="316"/>
    </row>
    <row r="123" customFormat="false" ht="39.75" hidden="false" customHeight="true" outlineLevel="0" collapsed="false">
      <c r="A123" s="307"/>
      <c r="B123" s="397"/>
      <c r="C123" s="409"/>
      <c r="D123" s="397"/>
      <c r="E123" s="397"/>
      <c r="F123" s="397"/>
      <c r="G123" s="402"/>
      <c r="H123" s="402"/>
      <c r="I123" s="408"/>
      <c r="J123" s="402"/>
      <c r="K123" s="405"/>
      <c r="L123" s="402"/>
      <c r="M123" s="405"/>
      <c r="N123" s="402"/>
      <c r="O123" s="405"/>
      <c r="P123" s="402"/>
      <c r="Q123" s="405"/>
      <c r="R123" s="402"/>
      <c r="S123" s="405"/>
      <c r="T123" s="402"/>
      <c r="U123" s="307"/>
      <c r="V123" s="316"/>
      <c r="W123" s="316"/>
      <c r="X123" s="316"/>
      <c r="Y123" s="316"/>
      <c r="Z123" s="316"/>
      <c r="AA123" s="316"/>
      <c r="AB123" s="316"/>
      <c r="AC123" s="316"/>
      <c r="AD123" s="316"/>
      <c r="AE123" s="316"/>
      <c r="AF123" s="316"/>
      <c r="AG123" s="316"/>
      <c r="AH123" s="316"/>
    </row>
    <row r="124" customFormat="false" ht="39.75" hidden="false" customHeight="true" outlineLevel="0" collapsed="false">
      <c r="A124" s="307"/>
      <c r="B124" s="397"/>
      <c r="C124" s="409"/>
      <c r="D124" s="397"/>
      <c r="E124" s="397"/>
      <c r="F124" s="397"/>
      <c r="G124" s="402"/>
      <c r="H124" s="402"/>
      <c r="I124" s="408"/>
      <c r="J124" s="402"/>
      <c r="K124" s="405"/>
      <c r="L124" s="402"/>
      <c r="M124" s="405"/>
      <c r="N124" s="402"/>
      <c r="O124" s="405"/>
      <c r="P124" s="402"/>
      <c r="Q124" s="405"/>
      <c r="R124" s="402"/>
      <c r="S124" s="405"/>
      <c r="T124" s="402"/>
      <c r="U124" s="307"/>
      <c r="V124" s="316"/>
      <c r="W124" s="316"/>
      <c r="X124" s="316"/>
      <c r="Y124" s="316"/>
      <c r="Z124" s="316"/>
      <c r="AA124" s="316"/>
      <c r="AB124" s="316"/>
      <c r="AC124" s="316"/>
      <c r="AD124" s="316"/>
      <c r="AE124" s="316"/>
      <c r="AF124" s="316"/>
      <c r="AG124" s="316"/>
      <c r="AH124" s="316"/>
    </row>
    <row r="125" customFormat="false" ht="39.75" hidden="false" customHeight="true" outlineLevel="0" collapsed="false">
      <c r="A125" s="307"/>
      <c r="B125" s="397"/>
      <c r="C125" s="409"/>
      <c r="D125" s="397"/>
      <c r="E125" s="397"/>
      <c r="F125" s="397"/>
      <c r="G125" s="402"/>
      <c r="H125" s="402"/>
      <c r="I125" s="408"/>
      <c r="J125" s="402"/>
      <c r="K125" s="405"/>
      <c r="L125" s="402"/>
      <c r="M125" s="405"/>
      <c r="N125" s="402"/>
      <c r="O125" s="405"/>
      <c r="P125" s="402"/>
      <c r="Q125" s="405"/>
      <c r="R125" s="402"/>
      <c r="S125" s="405"/>
      <c r="T125" s="402"/>
      <c r="U125" s="307"/>
      <c r="V125" s="316"/>
      <c r="W125" s="316"/>
      <c r="X125" s="316"/>
      <c r="Y125" s="316"/>
      <c r="Z125" s="316"/>
      <c r="AA125" s="316"/>
      <c r="AB125" s="316"/>
      <c r="AC125" s="316"/>
      <c r="AD125" s="316"/>
      <c r="AE125" s="316"/>
      <c r="AF125" s="316"/>
      <c r="AG125" s="316"/>
      <c r="AH125" s="316"/>
    </row>
    <row r="126" customFormat="false" ht="39.75" hidden="false" customHeight="true" outlineLevel="0" collapsed="false">
      <c r="A126" s="307"/>
      <c r="B126" s="397"/>
      <c r="C126" s="409"/>
      <c r="D126" s="397"/>
      <c r="E126" s="397"/>
      <c r="F126" s="397"/>
      <c r="G126" s="402"/>
      <c r="H126" s="402"/>
      <c r="I126" s="408"/>
      <c r="J126" s="402"/>
      <c r="K126" s="405"/>
      <c r="L126" s="402"/>
      <c r="M126" s="405"/>
      <c r="N126" s="402"/>
      <c r="O126" s="405"/>
      <c r="P126" s="402"/>
      <c r="Q126" s="405"/>
      <c r="R126" s="402"/>
      <c r="S126" s="405"/>
      <c r="T126" s="402"/>
      <c r="U126" s="307"/>
      <c r="V126" s="316"/>
      <c r="W126" s="316"/>
      <c r="X126" s="316"/>
      <c r="Y126" s="316"/>
      <c r="Z126" s="316"/>
      <c r="AA126" s="316"/>
      <c r="AB126" s="316"/>
      <c r="AC126" s="316"/>
      <c r="AD126" s="316"/>
      <c r="AE126" s="316"/>
      <c r="AF126" s="316"/>
      <c r="AG126" s="316"/>
      <c r="AH126" s="316"/>
    </row>
    <row r="127" customFormat="false" ht="39.75" hidden="false" customHeight="true" outlineLevel="0" collapsed="false">
      <c r="A127" s="307"/>
      <c r="B127" s="397"/>
      <c r="C127" s="409"/>
      <c r="D127" s="397"/>
      <c r="E127" s="397"/>
      <c r="F127" s="397"/>
      <c r="G127" s="402"/>
      <c r="H127" s="402"/>
      <c r="I127" s="408"/>
      <c r="J127" s="402"/>
      <c r="K127" s="405"/>
      <c r="L127" s="402"/>
      <c r="M127" s="405"/>
      <c r="N127" s="402"/>
      <c r="O127" s="405"/>
      <c r="P127" s="402"/>
      <c r="Q127" s="405"/>
      <c r="R127" s="402"/>
      <c r="S127" s="405"/>
      <c r="T127" s="402"/>
      <c r="U127" s="307"/>
      <c r="V127" s="316"/>
      <c r="W127" s="316"/>
      <c r="X127" s="316"/>
      <c r="Y127" s="316"/>
      <c r="Z127" s="316"/>
      <c r="AA127" s="316"/>
      <c r="AB127" s="316"/>
      <c r="AC127" s="316"/>
      <c r="AD127" s="316"/>
      <c r="AE127" s="316"/>
      <c r="AF127" s="316"/>
      <c r="AG127" s="316"/>
      <c r="AH127" s="316"/>
    </row>
    <row r="128" customFormat="false" ht="39.75" hidden="false" customHeight="true" outlineLevel="0" collapsed="false">
      <c r="A128" s="307"/>
      <c r="B128" s="397"/>
      <c r="C128" s="409"/>
      <c r="D128" s="397"/>
      <c r="E128" s="397"/>
      <c r="F128" s="397"/>
      <c r="G128" s="402"/>
      <c r="H128" s="402"/>
      <c r="I128" s="408"/>
      <c r="J128" s="402"/>
      <c r="K128" s="405"/>
      <c r="L128" s="402"/>
      <c r="M128" s="405"/>
      <c r="N128" s="402"/>
      <c r="O128" s="405"/>
      <c r="P128" s="402"/>
      <c r="Q128" s="405"/>
      <c r="R128" s="402"/>
      <c r="S128" s="405"/>
      <c r="T128" s="402"/>
      <c r="U128" s="307"/>
      <c r="V128" s="316"/>
      <c r="W128" s="316"/>
      <c r="X128" s="316"/>
      <c r="Y128" s="316"/>
      <c r="Z128" s="316"/>
      <c r="AA128" s="316"/>
      <c r="AB128" s="316"/>
      <c r="AC128" s="316"/>
      <c r="AD128" s="316"/>
      <c r="AE128" s="316"/>
      <c r="AF128" s="316"/>
      <c r="AG128" s="316"/>
      <c r="AH128" s="316"/>
    </row>
    <row r="129" customFormat="false" ht="39.75" hidden="false" customHeight="true" outlineLevel="0" collapsed="false">
      <c r="A129" s="307"/>
      <c r="B129" s="397"/>
      <c r="C129" s="409"/>
      <c r="D129" s="397"/>
      <c r="E129" s="397"/>
      <c r="F129" s="397"/>
      <c r="G129" s="402"/>
      <c r="H129" s="402"/>
      <c r="I129" s="408"/>
      <c r="J129" s="402"/>
      <c r="K129" s="405"/>
      <c r="L129" s="402"/>
      <c r="M129" s="405"/>
      <c r="N129" s="402"/>
      <c r="O129" s="405"/>
      <c r="P129" s="402"/>
      <c r="Q129" s="405"/>
      <c r="R129" s="402"/>
      <c r="S129" s="405"/>
      <c r="T129" s="402"/>
      <c r="U129" s="307"/>
      <c r="V129" s="316"/>
      <c r="W129" s="316"/>
      <c r="X129" s="316"/>
      <c r="Y129" s="316"/>
      <c r="Z129" s="316"/>
      <c r="AA129" s="316"/>
      <c r="AB129" s="316"/>
      <c r="AC129" s="316"/>
      <c r="AD129" s="316"/>
      <c r="AE129" s="316"/>
      <c r="AF129" s="316"/>
      <c r="AG129" s="316"/>
      <c r="AH129" s="316"/>
    </row>
    <row r="130" customFormat="false" ht="39.75" hidden="false" customHeight="true" outlineLevel="0" collapsed="false">
      <c r="A130" s="307"/>
      <c r="B130" s="397"/>
      <c r="C130" s="409"/>
      <c r="D130" s="397"/>
      <c r="E130" s="397"/>
      <c r="F130" s="397"/>
      <c r="G130" s="402"/>
      <c r="H130" s="402"/>
      <c r="I130" s="408"/>
      <c r="J130" s="402"/>
      <c r="K130" s="405"/>
      <c r="L130" s="402"/>
      <c r="M130" s="405"/>
      <c r="N130" s="402"/>
      <c r="O130" s="405"/>
      <c r="P130" s="402"/>
      <c r="Q130" s="405"/>
      <c r="R130" s="402"/>
      <c r="S130" s="405"/>
      <c r="T130" s="402"/>
      <c r="U130" s="307"/>
      <c r="V130" s="316"/>
      <c r="W130" s="316"/>
      <c r="X130" s="316"/>
      <c r="Y130" s="316"/>
      <c r="Z130" s="316"/>
      <c r="AA130" s="316"/>
      <c r="AB130" s="316"/>
      <c r="AC130" s="316"/>
      <c r="AD130" s="316"/>
      <c r="AE130" s="316"/>
      <c r="AF130" s="316"/>
      <c r="AG130" s="316"/>
      <c r="AH130" s="316"/>
    </row>
    <row r="131" customFormat="false" ht="39.75" hidden="false" customHeight="true" outlineLevel="0" collapsed="false">
      <c r="A131" s="307"/>
      <c r="B131" s="397"/>
      <c r="C131" s="409"/>
      <c r="D131" s="397"/>
      <c r="E131" s="397"/>
      <c r="F131" s="397"/>
      <c r="G131" s="402"/>
      <c r="H131" s="402"/>
      <c r="I131" s="408"/>
      <c r="J131" s="402"/>
      <c r="K131" s="405"/>
      <c r="L131" s="402"/>
      <c r="M131" s="405"/>
      <c r="N131" s="402"/>
      <c r="O131" s="405"/>
      <c r="P131" s="402"/>
      <c r="Q131" s="405"/>
      <c r="R131" s="402"/>
      <c r="S131" s="405"/>
      <c r="T131" s="402"/>
      <c r="U131" s="307"/>
      <c r="V131" s="316"/>
      <c r="W131" s="316"/>
      <c r="X131" s="316"/>
      <c r="Y131" s="316"/>
      <c r="Z131" s="316"/>
      <c r="AA131" s="316"/>
      <c r="AB131" s="316"/>
      <c r="AC131" s="316"/>
      <c r="AD131" s="316"/>
      <c r="AE131" s="316"/>
      <c r="AF131" s="316"/>
      <c r="AG131" s="316"/>
      <c r="AH131" s="316"/>
    </row>
    <row r="132" customFormat="false" ht="39.75" hidden="false" customHeight="true" outlineLevel="0" collapsed="false">
      <c r="A132" s="307"/>
      <c r="B132" s="397"/>
      <c r="C132" s="409"/>
      <c r="D132" s="397"/>
      <c r="E132" s="397"/>
      <c r="F132" s="397"/>
      <c r="G132" s="402"/>
      <c r="H132" s="402"/>
      <c r="I132" s="408"/>
      <c r="J132" s="402"/>
      <c r="K132" s="405"/>
      <c r="L132" s="402"/>
      <c r="M132" s="405"/>
      <c r="N132" s="402"/>
      <c r="O132" s="405"/>
      <c r="P132" s="402"/>
      <c r="Q132" s="405"/>
      <c r="R132" s="402"/>
      <c r="S132" s="405"/>
      <c r="T132" s="402"/>
      <c r="U132" s="307"/>
      <c r="V132" s="316"/>
      <c r="W132" s="316"/>
      <c r="X132" s="316"/>
      <c r="Y132" s="316"/>
      <c r="Z132" s="316"/>
      <c r="AA132" s="316"/>
      <c r="AB132" s="316"/>
      <c r="AC132" s="316"/>
      <c r="AD132" s="316"/>
      <c r="AE132" s="316"/>
      <c r="AF132" s="316"/>
      <c r="AG132" s="316"/>
      <c r="AH132" s="316"/>
    </row>
    <row r="133" customFormat="false" ht="39.75" hidden="false" customHeight="true" outlineLevel="0" collapsed="false">
      <c r="A133" s="307"/>
      <c r="B133" s="397"/>
      <c r="C133" s="409"/>
      <c r="D133" s="397"/>
      <c r="E133" s="397"/>
      <c r="F133" s="397"/>
      <c r="G133" s="402"/>
      <c r="H133" s="402"/>
      <c r="I133" s="408"/>
      <c r="J133" s="402"/>
      <c r="K133" s="405"/>
      <c r="L133" s="402"/>
      <c r="M133" s="405"/>
      <c r="N133" s="402"/>
      <c r="O133" s="405"/>
      <c r="P133" s="402"/>
      <c r="Q133" s="405"/>
      <c r="R133" s="402"/>
      <c r="S133" s="405"/>
      <c r="T133" s="402"/>
      <c r="U133" s="307"/>
      <c r="V133" s="316"/>
      <c r="W133" s="316"/>
      <c r="X133" s="316"/>
      <c r="Y133" s="316"/>
      <c r="Z133" s="316"/>
      <c r="AA133" s="316"/>
      <c r="AB133" s="316"/>
      <c r="AC133" s="316"/>
      <c r="AD133" s="316"/>
      <c r="AE133" s="316"/>
      <c r="AF133" s="316"/>
      <c r="AG133" s="316"/>
      <c r="AH133" s="316"/>
    </row>
    <row r="134" customFormat="false" ht="39.75" hidden="false" customHeight="true" outlineLevel="0" collapsed="false">
      <c r="A134" s="307"/>
      <c r="B134" s="397"/>
      <c r="C134" s="409"/>
      <c r="D134" s="397"/>
      <c r="E134" s="397"/>
      <c r="F134" s="397"/>
      <c r="G134" s="402"/>
      <c r="H134" s="402"/>
      <c r="I134" s="408"/>
      <c r="J134" s="402"/>
      <c r="K134" s="405"/>
      <c r="L134" s="402"/>
      <c r="M134" s="405"/>
      <c r="N134" s="402"/>
      <c r="O134" s="405"/>
      <c r="P134" s="402"/>
      <c r="Q134" s="405"/>
      <c r="R134" s="402"/>
      <c r="S134" s="405"/>
      <c r="T134" s="402"/>
      <c r="U134" s="307"/>
      <c r="V134" s="316"/>
      <c r="W134" s="316"/>
      <c r="X134" s="316"/>
      <c r="Y134" s="316"/>
      <c r="Z134" s="316"/>
      <c r="AA134" s="316"/>
      <c r="AB134" s="316"/>
      <c r="AC134" s="316"/>
      <c r="AD134" s="316"/>
      <c r="AE134" s="316"/>
      <c r="AF134" s="316"/>
      <c r="AG134" s="316"/>
      <c r="AH134" s="316"/>
    </row>
    <row r="135" customFormat="false" ht="39.75" hidden="false" customHeight="true" outlineLevel="0" collapsed="false">
      <c r="A135" s="307"/>
      <c r="B135" s="397"/>
      <c r="C135" s="409"/>
      <c r="D135" s="397"/>
      <c r="E135" s="397"/>
      <c r="F135" s="397"/>
      <c r="G135" s="402"/>
      <c r="H135" s="402"/>
      <c r="I135" s="408"/>
      <c r="J135" s="402"/>
      <c r="K135" s="405"/>
      <c r="L135" s="402"/>
      <c r="M135" s="405"/>
      <c r="N135" s="402"/>
      <c r="O135" s="405"/>
      <c r="P135" s="402"/>
      <c r="Q135" s="405"/>
      <c r="R135" s="402"/>
      <c r="S135" s="405"/>
      <c r="T135" s="402"/>
      <c r="U135" s="307"/>
      <c r="V135" s="316"/>
      <c r="W135" s="316"/>
      <c r="X135" s="316"/>
      <c r="Y135" s="316"/>
      <c r="Z135" s="316"/>
      <c r="AA135" s="316"/>
      <c r="AB135" s="316"/>
      <c r="AC135" s="316"/>
      <c r="AD135" s="316"/>
      <c r="AE135" s="316"/>
      <c r="AF135" s="316"/>
      <c r="AG135" s="316"/>
      <c r="AH135" s="316"/>
    </row>
    <row r="136" customFormat="false" ht="39.75" hidden="false" customHeight="true" outlineLevel="0" collapsed="false">
      <c r="A136" s="307"/>
      <c r="B136" s="397"/>
      <c r="C136" s="409"/>
      <c r="D136" s="397"/>
      <c r="E136" s="397"/>
      <c r="F136" s="397"/>
      <c r="G136" s="402"/>
      <c r="H136" s="402"/>
      <c r="I136" s="408"/>
      <c r="J136" s="402"/>
      <c r="K136" s="405"/>
      <c r="L136" s="402"/>
      <c r="M136" s="405"/>
      <c r="N136" s="402"/>
      <c r="O136" s="405"/>
      <c r="P136" s="402"/>
      <c r="Q136" s="405"/>
      <c r="R136" s="402"/>
      <c r="S136" s="405"/>
      <c r="T136" s="402"/>
      <c r="U136" s="307"/>
      <c r="V136" s="316"/>
      <c r="W136" s="316"/>
      <c r="X136" s="316"/>
      <c r="Y136" s="316"/>
      <c r="Z136" s="316"/>
      <c r="AA136" s="316"/>
      <c r="AB136" s="316"/>
      <c r="AC136" s="316"/>
      <c r="AD136" s="316"/>
      <c r="AE136" s="316"/>
      <c r="AF136" s="316"/>
      <c r="AG136" s="316"/>
      <c r="AH136" s="316"/>
    </row>
    <row r="137" customFormat="false" ht="39.75" hidden="false" customHeight="true" outlineLevel="0" collapsed="false">
      <c r="A137" s="307"/>
      <c r="B137" s="397"/>
      <c r="C137" s="409"/>
      <c r="D137" s="397"/>
      <c r="E137" s="397"/>
      <c r="F137" s="397"/>
      <c r="G137" s="402"/>
      <c r="H137" s="402"/>
      <c r="I137" s="408"/>
      <c r="J137" s="402"/>
      <c r="K137" s="405"/>
      <c r="L137" s="402"/>
      <c r="M137" s="405"/>
      <c r="N137" s="402"/>
      <c r="O137" s="405"/>
      <c r="P137" s="402"/>
      <c r="Q137" s="405"/>
      <c r="R137" s="402"/>
      <c r="S137" s="405"/>
      <c r="T137" s="402"/>
      <c r="U137" s="307"/>
      <c r="V137" s="316"/>
      <c r="W137" s="316"/>
      <c r="X137" s="316"/>
      <c r="Y137" s="316"/>
      <c r="Z137" s="316"/>
      <c r="AA137" s="316"/>
      <c r="AB137" s="316"/>
      <c r="AC137" s="316"/>
      <c r="AD137" s="316"/>
      <c r="AE137" s="316"/>
      <c r="AF137" s="316"/>
      <c r="AG137" s="316"/>
      <c r="AH137" s="316"/>
    </row>
    <row r="138" customFormat="false" ht="39.75" hidden="false" customHeight="true" outlineLevel="0" collapsed="false">
      <c r="A138" s="307"/>
      <c r="B138" s="397"/>
      <c r="C138" s="409"/>
      <c r="D138" s="397"/>
      <c r="E138" s="397"/>
      <c r="F138" s="397"/>
      <c r="G138" s="402"/>
      <c r="H138" s="402"/>
      <c r="I138" s="408"/>
      <c r="J138" s="402"/>
      <c r="K138" s="405"/>
      <c r="L138" s="402"/>
      <c r="M138" s="405"/>
      <c r="N138" s="402"/>
      <c r="O138" s="405"/>
      <c r="P138" s="402"/>
      <c r="Q138" s="405"/>
      <c r="R138" s="402"/>
      <c r="S138" s="405"/>
      <c r="T138" s="402"/>
      <c r="U138" s="307"/>
      <c r="V138" s="316"/>
      <c r="W138" s="316"/>
      <c r="X138" s="316"/>
      <c r="Y138" s="316"/>
      <c r="Z138" s="316"/>
      <c r="AA138" s="316"/>
      <c r="AB138" s="316"/>
      <c r="AC138" s="316"/>
      <c r="AD138" s="316"/>
      <c r="AE138" s="316"/>
      <c r="AF138" s="316"/>
      <c r="AG138" s="316"/>
      <c r="AH138" s="316"/>
    </row>
    <row r="139" customFormat="false" ht="39.75" hidden="false" customHeight="true" outlineLevel="0" collapsed="false">
      <c r="A139" s="307"/>
      <c r="B139" s="397"/>
      <c r="C139" s="409"/>
      <c r="D139" s="397"/>
      <c r="E139" s="397"/>
      <c r="F139" s="397"/>
      <c r="G139" s="402"/>
      <c r="H139" s="402"/>
      <c r="I139" s="408"/>
      <c r="J139" s="402"/>
      <c r="K139" s="405"/>
      <c r="L139" s="402"/>
      <c r="M139" s="405"/>
      <c r="N139" s="402"/>
      <c r="O139" s="405"/>
      <c r="P139" s="402"/>
      <c r="Q139" s="405"/>
      <c r="R139" s="402"/>
      <c r="S139" s="405"/>
      <c r="T139" s="402"/>
      <c r="U139" s="307"/>
      <c r="V139" s="316"/>
      <c r="W139" s="316"/>
      <c r="X139" s="316"/>
      <c r="Y139" s="316"/>
      <c r="Z139" s="316"/>
      <c r="AA139" s="316"/>
      <c r="AB139" s="316"/>
      <c r="AC139" s="316"/>
      <c r="AD139" s="316"/>
      <c r="AE139" s="316"/>
      <c r="AF139" s="316"/>
      <c r="AG139" s="316"/>
      <c r="AH139" s="316"/>
    </row>
    <row r="140" customFormat="false" ht="39.75" hidden="false" customHeight="true" outlineLevel="0" collapsed="false">
      <c r="A140" s="307"/>
      <c r="B140" s="397"/>
      <c r="C140" s="409"/>
      <c r="D140" s="397"/>
      <c r="E140" s="397"/>
      <c r="F140" s="397"/>
      <c r="G140" s="402"/>
      <c r="H140" s="402"/>
      <c r="I140" s="408"/>
      <c r="J140" s="402"/>
      <c r="K140" s="405"/>
      <c r="L140" s="402"/>
      <c r="M140" s="405"/>
      <c r="N140" s="402"/>
      <c r="O140" s="405"/>
      <c r="P140" s="402"/>
      <c r="Q140" s="405"/>
      <c r="R140" s="402"/>
      <c r="S140" s="405"/>
      <c r="T140" s="402"/>
      <c r="U140" s="307"/>
      <c r="V140" s="316"/>
      <c r="W140" s="316"/>
      <c r="X140" s="316"/>
      <c r="Y140" s="316"/>
      <c r="Z140" s="316"/>
      <c r="AA140" s="316"/>
      <c r="AB140" s="316"/>
      <c r="AC140" s="316"/>
      <c r="AD140" s="316"/>
      <c r="AE140" s="316"/>
      <c r="AF140" s="316"/>
      <c r="AG140" s="316"/>
      <c r="AH140" s="316"/>
    </row>
    <row r="141" customFormat="false" ht="39.75" hidden="false" customHeight="true" outlineLevel="0" collapsed="false">
      <c r="A141" s="307"/>
      <c r="B141" s="397"/>
      <c r="C141" s="409"/>
      <c r="D141" s="397"/>
      <c r="E141" s="397"/>
      <c r="F141" s="397"/>
      <c r="G141" s="402"/>
      <c r="H141" s="402"/>
      <c r="I141" s="408"/>
      <c r="J141" s="402"/>
      <c r="K141" s="405"/>
      <c r="L141" s="402"/>
      <c r="M141" s="405"/>
      <c r="N141" s="402"/>
      <c r="O141" s="405"/>
      <c r="P141" s="402"/>
      <c r="Q141" s="405"/>
      <c r="R141" s="402"/>
      <c r="S141" s="405"/>
      <c r="T141" s="402"/>
      <c r="U141" s="307"/>
      <c r="V141" s="316"/>
      <c r="W141" s="316"/>
      <c r="X141" s="316"/>
      <c r="Y141" s="316"/>
      <c r="Z141" s="316"/>
      <c r="AA141" s="316"/>
      <c r="AB141" s="316"/>
      <c r="AC141" s="316"/>
      <c r="AD141" s="316"/>
      <c r="AE141" s="316"/>
      <c r="AF141" s="316"/>
      <c r="AG141" s="316"/>
      <c r="AH141" s="316"/>
    </row>
    <row r="142" customFormat="false" ht="39.75" hidden="false" customHeight="true" outlineLevel="0" collapsed="false">
      <c r="A142" s="307"/>
      <c r="B142" s="397"/>
      <c r="C142" s="409"/>
      <c r="D142" s="397"/>
      <c r="E142" s="397"/>
      <c r="F142" s="397"/>
      <c r="G142" s="402"/>
      <c r="H142" s="402"/>
      <c r="I142" s="408"/>
      <c r="J142" s="402"/>
      <c r="K142" s="405"/>
      <c r="L142" s="402"/>
      <c r="M142" s="405"/>
      <c r="N142" s="402"/>
      <c r="O142" s="405"/>
      <c r="P142" s="402"/>
      <c r="Q142" s="405"/>
      <c r="R142" s="402"/>
      <c r="S142" s="405"/>
      <c r="T142" s="402"/>
      <c r="U142" s="307"/>
      <c r="V142" s="316"/>
      <c r="W142" s="316"/>
      <c r="X142" s="316"/>
      <c r="Y142" s="316"/>
      <c r="Z142" s="316"/>
      <c r="AA142" s="316"/>
      <c r="AB142" s="316"/>
      <c r="AC142" s="316"/>
      <c r="AD142" s="316"/>
      <c r="AE142" s="316"/>
      <c r="AF142" s="316"/>
      <c r="AG142" s="316"/>
      <c r="AH142" s="316"/>
    </row>
    <row r="143" customFormat="false" ht="39.75" hidden="false" customHeight="true" outlineLevel="0" collapsed="false">
      <c r="A143" s="307"/>
      <c r="B143" s="397"/>
      <c r="C143" s="409"/>
      <c r="D143" s="397"/>
      <c r="E143" s="397"/>
      <c r="F143" s="397"/>
      <c r="G143" s="402"/>
      <c r="H143" s="402"/>
      <c r="I143" s="408"/>
      <c r="J143" s="402"/>
      <c r="K143" s="405"/>
      <c r="L143" s="402"/>
      <c r="M143" s="405"/>
      <c r="N143" s="402"/>
      <c r="O143" s="405"/>
      <c r="P143" s="402"/>
      <c r="Q143" s="405"/>
      <c r="R143" s="402"/>
      <c r="S143" s="405"/>
      <c r="T143" s="402"/>
      <c r="U143" s="307"/>
      <c r="V143" s="316"/>
      <c r="W143" s="316"/>
      <c r="X143" s="316"/>
      <c r="Y143" s="316"/>
      <c r="Z143" s="316"/>
      <c r="AA143" s="316"/>
      <c r="AB143" s="316"/>
      <c r="AC143" s="316"/>
      <c r="AD143" s="316"/>
      <c r="AE143" s="316"/>
      <c r="AF143" s="316"/>
      <c r="AG143" s="316"/>
      <c r="AH143" s="316"/>
    </row>
    <row r="144" customFormat="false" ht="39.75" hidden="false" customHeight="true" outlineLevel="0" collapsed="false">
      <c r="A144" s="307"/>
      <c r="B144" s="397"/>
      <c r="C144" s="409"/>
      <c r="D144" s="397"/>
      <c r="E144" s="397"/>
      <c r="F144" s="397"/>
      <c r="G144" s="402"/>
      <c r="H144" s="402"/>
      <c r="I144" s="408"/>
      <c r="J144" s="402"/>
      <c r="K144" s="405"/>
      <c r="L144" s="402"/>
      <c r="M144" s="405"/>
      <c r="N144" s="402"/>
      <c r="O144" s="405"/>
      <c r="P144" s="402"/>
      <c r="Q144" s="405"/>
      <c r="R144" s="402"/>
      <c r="S144" s="405"/>
      <c r="T144" s="402"/>
      <c r="U144" s="307"/>
      <c r="V144" s="316"/>
      <c r="W144" s="316"/>
      <c r="X144" s="316"/>
      <c r="Y144" s="316"/>
      <c r="Z144" s="316"/>
      <c r="AA144" s="316"/>
      <c r="AB144" s="316"/>
      <c r="AC144" s="316"/>
      <c r="AD144" s="316"/>
      <c r="AE144" s="316"/>
      <c r="AF144" s="316"/>
      <c r="AG144" s="316"/>
      <c r="AH144" s="316"/>
    </row>
    <row r="145" customFormat="false" ht="39.75" hidden="false" customHeight="true" outlineLevel="0" collapsed="false">
      <c r="A145" s="307"/>
      <c r="B145" s="397"/>
      <c r="C145" s="409"/>
      <c r="D145" s="397"/>
      <c r="E145" s="397"/>
      <c r="F145" s="397"/>
      <c r="G145" s="402"/>
      <c r="H145" s="402"/>
      <c r="I145" s="408"/>
      <c r="J145" s="402"/>
      <c r="K145" s="405"/>
      <c r="L145" s="402"/>
      <c r="M145" s="405"/>
      <c r="N145" s="402"/>
      <c r="O145" s="405"/>
      <c r="P145" s="402"/>
      <c r="Q145" s="405"/>
      <c r="R145" s="402"/>
      <c r="S145" s="405"/>
      <c r="T145" s="402"/>
      <c r="U145" s="307"/>
      <c r="V145" s="316"/>
      <c r="W145" s="316"/>
      <c r="X145" s="316"/>
      <c r="Y145" s="316"/>
      <c r="Z145" s="316"/>
      <c r="AA145" s="316"/>
      <c r="AB145" s="316"/>
      <c r="AC145" s="316"/>
      <c r="AD145" s="316"/>
      <c r="AE145" s="316"/>
      <c r="AF145" s="316"/>
      <c r="AG145" s="316"/>
      <c r="AH145" s="316"/>
    </row>
    <row r="146" customFormat="false" ht="39.75" hidden="false" customHeight="true" outlineLevel="0" collapsed="false">
      <c r="A146" s="307"/>
      <c r="B146" s="397"/>
      <c r="C146" s="409"/>
      <c r="D146" s="397"/>
      <c r="E146" s="397"/>
      <c r="F146" s="397"/>
      <c r="G146" s="402"/>
      <c r="H146" s="402"/>
      <c r="I146" s="408"/>
      <c r="J146" s="402"/>
      <c r="K146" s="405"/>
      <c r="L146" s="402"/>
      <c r="M146" s="405"/>
      <c r="N146" s="402"/>
      <c r="O146" s="405"/>
      <c r="P146" s="402"/>
      <c r="Q146" s="405"/>
      <c r="R146" s="402"/>
      <c r="S146" s="405"/>
      <c r="T146" s="402"/>
      <c r="U146" s="307"/>
      <c r="V146" s="316"/>
      <c r="W146" s="316"/>
      <c r="X146" s="316"/>
      <c r="Y146" s="316"/>
      <c r="Z146" s="316"/>
      <c r="AA146" s="316"/>
      <c r="AB146" s="316"/>
      <c r="AC146" s="316"/>
      <c r="AD146" s="316"/>
      <c r="AE146" s="316"/>
      <c r="AF146" s="316"/>
      <c r="AG146" s="316"/>
      <c r="AH146" s="316"/>
    </row>
    <row r="147" customFormat="false" ht="39.75" hidden="false" customHeight="true" outlineLevel="0" collapsed="false">
      <c r="A147" s="307"/>
      <c r="B147" s="397"/>
      <c r="C147" s="409"/>
      <c r="D147" s="397"/>
      <c r="E147" s="397"/>
      <c r="F147" s="397"/>
      <c r="G147" s="402"/>
      <c r="H147" s="402"/>
      <c r="I147" s="408"/>
      <c r="J147" s="402"/>
      <c r="K147" s="405"/>
      <c r="L147" s="402"/>
      <c r="M147" s="405"/>
      <c r="N147" s="402"/>
      <c r="O147" s="405"/>
      <c r="P147" s="402"/>
      <c r="Q147" s="405"/>
      <c r="R147" s="402"/>
      <c r="S147" s="405"/>
      <c r="T147" s="402"/>
      <c r="U147" s="307"/>
      <c r="V147" s="316"/>
      <c r="W147" s="316"/>
      <c r="X147" s="316"/>
      <c r="Y147" s="316"/>
      <c r="Z147" s="316"/>
      <c r="AA147" s="316"/>
      <c r="AB147" s="316"/>
      <c r="AC147" s="316"/>
      <c r="AD147" s="316"/>
      <c r="AE147" s="316"/>
      <c r="AF147" s="316"/>
      <c r="AG147" s="316"/>
      <c r="AH147" s="316"/>
    </row>
    <row r="148" customFormat="false" ht="39.75" hidden="false" customHeight="true" outlineLevel="0" collapsed="false">
      <c r="A148" s="307"/>
      <c r="B148" s="397"/>
      <c r="C148" s="409"/>
      <c r="D148" s="397"/>
      <c r="E148" s="397"/>
      <c r="F148" s="397"/>
      <c r="G148" s="402"/>
      <c r="H148" s="402"/>
      <c r="I148" s="408"/>
      <c r="J148" s="402"/>
      <c r="K148" s="405"/>
      <c r="L148" s="402"/>
      <c r="M148" s="405"/>
      <c r="N148" s="402"/>
      <c r="O148" s="405"/>
      <c r="P148" s="402"/>
      <c r="Q148" s="405"/>
      <c r="R148" s="402"/>
      <c r="S148" s="405"/>
      <c r="T148" s="402"/>
      <c r="U148" s="307"/>
      <c r="V148" s="316"/>
      <c r="W148" s="316"/>
      <c r="X148" s="316"/>
      <c r="Y148" s="316"/>
      <c r="Z148" s="316"/>
      <c r="AA148" s="316"/>
      <c r="AB148" s="316"/>
      <c r="AC148" s="316"/>
      <c r="AD148" s="316"/>
      <c r="AE148" s="316"/>
      <c r="AF148" s="316"/>
      <c r="AG148" s="316"/>
      <c r="AH148" s="316"/>
    </row>
    <row r="149" customFormat="false" ht="39.75" hidden="false" customHeight="true" outlineLevel="0" collapsed="false">
      <c r="A149" s="307"/>
      <c r="B149" s="397"/>
      <c r="C149" s="409"/>
      <c r="D149" s="397"/>
      <c r="E149" s="397"/>
      <c r="F149" s="397"/>
      <c r="G149" s="402"/>
      <c r="H149" s="402"/>
      <c r="I149" s="408"/>
      <c r="J149" s="402"/>
      <c r="K149" s="405"/>
      <c r="L149" s="402"/>
      <c r="M149" s="405"/>
      <c r="N149" s="402"/>
      <c r="O149" s="405"/>
      <c r="P149" s="402"/>
      <c r="Q149" s="405"/>
      <c r="R149" s="402"/>
      <c r="S149" s="405"/>
      <c r="T149" s="402"/>
      <c r="U149" s="307"/>
      <c r="V149" s="316"/>
      <c r="W149" s="316"/>
      <c r="X149" s="316"/>
      <c r="Y149" s="316"/>
      <c r="Z149" s="316"/>
      <c r="AA149" s="316"/>
      <c r="AB149" s="316"/>
      <c r="AC149" s="316"/>
      <c r="AD149" s="316"/>
      <c r="AE149" s="316"/>
      <c r="AF149" s="316"/>
      <c r="AG149" s="316"/>
      <c r="AH149" s="316"/>
    </row>
    <row r="150" customFormat="false" ht="39.75" hidden="false" customHeight="true" outlineLevel="0" collapsed="false">
      <c r="A150" s="307"/>
      <c r="B150" s="397"/>
      <c r="C150" s="409"/>
      <c r="D150" s="397"/>
      <c r="E150" s="397"/>
      <c r="F150" s="397"/>
      <c r="G150" s="402"/>
      <c r="H150" s="402"/>
      <c r="I150" s="408"/>
      <c r="J150" s="402"/>
      <c r="K150" s="405"/>
      <c r="L150" s="402"/>
      <c r="M150" s="405"/>
      <c r="N150" s="402"/>
      <c r="O150" s="405"/>
      <c r="P150" s="402"/>
      <c r="Q150" s="405"/>
      <c r="R150" s="402"/>
      <c r="S150" s="405"/>
      <c r="T150" s="402"/>
      <c r="U150" s="307"/>
      <c r="V150" s="316"/>
      <c r="W150" s="316"/>
      <c r="X150" s="316"/>
      <c r="Y150" s="316"/>
      <c r="Z150" s="316"/>
      <c r="AA150" s="316"/>
      <c r="AB150" s="316"/>
      <c r="AC150" s="316"/>
      <c r="AD150" s="316"/>
      <c r="AE150" s="316"/>
      <c r="AF150" s="316"/>
      <c r="AG150" s="316"/>
      <c r="AH150" s="316"/>
    </row>
    <row r="151" customFormat="false" ht="39.75" hidden="false" customHeight="true" outlineLevel="0" collapsed="false">
      <c r="A151" s="307"/>
      <c r="B151" s="397"/>
      <c r="C151" s="409"/>
      <c r="D151" s="397"/>
      <c r="E151" s="397"/>
      <c r="F151" s="397"/>
      <c r="G151" s="402"/>
      <c r="H151" s="402"/>
      <c r="I151" s="408"/>
      <c r="J151" s="402"/>
      <c r="K151" s="405"/>
      <c r="L151" s="402"/>
      <c r="M151" s="405"/>
      <c r="N151" s="402"/>
      <c r="O151" s="405"/>
      <c r="P151" s="402"/>
      <c r="Q151" s="405"/>
      <c r="R151" s="402"/>
      <c r="S151" s="405"/>
      <c r="T151" s="402"/>
      <c r="U151" s="307"/>
      <c r="V151" s="316"/>
      <c r="W151" s="316"/>
      <c r="X151" s="316"/>
      <c r="Y151" s="316"/>
      <c r="Z151" s="316"/>
      <c r="AA151" s="316"/>
      <c r="AB151" s="316"/>
      <c r="AC151" s="316"/>
      <c r="AD151" s="316"/>
      <c r="AE151" s="316"/>
      <c r="AF151" s="316"/>
      <c r="AG151" s="316"/>
      <c r="AH151" s="316"/>
    </row>
    <row r="152" customFormat="false" ht="39.75" hidden="false" customHeight="true" outlineLevel="0" collapsed="false">
      <c r="A152" s="307"/>
      <c r="B152" s="397"/>
      <c r="C152" s="409"/>
      <c r="D152" s="397"/>
      <c r="E152" s="397"/>
      <c r="F152" s="397"/>
      <c r="G152" s="402"/>
      <c r="H152" s="402"/>
      <c r="I152" s="408"/>
      <c r="J152" s="402"/>
      <c r="K152" s="405"/>
      <c r="L152" s="402"/>
      <c r="M152" s="405"/>
      <c r="N152" s="402"/>
      <c r="O152" s="405"/>
      <c r="P152" s="402"/>
      <c r="Q152" s="405"/>
      <c r="R152" s="402"/>
      <c r="S152" s="405"/>
      <c r="T152" s="402"/>
      <c r="U152" s="307"/>
      <c r="V152" s="316"/>
      <c r="W152" s="316"/>
      <c r="X152" s="316"/>
      <c r="Y152" s="316"/>
      <c r="Z152" s="316"/>
      <c r="AA152" s="316"/>
      <c r="AB152" s="316"/>
      <c r="AC152" s="316"/>
      <c r="AD152" s="316"/>
      <c r="AE152" s="316"/>
      <c r="AF152" s="316"/>
      <c r="AG152" s="316"/>
      <c r="AH152" s="316"/>
    </row>
    <row r="153" customFormat="false" ht="39.75" hidden="false" customHeight="true" outlineLevel="0" collapsed="false">
      <c r="A153" s="307"/>
      <c r="B153" s="397"/>
      <c r="C153" s="409"/>
      <c r="D153" s="397"/>
      <c r="E153" s="397"/>
      <c r="F153" s="397"/>
      <c r="G153" s="402"/>
      <c r="H153" s="402"/>
      <c r="I153" s="408"/>
      <c r="J153" s="402"/>
      <c r="K153" s="405"/>
      <c r="L153" s="402"/>
      <c r="M153" s="405"/>
      <c r="N153" s="402"/>
      <c r="O153" s="405"/>
      <c r="P153" s="402"/>
      <c r="Q153" s="405"/>
      <c r="R153" s="402"/>
      <c r="S153" s="405"/>
      <c r="T153" s="402"/>
      <c r="U153" s="307"/>
      <c r="V153" s="316"/>
      <c r="W153" s="316"/>
      <c r="X153" s="316"/>
      <c r="Y153" s="316"/>
      <c r="Z153" s="316"/>
      <c r="AA153" s="316"/>
      <c r="AB153" s="316"/>
      <c r="AC153" s="316"/>
      <c r="AD153" s="316"/>
      <c r="AE153" s="316"/>
      <c r="AF153" s="316"/>
      <c r="AG153" s="316"/>
      <c r="AH153" s="316"/>
    </row>
    <row r="154" customFormat="false" ht="39.75" hidden="false" customHeight="true" outlineLevel="0" collapsed="false">
      <c r="A154" s="307"/>
      <c r="B154" s="397"/>
      <c r="C154" s="409"/>
      <c r="D154" s="397"/>
      <c r="E154" s="397"/>
      <c r="F154" s="397"/>
      <c r="G154" s="402"/>
      <c r="H154" s="402"/>
      <c r="I154" s="408"/>
      <c r="J154" s="402"/>
      <c r="K154" s="405"/>
      <c r="L154" s="402"/>
      <c r="M154" s="405"/>
      <c r="N154" s="402"/>
      <c r="O154" s="405"/>
      <c r="P154" s="402"/>
      <c r="Q154" s="405"/>
      <c r="R154" s="402"/>
      <c r="S154" s="405"/>
      <c r="T154" s="402"/>
      <c r="U154" s="307"/>
      <c r="V154" s="316"/>
      <c r="W154" s="316"/>
      <c r="X154" s="316"/>
      <c r="Y154" s="316"/>
      <c r="Z154" s="316"/>
      <c r="AA154" s="316"/>
      <c r="AB154" s="316"/>
      <c r="AC154" s="316"/>
      <c r="AD154" s="316"/>
      <c r="AE154" s="316"/>
      <c r="AF154" s="316"/>
      <c r="AG154" s="316"/>
      <c r="AH154" s="316"/>
    </row>
    <row r="155" customFormat="false" ht="39.75" hidden="false" customHeight="true" outlineLevel="0" collapsed="false">
      <c r="A155" s="307"/>
      <c r="B155" s="397"/>
      <c r="C155" s="409"/>
      <c r="D155" s="397"/>
      <c r="E155" s="397"/>
      <c r="F155" s="397"/>
      <c r="G155" s="402"/>
      <c r="H155" s="402"/>
      <c r="I155" s="408"/>
      <c r="J155" s="402"/>
      <c r="K155" s="405"/>
      <c r="L155" s="402"/>
      <c r="M155" s="405"/>
      <c r="N155" s="402"/>
      <c r="O155" s="405"/>
      <c r="P155" s="402"/>
      <c r="Q155" s="405"/>
      <c r="R155" s="402"/>
      <c r="S155" s="405"/>
      <c r="T155" s="402"/>
      <c r="U155" s="307"/>
      <c r="V155" s="316"/>
      <c r="W155" s="316"/>
      <c r="X155" s="316"/>
      <c r="Y155" s="316"/>
      <c r="Z155" s="316"/>
      <c r="AA155" s="316"/>
      <c r="AB155" s="316"/>
      <c r="AC155" s="316"/>
      <c r="AD155" s="316"/>
      <c r="AE155" s="316"/>
      <c r="AF155" s="316"/>
      <c r="AG155" s="316"/>
      <c r="AH155" s="316"/>
    </row>
    <row r="156" customFormat="false" ht="39.75" hidden="false" customHeight="true" outlineLevel="0" collapsed="false">
      <c r="A156" s="307"/>
      <c r="B156" s="397"/>
      <c r="C156" s="409"/>
      <c r="D156" s="397"/>
      <c r="E156" s="397"/>
      <c r="F156" s="397"/>
      <c r="G156" s="402"/>
      <c r="H156" s="402"/>
      <c r="I156" s="408"/>
      <c r="J156" s="402"/>
      <c r="K156" s="405"/>
      <c r="L156" s="402"/>
      <c r="M156" s="405"/>
      <c r="N156" s="402"/>
      <c r="O156" s="405"/>
      <c r="P156" s="402"/>
      <c r="Q156" s="405"/>
      <c r="R156" s="402"/>
      <c r="S156" s="405"/>
      <c r="T156" s="402"/>
      <c r="U156" s="307"/>
      <c r="V156" s="316"/>
      <c r="W156" s="316"/>
      <c r="X156" s="316"/>
      <c r="Y156" s="316"/>
      <c r="Z156" s="316"/>
      <c r="AA156" s="316"/>
      <c r="AB156" s="316"/>
      <c r="AC156" s="316"/>
      <c r="AD156" s="316"/>
      <c r="AE156" s="316"/>
      <c r="AF156" s="316"/>
      <c r="AG156" s="316"/>
      <c r="AH156" s="316"/>
    </row>
    <row r="157" customFormat="false" ht="39.75" hidden="false" customHeight="true" outlineLevel="0" collapsed="false">
      <c r="A157" s="307"/>
      <c r="B157" s="397"/>
      <c r="C157" s="409"/>
      <c r="D157" s="397"/>
      <c r="E157" s="397"/>
      <c r="F157" s="397"/>
      <c r="G157" s="402"/>
      <c r="H157" s="402"/>
      <c r="I157" s="408"/>
      <c r="J157" s="402"/>
      <c r="K157" s="405"/>
      <c r="L157" s="402"/>
      <c r="M157" s="405"/>
      <c r="N157" s="402"/>
      <c r="O157" s="405"/>
      <c r="P157" s="402"/>
      <c r="Q157" s="405"/>
      <c r="R157" s="402"/>
      <c r="S157" s="405"/>
      <c r="T157" s="402"/>
      <c r="U157" s="307"/>
      <c r="V157" s="316"/>
      <c r="W157" s="316"/>
      <c r="X157" s="316"/>
      <c r="Y157" s="316"/>
      <c r="Z157" s="316"/>
      <c r="AA157" s="316"/>
      <c r="AB157" s="316"/>
      <c r="AC157" s="316"/>
      <c r="AD157" s="316"/>
      <c r="AE157" s="316"/>
      <c r="AF157" s="316"/>
      <c r="AG157" s="316"/>
      <c r="AH157" s="316"/>
    </row>
    <row r="158" customFormat="false" ht="39.75" hidden="false" customHeight="true" outlineLevel="0" collapsed="false">
      <c r="A158" s="307"/>
      <c r="B158" s="397"/>
      <c r="C158" s="409"/>
      <c r="D158" s="397"/>
      <c r="E158" s="397"/>
      <c r="F158" s="397"/>
      <c r="G158" s="402"/>
      <c r="H158" s="402"/>
      <c r="I158" s="408"/>
      <c r="J158" s="402"/>
      <c r="K158" s="405"/>
      <c r="L158" s="402"/>
      <c r="M158" s="405"/>
      <c r="N158" s="402"/>
      <c r="O158" s="405"/>
      <c r="P158" s="402"/>
      <c r="Q158" s="405"/>
      <c r="R158" s="402"/>
      <c r="S158" s="405"/>
      <c r="T158" s="402"/>
      <c r="U158" s="307"/>
      <c r="V158" s="316"/>
      <c r="W158" s="316"/>
      <c r="X158" s="316"/>
      <c r="Y158" s="316"/>
      <c r="Z158" s="316"/>
      <c r="AA158" s="316"/>
      <c r="AB158" s="316"/>
      <c r="AC158" s="316"/>
      <c r="AD158" s="316"/>
      <c r="AE158" s="316"/>
      <c r="AF158" s="316"/>
      <c r="AG158" s="316"/>
      <c r="AH158" s="316"/>
    </row>
    <row r="159" customFormat="false" ht="39.75" hidden="false" customHeight="true" outlineLevel="0" collapsed="false">
      <c r="A159" s="307"/>
      <c r="B159" s="397"/>
      <c r="C159" s="409"/>
      <c r="D159" s="397"/>
      <c r="E159" s="397"/>
      <c r="F159" s="397"/>
      <c r="G159" s="402"/>
      <c r="H159" s="402"/>
      <c r="I159" s="408"/>
      <c r="J159" s="402"/>
      <c r="K159" s="405"/>
      <c r="L159" s="402"/>
      <c r="M159" s="405"/>
      <c r="N159" s="402"/>
      <c r="O159" s="405"/>
      <c r="P159" s="402"/>
      <c r="Q159" s="405"/>
      <c r="R159" s="402"/>
      <c r="S159" s="405"/>
      <c r="T159" s="402"/>
      <c r="U159" s="307"/>
      <c r="V159" s="316"/>
      <c r="W159" s="316"/>
      <c r="X159" s="316"/>
      <c r="Y159" s="316"/>
      <c r="Z159" s="316"/>
      <c r="AA159" s="316"/>
      <c r="AB159" s="316"/>
      <c r="AC159" s="316"/>
      <c r="AD159" s="316"/>
      <c r="AE159" s="316"/>
      <c r="AF159" s="316"/>
      <c r="AG159" s="316"/>
      <c r="AH159" s="316"/>
    </row>
    <row r="160" customFormat="false" ht="39.75" hidden="false" customHeight="true" outlineLevel="0" collapsed="false">
      <c r="A160" s="307"/>
      <c r="B160" s="397"/>
      <c r="C160" s="409"/>
      <c r="D160" s="397"/>
      <c r="E160" s="397"/>
      <c r="F160" s="397"/>
      <c r="G160" s="402"/>
      <c r="H160" s="402"/>
      <c r="I160" s="408"/>
      <c r="J160" s="402"/>
      <c r="K160" s="405"/>
      <c r="L160" s="402"/>
      <c r="M160" s="405"/>
      <c r="N160" s="402"/>
      <c r="O160" s="405"/>
      <c r="P160" s="402"/>
      <c r="Q160" s="405"/>
      <c r="R160" s="402"/>
      <c r="S160" s="405"/>
      <c r="T160" s="402"/>
      <c r="U160" s="307"/>
      <c r="V160" s="316"/>
      <c r="W160" s="316"/>
      <c r="X160" s="316"/>
      <c r="Y160" s="316"/>
      <c r="Z160" s="316"/>
      <c r="AA160" s="316"/>
      <c r="AB160" s="316"/>
      <c r="AC160" s="316"/>
      <c r="AD160" s="316"/>
      <c r="AE160" s="316"/>
      <c r="AF160" s="316"/>
      <c r="AG160" s="316"/>
      <c r="AH160" s="316"/>
    </row>
    <row r="161" customFormat="false" ht="39.75" hidden="false" customHeight="true" outlineLevel="0" collapsed="false">
      <c r="A161" s="307"/>
      <c r="B161" s="397"/>
      <c r="C161" s="409"/>
      <c r="D161" s="397"/>
      <c r="E161" s="397"/>
      <c r="F161" s="397"/>
      <c r="G161" s="402"/>
      <c r="H161" s="402"/>
      <c r="I161" s="408"/>
      <c r="J161" s="402"/>
      <c r="K161" s="405"/>
      <c r="L161" s="402"/>
      <c r="M161" s="405"/>
      <c r="N161" s="402"/>
      <c r="O161" s="405"/>
      <c r="P161" s="402"/>
      <c r="Q161" s="405"/>
      <c r="R161" s="402"/>
      <c r="S161" s="405"/>
      <c r="T161" s="402"/>
      <c r="U161" s="307"/>
      <c r="V161" s="316"/>
      <c r="W161" s="316"/>
      <c r="X161" s="316"/>
      <c r="Y161" s="316"/>
      <c r="Z161" s="316"/>
      <c r="AA161" s="316"/>
      <c r="AB161" s="316"/>
      <c r="AC161" s="316"/>
      <c r="AD161" s="316"/>
      <c r="AE161" s="316"/>
      <c r="AF161" s="316"/>
      <c r="AG161" s="316"/>
      <c r="AH161" s="316"/>
    </row>
    <row r="162" customFormat="false" ht="39.75" hidden="false" customHeight="true" outlineLevel="0" collapsed="false">
      <c r="A162" s="307"/>
      <c r="B162" s="397"/>
      <c r="C162" s="409"/>
      <c r="D162" s="397"/>
      <c r="E162" s="397"/>
      <c r="F162" s="397"/>
      <c r="G162" s="402"/>
      <c r="H162" s="402"/>
      <c r="I162" s="408"/>
      <c r="J162" s="402"/>
      <c r="K162" s="405"/>
      <c r="L162" s="402"/>
      <c r="M162" s="405"/>
      <c r="N162" s="402"/>
      <c r="O162" s="405"/>
      <c r="P162" s="402"/>
      <c r="Q162" s="405"/>
      <c r="R162" s="402"/>
      <c r="S162" s="405"/>
      <c r="T162" s="402"/>
      <c r="U162" s="307"/>
      <c r="V162" s="316"/>
      <c r="W162" s="316"/>
      <c r="X162" s="316"/>
      <c r="Y162" s="316"/>
      <c r="Z162" s="316"/>
      <c r="AA162" s="316"/>
      <c r="AB162" s="316"/>
      <c r="AC162" s="316"/>
      <c r="AD162" s="316"/>
      <c r="AE162" s="316"/>
      <c r="AF162" s="316"/>
      <c r="AG162" s="316"/>
      <c r="AH162" s="316"/>
    </row>
    <row r="163" customFormat="false" ht="39.75" hidden="false" customHeight="true" outlineLevel="0" collapsed="false">
      <c r="A163" s="307"/>
      <c r="B163" s="397"/>
      <c r="C163" s="409"/>
      <c r="D163" s="397"/>
      <c r="E163" s="397"/>
      <c r="F163" s="397"/>
      <c r="G163" s="402"/>
      <c r="H163" s="402"/>
      <c r="I163" s="408"/>
      <c r="J163" s="402"/>
      <c r="K163" s="405"/>
      <c r="L163" s="402"/>
      <c r="M163" s="405"/>
      <c r="N163" s="402"/>
      <c r="O163" s="405"/>
      <c r="P163" s="402"/>
      <c r="Q163" s="405"/>
      <c r="R163" s="402"/>
      <c r="S163" s="405"/>
      <c r="T163" s="402"/>
      <c r="U163" s="307"/>
      <c r="V163" s="316"/>
      <c r="W163" s="316"/>
      <c r="X163" s="316"/>
      <c r="Y163" s="316"/>
      <c r="Z163" s="316"/>
      <c r="AA163" s="316"/>
      <c r="AB163" s="316"/>
      <c r="AC163" s="316"/>
      <c r="AD163" s="316"/>
      <c r="AE163" s="316"/>
      <c r="AF163" s="316"/>
      <c r="AG163" s="316"/>
      <c r="AH163" s="316"/>
    </row>
    <row r="164" customFormat="false" ht="39.75" hidden="false" customHeight="true" outlineLevel="0" collapsed="false">
      <c r="A164" s="307"/>
      <c r="B164" s="397"/>
      <c r="C164" s="409"/>
      <c r="D164" s="397"/>
      <c r="E164" s="397"/>
      <c r="F164" s="397"/>
      <c r="G164" s="402"/>
      <c r="H164" s="402"/>
      <c r="I164" s="408"/>
      <c r="J164" s="402"/>
      <c r="K164" s="405"/>
      <c r="L164" s="402"/>
      <c r="M164" s="405"/>
      <c r="N164" s="402"/>
      <c r="O164" s="405"/>
      <c r="P164" s="402"/>
      <c r="Q164" s="405"/>
      <c r="R164" s="402"/>
      <c r="S164" s="405"/>
      <c r="T164" s="402"/>
      <c r="U164" s="307"/>
      <c r="V164" s="316"/>
      <c r="W164" s="316"/>
      <c r="X164" s="316"/>
      <c r="Y164" s="316"/>
      <c r="Z164" s="316"/>
      <c r="AA164" s="316"/>
      <c r="AB164" s="316"/>
      <c r="AC164" s="316"/>
      <c r="AD164" s="316"/>
      <c r="AE164" s="316"/>
      <c r="AF164" s="316"/>
      <c r="AG164" s="316"/>
      <c r="AH164" s="316"/>
    </row>
    <row r="165" customFormat="false" ht="39.75" hidden="false" customHeight="true" outlineLevel="0" collapsed="false">
      <c r="A165" s="307"/>
      <c r="B165" s="397"/>
      <c r="C165" s="409"/>
      <c r="D165" s="397"/>
      <c r="E165" s="397"/>
      <c r="F165" s="397"/>
      <c r="G165" s="402"/>
      <c r="H165" s="402"/>
      <c r="I165" s="408"/>
      <c r="J165" s="402"/>
      <c r="K165" s="405"/>
      <c r="L165" s="402"/>
      <c r="M165" s="405"/>
      <c r="N165" s="402"/>
      <c r="O165" s="405"/>
      <c r="P165" s="402"/>
      <c r="Q165" s="405"/>
      <c r="R165" s="402"/>
      <c r="S165" s="405"/>
      <c r="T165" s="402"/>
      <c r="U165" s="307"/>
      <c r="V165" s="316"/>
      <c r="W165" s="316"/>
      <c r="X165" s="316"/>
      <c r="Y165" s="316"/>
      <c r="Z165" s="316"/>
      <c r="AA165" s="316"/>
      <c r="AB165" s="316"/>
      <c r="AC165" s="316"/>
      <c r="AD165" s="316"/>
      <c r="AE165" s="316"/>
      <c r="AF165" s="316"/>
      <c r="AG165" s="316"/>
      <c r="AH165" s="316"/>
    </row>
    <row r="166" customFormat="false" ht="39.75" hidden="false" customHeight="true" outlineLevel="0" collapsed="false">
      <c r="A166" s="307"/>
      <c r="B166" s="397"/>
      <c r="C166" s="409"/>
      <c r="D166" s="397"/>
      <c r="E166" s="397"/>
      <c r="F166" s="397"/>
      <c r="G166" s="402"/>
      <c r="H166" s="402"/>
      <c r="I166" s="408"/>
      <c r="J166" s="402"/>
      <c r="K166" s="405"/>
      <c r="L166" s="402"/>
      <c r="M166" s="405"/>
      <c r="N166" s="402"/>
      <c r="O166" s="405"/>
      <c r="P166" s="402"/>
      <c r="Q166" s="405"/>
      <c r="R166" s="402"/>
      <c r="S166" s="405"/>
      <c r="T166" s="402"/>
      <c r="U166" s="307"/>
      <c r="V166" s="316"/>
      <c r="W166" s="316"/>
      <c r="X166" s="316"/>
      <c r="Y166" s="316"/>
      <c r="Z166" s="316"/>
      <c r="AA166" s="316"/>
      <c r="AB166" s="316"/>
      <c r="AC166" s="316"/>
      <c r="AD166" s="316"/>
      <c r="AE166" s="316"/>
      <c r="AF166" s="316"/>
      <c r="AG166" s="316"/>
      <c r="AH166" s="316"/>
    </row>
    <row r="167" customFormat="false" ht="39.75" hidden="false" customHeight="true" outlineLevel="0" collapsed="false">
      <c r="A167" s="307"/>
      <c r="B167" s="397"/>
      <c r="C167" s="409"/>
      <c r="D167" s="397"/>
      <c r="E167" s="397"/>
      <c r="F167" s="397"/>
      <c r="G167" s="402"/>
      <c r="H167" s="402"/>
      <c r="I167" s="408"/>
      <c r="J167" s="402"/>
      <c r="K167" s="405"/>
      <c r="L167" s="402"/>
      <c r="M167" s="405"/>
      <c r="N167" s="402"/>
      <c r="O167" s="405"/>
      <c r="P167" s="402"/>
      <c r="Q167" s="405"/>
      <c r="R167" s="402"/>
      <c r="S167" s="405"/>
      <c r="T167" s="402"/>
      <c r="U167" s="307"/>
      <c r="V167" s="316"/>
      <c r="W167" s="316"/>
      <c r="X167" s="316"/>
      <c r="Y167" s="316"/>
      <c r="Z167" s="316"/>
      <c r="AA167" s="316"/>
      <c r="AB167" s="316"/>
      <c r="AC167" s="316"/>
      <c r="AD167" s="316"/>
      <c r="AE167" s="316"/>
      <c r="AF167" s="316"/>
      <c r="AG167" s="316"/>
      <c r="AH167" s="316"/>
    </row>
    <row r="168" customFormat="false" ht="39.75" hidden="false" customHeight="true" outlineLevel="0" collapsed="false">
      <c r="A168" s="307"/>
      <c r="B168" s="397"/>
      <c r="C168" s="409"/>
      <c r="D168" s="397"/>
      <c r="E168" s="397"/>
      <c r="F168" s="397"/>
      <c r="G168" s="402"/>
      <c r="H168" s="402"/>
      <c r="I168" s="408"/>
      <c r="J168" s="402"/>
      <c r="K168" s="405"/>
      <c r="L168" s="402"/>
      <c r="M168" s="405"/>
      <c r="N168" s="402"/>
      <c r="O168" s="405"/>
      <c r="P168" s="402"/>
      <c r="Q168" s="405"/>
      <c r="R168" s="402"/>
      <c r="S168" s="405"/>
      <c r="T168" s="402"/>
      <c r="U168" s="307"/>
      <c r="V168" s="316"/>
      <c r="W168" s="316"/>
      <c r="X168" s="316"/>
      <c r="Y168" s="316"/>
      <c r="Z168" s="316"/>
      <c r="AA168" s="316"/>
      <c r="AB168" s="316"/>
      <c r="AC168" s="316"/>
      <c r="AD168" s="316"/>
      <c r="AE168" s="316"/>
      <c r="AF168" s="316"/>
      <c r="AG168" s="316"/>
      <c r="AH168" s="316"/>
    </row>
    <row r="169" customFormat="false" ht="39.75" hidden="false" customHeight="true" outlineLevel="0" collapsed="false">
      <c r="A169" s="307"/>
      <c r="B169" s="397"/>
      <c r="C169" s="409"/>
      <c r="D169" s="397"/>
      <c r="E169" s="397"/>
      <c r="F169" s="397"/>
      <c r="G169" s="402"/>
      <c r="H169" s="402"/>
      <c r="I169" s="408"/>
      <c r="J169" s="402"/>
      <c r="K169" s="405"/>
      <c r="L169" s="402"/>
      <c r="M169" s="405"/>
      <c r="N169" s="402"/>
      <c r="O169" s="405"/>
      <c r="P169" s="402"/>
      <c r="Q169" s="405"/>
      <c r="R169" s="402"/>
      <c r="S169" s="405"/>
      <c r="T169" s="402"/>
      <c r="U169" s="307"/>
      <c r="V169" s="316"/>
      <c r="W169" s="316"/>
      <c r="X169" s="316"/>
      <c r="Y169" s="316"/>
      <c r="Z169" s="316"/>
      <c r="AA169" s="316"/>
      <c r="AB169" s="316"/>
      <c r="AC169" s="316"/>
      <c r="AD169" s="316"/>
      <c r="AE169" s="316"/>
      <c r="AF169" s="316"/>
      <c r="AG169" s="316"/>
      <c r="AH169" s="316"/>
    </row>
    <row r="170" customFormat="false" ht="39.75" hidden="false" customHeight="true" outlineLevel="0" collapsed="false">
      <c r="A170" s="307"/>
      <c r="B170" s="397"/>
      <c r="C170" s="409"/>
      <c r="D170" s="397"/>
      <c r="E170" s="397"/>
      <c r="F170" s="397"/>
      <c r="G170" s="402"/>
      <c r="H170" s="402"/>
      <c r="I170" s="408"/>
      <c r="J170" s="402"/>
      <c r="K170" s="405"/>
      <c r="L170" s="402"/>
      <c r="M170" s="405"/>
      <c r="N170" s="402"/>
      <c r="O170" s="405"/>
      <c r="P170" s="402"/>
      <c r="Q170" s="405"/>
      <c r="R170" s="402"/>
      <c r="S170" s="405"/>
      <c r="T170" s="402"/>
      <c r="U170" s="307"/>
      <c r="V170" s="316"/>
      <c r="W170" s="316"/>
      <c r="X170" s="316"/>
      <c r="Y170" s="316"/>
      <c r="Z170" s="316"/>
      <c r="AA170" s="316"/>
      <c r="AB170" s="316"/>
      <c r="AC170" s="316"/>
      <c r="AD170" s="316"/>
      <c r="AE170" s="316"/>
      <c r="AF170" s="316"/>
      <c r="AG170" s="316"/>
      <c r="AH170" s="316"/>
    </row>
    <row r="171" customFormat="false" ht="39.75" hidden="false" customHeight="true" outlineLevel="0" collapsed="false">
      <c r="A171" s="307"/>
      <c r="B171" s="397"/>
      <c r="C171" s="409"/>
      <c r="D171" s="397"/>
      <c r="E171" s="397"/>
      <c r="F171" s="397"/>
      <c r="G171" s="402"/>
      <c r="H171" s="402"/>
      <c r="I171" s="408"/>
      <c r="J171" s="402"/>
      <c r="K171" s="405"/>
      <c r="L171" s="402"/>
      <c r="M171" s="405"/>
      <c r="N171" s="402"/>
      <c r="O171" s="405"/>
      <c r="P171" s="402"/>
      <c r="Q171" s="405"/>
      <c r="R171" s="402"/>
      <c r="S171" s="405"/>
      <c r="T171" s="402"/>
      <c r="U171" s="307"/>
      <c r="V171" s="316"/>
      <c r="W171" s="316"/>
      <c r="X171" s="316"/>
      <c r="Y171" s="316"/>
      <c r="Z171" s="316"/>
      <c r="AA171" s="316"/>
      <c r="AB171" s="316"/>
      <c r="AC171" s="316"/>
      <c r="AD171" s="316"/>
      <c r="AE171" s="316"/>
      <c r="AF171" s="316"/>
      <c r="AG171" s="316"/>
      <c r="AH171" s="316"/>
    </row>
    <row r="172" customFormat="false" ht="39.75" hidden="false" customHeight="true" outlineLevel="0" collapsed="false">
      <c r="A172" s="307"/>
      <c r="B172" s="397"/>
      <c r="C172" s="409"/>
      <c r="D172" s="397"/>
      <c r="E172" s="397"/>
      <c r="F172" s="397"/>
      <c r="G172" s="402"/>
      <c r="H172" s="402"/>
      <c r="I172" s="408"/>
      <c r="J172" s="402"/>
      <c r="K172" s="405"/>
      <c r="L172" s="402"/>
      <c r="M172" s="405"/>
      <c r="N172" s="402"/>
      <c r="O172" s="405"/>
      <c r="P172" s="402"/>
      <c r="Q172" s="405"/>
      <c r="R172" s="402"/>
      <c r="S172" s="405"/>
      <c r="T172" s="402"/>
      <c r="U172" s="307"/>
      <c r="V172" s="316"/>
      <c r="W172" s="316"/>
      <c r="X172" s="316"/>
      <c r="Y172" s="316"/>
      <c r="Z172" s="316"/>
      <c r="AA172" s="316"/>
      <c r="AB172" s="316"/>
      <c r="AC172" s="316"/>
      <c r="AD172" s="316"/>
      <c r="AE172" s="316"/>
      <c r="AF172" s="316"/>
      <c r="AG172" s="316"/>
      <c r="AH172" s="316"/>
    </row>
    <row r="173" customFormat="false" ht="39.75" hidden="false" customHeight="true" outlineLevel="0" collapsed="false">
      <c r="A173" s="307"/>
      <c r="B173" s="397"/>
      <c r="C173" s="409"/>
      <c r="D173" s="397"/>
      <c r="E173" s="397"/>
      <c r="F173" s="397"/>
      <c r="G173" s="402"/>
      <c r="H173" s="402"/>
      <c r="I173" s="408"/>
      <c r="J173" s="402"/>
      <c r="K173" s="405"/>
      <c r="L173" s="402"/>
      <c r="M173" s="405"/>
      <c r="N173" s="402"/>
      <c r="O173" s="405"/>
      <c r="P173" s="402"/>
      <c r="Q173" s="405"/>
      <c r="R173" s="402"/>
      <c r="S173" s="405"/>
      <c r="T173" s="402"/>
      <c r="U173" s="307"/>
      <c r="V173" s="316"/>
      <c r="W173" s="316"/>
      <c r="X173" s="316"/>
      <c r="Y173" s="316"/>
      <c r="Z173" s="316"/>
      <c r="AA173" s="316"/>
      <c r="AB173" s="316"/>
      <c r="AC173" s="316"/>
      <c r="AD173" s="316"/>
      <c r="AE173" s="316"/>
      <c r="AF173" s="316"/>
      <c r="AG173" s="316"/>
      <c r="AH173" s="316"/>
    </row>
    <row r="174" customFormat="false" ht="39.75" hidden="false" customHeight="true" outlineLevel="0" collapsed="false">
      <c r="A174" s="307"/>
      <c r="B174" s="397"/>
      <c r="C174" s="409"/>
      <c r="D174" s="397"/>
      <c r="E174" s="397"/>
      <c r="F174" s="397"/>
      <c r="G174" s="402"/>
      <c r="H174" s="402"/>
      <c r="I174" s="408"/>
      <c r="J174" s="402"/>
      <c r="K174" s="405"/>
      <c r="L174" s="402"/>
      <c r="M174" s="405"/>
      <c r="N174" s="402"/>
      <c r="O174" s="405"/>
      <c r="P174" s="402"/>
      <c r="Q174" s="405"/>
      <c r="R174" s="402"/>
      <c r="S174" s="405"/>
      <c r="T174" s="402"/>
      <c r="U174" s="307"/>
      <c r="V174" s="316"/>
      <c r="W174" s="316"/>
      <c r="X174" s="316"/>
      <c r="Y174" s="316"/>
      <c r="Z174" s="316"/>
      <c r="AA174" s="316"/>
      <c r="AB174" s="316"/>
      <c r="AC174" s="316"/>
      <c r="AD174" s="316"/>
      <c r="AE174" s="316"/>
      <c r="AF174" s="316"/>
      <c r="AG174" s="316"/>
      <c r="AH174" s="316"/>
    </row>
    <row r="175" customFormat="false" ht="39.75" hidden="false" customHeight="true" outlineLevel="0" collapsed="false">
      <c r="A175" s="307"/>
      <c r="B175" s="397"/>
      <c r="C175" s="409"/>
      <c r="D175" s="397"/>
      <c r="E175" s="397"/>
      <c r="F175" s="397"/>
      <c r="G175" s="402"/>
      <c r="H175" s="402"/>
      <c r="I175" s="408"/>
      <c r="J175" s="402"/>
      <c r="K175" s="405"/>
      <c r="L175" s="402"/>
      <c r="M175" s="405"/>
      <c r="N175" s="402"/>
      <c r="O175" s="405"/>
      <c r="P175" s="402"/>
      <c r="Q175" s="405"/>
      <c r="R175" s="402"/>
      <c r="S175" s="405"/>
      <c r="T175" s="402"/>
      <c r="U175" s="307"/>
      <c r="V175" s="316"/>
      <c r="W175" s="316"/>
      <c r="X175" s="316"/>
      <c r="Y175" s="316"/>
      <c r="Z175" s="316"/>
      <c r="AA175" s="316"/>
      <c r="AB175" s="316"/>
      <c r="AC175" s="316"/>
      <c r="AD175" s="316"/>
      <c r="AE175" s="316"/>
      <c r="AF175" s="316"/>
      <c r="AG175" s="316"/>
      <c r="AH175" s="316"/>
    </row>
    <row r="176" customFormat="false" ht="39.75" hidden="false" customHeight="true" outlineLevel="0" collapsed="false">
      <c r="A176" s="307"/>
      <c r="B176" s="397"/>
      <c r="C176" s="409"/>
      <c r="D176" s="397"/>
      <c r="E176" s="397"/>
      <c r="F176" s="397"/>
      <c r="G176" s="402"/>
      <c r="H176" s="402"/>
      <c r="I176" s="408"/>
      <c r="J176" s="402"/>
      <c r="K176" s="405"/>
      <c r="L176" s="402"/>
      <c r="M176" s="405"/>
      <c r="N176" s="402"/>
      <c r="O176" s="405"/>
      <c r="P176" s="402"/>
      <c r="Q176" s="405"/>
      <c r="R176" s="402"/>
      <c r="S176" s="405"/>
      <c r="T176" s="402"/>
      <c r="U176" s="307"/>
      <c r="V176" s="316"/>
      <c r="W176" s="316"/>
      <c r="X176" s="316"/>
      <c r="Y176" s="316"/>
      <c r="Z176" s="316"/>
      <c r="AA176" s="316"/>
      <c r="AB176" s="316"/>
      <c r="AC176" s="316"/>
      <c r="AD176" s="316"/>
      <c r="AE176" s="316"/>
      <c r="AF176" s="316"/>
      <c r="AG176" s="316"/>
      <c r="AH176" s="316"/>
    </row>
    <row r="177" customFormat="false" ht="39.75" hidden="false" customHeight="true" outlineLevel="0" collapsed="false">
      <c r="A177" s="307"/>
      <c r="B177" s="397"/>
      <c r="C177" s="409"/>
      <c r="D177" s="397"/>
      <c r="E177" s="397"/>
      <c r="F177" s="397"/>
      <c r="G177" s="402"/>
      <c r="H177" s="402"/>
      <c r="I177" s="408"/>
      <c r="J177" s="402"/>
      <c r="K177" s="405"/>
      <c r="L177" s="402"/>
      <c r="M177" s="405"/>
      <c r="N177" s="402"/>
      <c r="O177" s="405"/>
      <c r="P177" s="402"/>
      <c r="Q177" s="405"/>
      <c r="R177" s="402"/>
      <c r="S177" s="405"/>
      <c r="T177" s="402"/>
      <c r="U177" s="307"/>
      <c r="V177" s="316"/>
      <c r="W177" s="316"/>
      <c r="X177" s="316"/>
      <c r="Y177" s="316"/>
      <c r="Z177" s="316"/>
      <c r="AA177" s="316"/>
      <c r="AB177" s="316"/>
      <c r="AC177" s="316"/>
      <c r="AD177" s="316"/>
      <c r="AE177" s="316"/>
      <c r="AF177" s="316"/>
      <c r="AG177" s="316"/>
      <c r="AH177" s="316"/>
    </row>
    <row r="178" customFormat="false" ht="39.75" hidden="false" customHeight="true" outlineLevel="0" collapsed="false">
      <c r="A178" s="307"/>
      <c r="B178" s="397"/>
      <c r="C178" s="409"/>
      <c r="D178" s="397"/>
      <c r="E178" s="397"/>
      <c r="F178" s="397"/>
      <c r="G178" s="402"/>
      <c r="H178" s="402"/>
      <c r="I178" s="408"/>
      <c r="J178" s="402"/>
      <c r="K178" s="405"/>
      <c r="L178" s="402"/>
      <c r="M178" s="405"/>
      <c r="N178" s="402"/>
      <c r="O178" s="405"/>
      <c r="P178" s="402"/>
      <c r="Q178" s="405"/>
      <c r="R178" s="402"/>
      <c r="S178" s="405"/>
      <c r="T178" s="402"/>
      <c r="U178" s="307"/>
      <c r="V178" s="316"/>
      <c r="W178" s="316"/>
      <c r="X178" s="316"/>
      <c r="Y178" s="316"/>
      <c r="Z178" s="316"/>
      <c r="AA178" s="316"/>
      <c r="AB178" s="316"/>
      <c r="AC178" s="316"/>
      <c r="AD178" s="316"/>
      <c r="AE178" s="316"/>
      <c r="AF178" s="316"/>
      <c r="AG178" s="316"/>
      <c r="AH178" s="316"/>
    </row>
    <row r="179" customFormat="false" ht="39.75" hidden="false" customHeight="true" outlineLevel="0" collapsed="false">
      <c r="A179" s="307"/>
      <c r="B179" s="397"/>
      <c r="C179" s="409"/>
      <c r="D179" s="397"/>
      <c r="E179" s="397"/>
      <c r="F179" s="397"/>
      <c r="G179" s="402"/>
      <c r="H179" s="402"/>
      <c r="I179" s="408"/>
      <c r="J179" s="402"/>
      <c r="K179" s="405"/>
      <c r="L179" s="402"/>
      <c r="M179" s="405"/>
      <c r="N179" s="402"/>
      <c r="O179" s="405"/>
      <c r="P179" s="402"/>
      <c r="Q179" s="405"/>
      <c r="R179" s="402"/>
      <c r="S179" s="405"/>
      <c r="T179" s="402"/>
      <c r="U179" s="307"/>
      <c r="V179" s="316"/>
      <c r="W179" s="316"/>
      <c r="X179" s="316"/>
      <c r="Y179" s="316"/>
      <c r="Z179" s="316"/>
      <c r="AA179" s="316"/>
      <c r="AB179" s="316"/>
      <c r="AC179" s="316"/>
      <c r="AD179" s="316"/>
      <c r="AE179" s="316"/>
      <c r="AF179" s="316"/>
      <c r="AG179" s="316"/>
      <c r="AH179" s="316"/>
    </row>
    <row r="180" customFormat="false" ht="39.75" hidden="false" customHeight="true" outlineLevel="0" collapsed="false">
      <c r="A180" s="307"/>
      <c r="B180" s="397"/>
      <c r="C180" s="409"/>
      <c r="D180" s="397"/>
      <c r="E180" s="397"/>
      <c r="F180" s="397"/>
      <c r="G180" s="402"/>
      <c r="H180" s="402"/>
      <c r="I180" s="408"/>
      <c r="J180" s="402"/>
      <c r="K180" s="405"/>
      <c r="L180" s="402"/>
      <c r="M180" s="405"/>
      <c r="N180" s="402"/>
      <c r="O180" s="405"/>
      <c r="P180" s="402"/>
      <c r="Q180" s="405"/>
      <c r="R180" s="402"/>
      <c r="S180" s="405"/>
      <c r="T180" s="402"/>
      <c r="U180" s="307"/>
      <c r="V180" s="316"/>
      <c r="W180" s="316"/>
      <c r="X180" s="316"/>
      <c r="Y180" s="316"/>
      <c r="Z180" s="316"/>
      <c r="AA180" s="316"/>
      <c r="AB180" s="316"/>
      <c r="AC180" s="316"/>
      <c r="AD180" s="316"/>
      <c r="AE180" s="316"/>
      <c r="AF180" s="316"/>
      <c r="AG180" s="316"/>
      <c r="AH180" s="316"/>
    </row>
    <row r="181" customFormat="false" ht="39.75" hidden="false" customHeight="true" outlineLevel="0" collapsed="false">
      <c r="A181" s="307"/>
      <c r="B181" s="397"/>
      <c r="C181" s="409"/>
      <c r="D181" s="397"/>
      <c r="E181" s="397"/>
      <c r="F181" s="397"/>
      <c r="G181" s="402"/>
      <c r="H181" s="402"/>
      <c r="I181" s="408"/>
      <c r="J181" s="402"/>
      <c r="K181" s="405"/>
      <c r="L181" s="402"/>
      <c r="M181" s="405"/>
      <c r="N181" s="402"/>
      <c r="O181" s="405"/>
      <c r="P181" s="402"/>
      <c r="Q181" s="405"/>
      <c r="R181" s="402"/>
      <c r="S181" s="405"/>
      <c r="T181" s="402"/>
      <c r="U181" s="307"/>
      <c r="V181" s="316"/>
      <c r="W181" s="316"/>
      <c r="X181" s="316"/>
      <c r="Y181" s="316"/>
      <c r="Z181" s="316"/>
      <c r="AA181" s="316"/>
      <c r="AB181" s="316"/>
      <c r="AC181" s="316"/>
      <c r="AD181" s="316"/>
      <c r="AE181" s="316"/>
      <c r="AF181" s="316"/>
      <c r="AG181" s="316"/>
      <c r="AH181" s="316"/>
    </row>
    <row r="182" customFormat="false" ht="39.75" hidden="false" customHeight="true" outlineLevel="0" collapsed="false">
      <c r="A182" s="307"/>
      <c r="B182" s="397"/>
      <c r="C182" s="409"/>
      <c r="D182" s="397"/>
      <c r="E182" s="397"/>
      <c r="F182" s="397"/>
      <c r="G182" s="402"/>
      <c r="H182" s="402"/>
      <c r="I182" s="408"/>
      <c r="J182" s="402"/>
      <c r="K182" s="405"/>
      <c r="L182" s="402"/>
      <c r="M182" s="405"/>
      <c r="N182" s="402"/>
      <c r="O182" s="405"/>
      <c r="P182" s="402"/>
      <c r="Q182" s="405"/>
      <c r="R182" s="402"/>
      <c r="S182" s="405"/>
      <c r="T182" s="402"/>
      <c r="U182" s="307"/>
      <c r="V182" s="316"/>
      <c r="W182" s="316"/>
      <c r="X182" s="316"/>
      <c r="Y182" s="316"/>
      <c r="Z182" s="316"/>
      <c r="AA182" s="316"/>
      <c r="AB182" s="316"/>
      <c r="AC182" s="316"/>
      <c r="AD182" s="316"/>
      <c r="AE182" s="316"/>
      <c r="AF182" s="316"/>
      <c r="AG182" s="316"/>
      <c r="AH182" s="316"/>
    </row>
    <row r="183" customFormat="false" ht="39.75" hidden="false" customHeight="true" outlineLevel="0" collapsed="false">
      <c r="A183" s="307"/>
      <c r="B183" s="397"/>
      <c r="C183" s="409"/>
      <c r="D183" s="397"/>
      <c r="E183" s="397"/>
      <c r="F183" s="397"/>
      <c r="G183" s="402"/>
      <c r="H183" s="402"/>
      <c r="I183" s="408"/>
      <c r="J183" s="402"/>
      <c r="K183" s="405"/>
      <c r="L183" s="402"/>
      <c r="M183" s="405"/>
      <c r="N183" s="402"/>
      <c r="O183" s="405"/>
      <c r="P183" s="402"/>
      <c r="Q183" s="405"/>
      <c r="R183" s="402"/>
      <c r="S183" s="405"/>
      <c r="T183" s="402"/>
      <c r="U183" s="307"/>
      <c r="V183" s="316"/>
      <c r="W183" s="316"/>
      <c r="X183" s="316"/>
      <c r="Y183" s="316"/>
      <c r="Z183" s="316"/>
      <c r="AA183" s="316"/>
      <c r="AB183" s="316"/>
      <c r="AC183" s="316"/>
      <c r="AD183" s="316"/>
      <c r="AE183" s="316"/>
      <c r="AF183" s="316"/>
      <c r="AG183" s="316"/>
      <c r="AH183" s="316"/>
    </row>
    <row r="184" customFormat="false" ht="39.75" hidden="false" customHeight="true" outlineLevel="0" collapsed="false">
      <c r="A184" s="307"/>
      <c r="B184" s="397"/>
      <c r="C184" s="409"/>
      <c r="D184" s="397"/>
      <c r="E184" s="397"/>
      <c r="F184" s="397"/>
      <c r="G184" s="402"/>
      <c r="H184" s="402"/>
      <c r="I184" s="408"/>
      <c r="J184" s="402"/>
      <c r="K184" s="405"/>
      <c r="L184" s="402"/>
      <c r="M184" s="405"/>
      <c r="N184" s="402"/>
      <c r="O184" s="405"/>
      <c r="P184" s="402"/>
      <c r="Q184" s="405"/>
      <c r="R184" s="402"/>
      <c r="S184" s="405"/>
      <c r="T184" s="402"/>
      <c r="U184" s="307"/>
      <c r="V184" s="316"/>
      <c r="W184" s="316"/>
      <c r="X184" s="316"/>
      <c r="Y184" s="316"/>
      <c r="Z184" s="316"/>
      <c r="AA184" s="316"/>
      <c r="AB184" s="316"/>
      <c r="AC184" s="316"/>
      <c r="AD184" s="316"/>
      <c r="AE184" s="316"/>
      <c r="AF184" s="316"/>
      <c r="AG184" s="316"/>
      <c r="AH184" s="316"/>
    </row>
    <row r="185" customFormat="false" ht="39.75" hidden="false" customHeight="true" outlineLevel="0" collapsed="false">
      <c r="A185" s="307"/>
      <c r="B185" s="397"/>
      <c r="C185" s="409"/>
      <c r="D185" s="397"/>
      <c r="E185" s="397"/>
      <c r="F185" s="397"/>
      <c r="G185" s="402"/>
      <c r="H185" s="402"/>
      <c r="I185" s="408"/>
      <c r="J185" s="402"/>
      <c r="K185" s="405"/>
      <c r="L185" s="402"/>
      <c r="M185" s="405"/>
      <c r="N185" s="402"/>
      <c r="O185" s="405"/>
      <c r="P185" s="402"/>
      <c r="Q185" s="405"/>
      <c r="R185" s="402"/>
      <c r="S185" s="405"/>
      <c r="T185" s="402"/>
      <c r="U185" s="307"/>
      <c r="V185" s="316"/>
      <c r="W185" s="316"/>
      <c r="X185" s="316"/>
      <c r="Y185" s="316"/>
      <c r="Z185" s="316"/>
      <c r="AA185" s="316"/>
      <c r="AB185" s="316"/>
      <c r="AC185" s="316"/>
      <c r="AD185" s="316"/>
      <c r="AE185" s="316"/>
      <c r="AF185" s="316"/>
      <c r="AG185" s="316"/>
      <c r="AH185" s="316"/>
    </row>
    <row r="186" customFormat="false" ht="39.75" hidden="false" customHeight="true" outlineLevel="0" collapsed="false">
      <c r="A186" s="307"/>
      <c r="B186" s="397"/>
      <c r="C186" s="409"/>
      <c r="D186" s="397"/>
      <c r="E186" s="397"/>
      <c r="F186" s="397"/>
      <c r="G186" s="402"/>
      <c r="H186" s="402"/>
      <c r="I186" s="408"/>
      <c r="J186" s="402"/>
      <c r="K186" s="405"/>
      <c r="L186" s="402"/>
      <c r="M186" s="405"/>
      <c r="N186" s="402"/>
      <c r="O186" s="405"/>
      <c r="P186" s="402"/>
      <c r="Q186" s="405"/>
      <c r="R186" s="402"/>
      <c r="S186" s="405"/>
      <c r="T186" s="402"/>
      <c r="U186" s="307"/>
      <c r="V186" s="316"/>
      <c r="W186" s="316"/>
      <c r="X186" s="316"/>
      <c r="Y186" s="316"/>
      <c r="Z186" s="316"/>
      <c r="AA186" s="316"/>
      <c r="AB186" s="316"/>
      <c r="AC186" s="316"/>
      <c r="AD186" s="316"/>
      <c r="AE186" s="316"/>
      <c r="AF186" s="316"/>
      <c r="AG186" s="316"/>
      <c r="AH186" s="316"/>
    </row>
    <row r="187" customFormat="false" ht="39.75" hidden="false" customHeight="true" outlineLevel="0" collapsed="false">
      <c r="A187" s="307"/>
      <c r="B187" s="397"/>
      <c r="C187" s="409"/>
      <c r="D187" s="397"/>
      <c r="E187" s="397"/>
      <c r="F187" s="397"/>
      <c r="G187" s="402"/>
      <c r="H187" s="402"/>
      <c r="I187" s="408"/>
      <c r="J187" s="402"/>
      <c r="K187" s="405"/>
      <c r="L187" s="402"/>
      <c r="M187" s="405"/>
      <c r="N187" s="402"/>
      <c r="O187" s="405"/>
      <c r="P187" s="402"/>
      <c r="Q187" s="405"/>
      <c r="R187" s="402"/>
      <c r="S187" s="405"/>
      <c r="T187" s="402"/>
      <c r="U187" s="307"/>
      <c r="V187" s="316"/>
      <c r="W187" s="316"/>
      <c r="X187" s="316"/>
      <c r="Y187" s="316"/>
      <c r="Z187" s="316"/>
      <c r="AA187" s="316"/>
      <c r="AB187" s="316"/>
      <c r="AC187" s="316"/>
      <c r="AD187" s="316"/>
      <c r="AE187" s="316"/>
      <c r="AF187" s="316"/>
      <c r="AG187" s="316"/>
      <c r="AH187" s="316"/>
    </row>
    <row r="188" customFormat="false" ht="39.75" hidden="false" customHeight="true" outlineLevel="0" collapsed="false">
      <c r="A188" s="307"/>
      <c r="B188" s="397"/>
      <c r="C188" s="409"/>
      <c r="D188" s="397"/>
      <c r="E188" s="397"/>
      <c r="F188" s="397"/>
      <c r="G188" s="402"/>
      <c r="H188" s="402"/>
      <c r="I188" s="408"/>
      <c r="J188" s="402"/>
      <c r="K188" s="405"/>
      <c r="L188" s="402"/>
      <c r="M188" s="405"/>
      <c r="N188" s="402"/>
      <c r="O188" s="405"/>
      <c r="P188" s="402"/>
      <c r="Q188" s="405"/>
      <c r="R188" s="402"/>
      <c r="S188" s="405"/>
      <c r="T188" s="402"/>
      <c r="U188" s="307"/>
      <c r="V188" s="316"/>
      <c r="W188" s="316"/>
      <c r="X188" s="316"/>
      <c r="Y188" s="316"/>
      <c r="Z188" s="316"/>
      <c r="AA188" s="316"/>
      <c r="AB188" s="316"/>
      <c r="AC188" s="316"/>
      <c r="AD188" s="316"/>
      <c r="AE188" s="316"/>
      <c r="AF188" s="316"/>
      <c r="AG188" s="316"/>
      <c r="AH188" s="316"/>
    </row>
    <row r="189" customFormat="false" ht="39.75" hidden="false" customHeight="true" outlineLevel="0" collapsed="false">
      <c r="A189" s="307"/>
      <c r="B189" s="397"/>
      <c r="C189" s="409"/>
      <c r="D189" s="397"/>
      <c r="E189" s="397"/>
      <c r="F189" s="397"/>
      <c r="G189" s="402"/>
      <c r="H189" s="402"/>
      <c r="I189" s="408"/>
      <c r="J189" s="402"/>
      <c r="K189" s="405"/>
      <c r="L189" s="402"/>
      <c r="M189" s="405"/>
      <c r="N189" s="402"/>
      <c r="O189" s="405"/>
      <c r="P189" s="402"/>
      <c r="Q189" s="405"/>
      <c r="R189" s="402"/>
      <c r="S189" s="405"/>
      <c r="T189" s="402"/>
      <c r="U189" s="307"/>
      <c r="V189" s="316"/>
      <c r="W189" s="316"/>
      <c r="X189" s="316"/>
      <c r="Y189" s="316"/>
      <c r="Z189" s="316"/>
      <c r="AA189" s="316"/>
      <c r="AB189" s="316"/>
      <c r="AC189" s="316"/>
      <c r="AD189" s="316"/>
      <c r="AE189" s="316"/>
      <c r="AF189" s="316"/>
      <c r="AG189" s="316"/>
      <c r="AH189" s="316"/>
    </row>
    <row r="190" customFormat="false" ht="39.75" hidden="false" customHeight="true" outlineLevel="0" collapsed="false">
      <c r="A190" s="307"/>
      <c r="B190" s="397"/>
      <c r="C190" s="409"/>
      <c r="D190" s="397"/>
      <c r="E190" s="397"/>
      <c r="F190" s="397"/>
      <c r="G190" s="402"/>
      <c r="H190" s="402"/>
      <c r="I190" s="408"/>
      <c r="J190" s="402"/>
      <c r="K190" s="405"/>
      <c r="L190" s="402"/>
      <c r="M190" s="405"/>
      <c r="N190" s="402"/>
      <c r="O190" s="405"/>
      <c r="P190" s="402"/>
      <c r="Q190" s="405"/>
      <c r="R190" s="402"/>
      <c r="S190" s="405"/>
      <c r="T190" s="402"/>
      <c r="U190" s="307"/>
      <c r="V190" s="316"/>
      <c r="W190" s="316"/>
      <c r="X190" s="316"/>
      <c r="Y190" s="316"/>
      <c r="Z190" s="316"/>
      <c r="AA190" s="316"/>
      <c r="AB190" s="316"/>
      <c r="AC190" s="316"/>
      <c r="AD190" s="316"/>
      <c r="AE190" s="316"/>
      <c r="AF190" s="316"/>
      <c r="AG190" s="316"/>
      <c r="AH190" s="316"/>
    </row>
    <row r="191" customFormat="false" ht="39.75" hidden="false" customHeight="true" outlineLevel="0" collapsed="false">
      <c r="A191" s="307"/>
      <c r="B191" s="397"/>
      <c r="C191" s="409"/>
      <c r="D191" s="397"/>
      <c r="E191" s="397"/>
      <c r="F191" s="397"/>
      <c r="G191" s="402"/>
      <c r="H191" s="402"/>
      <c r="I191" s="408"/>
      <c r="J191" s="402"/>
      <c r="K191" s="405"/>
      <c r="L191" s="402"/>
      <c r="M191" s="405"/>
      <c r="N191" s="402"/>
      <c r="O191" s="405"/>
      <c r="P191" s="402"/>
      <c r="Q191" s="405"/>
      <c r="R191" s="402"/>
      <c r="S191" s="405"/>
      <c r="T191" s="402"/>
      <c r="U191" s="307"/>
      <c r="V191" s="316"/>
      <c r="W191" s="316"/>
      <c r="X191" s="316"/>
      <c r="Y191" s="316"/>
      <c r="Z191" s="316"/>
      <c r="AA191" s="316"/>
      <c r="AB191" s="316"/>
      <c r="AC191" s="316"/>
      <c r="AD191" s="316"/>
      <c r="AE191" s="316"/>
      <c r="AF191" s="316"/>
      <c r="AG191" s="316"/>
      <c r="AH191" s="316"/>
    </row>
    <row r="192" customFormat="false" ht="39.75" hidden="false" customHeight="true" outlineLevel="0" collapsed="false">
      <c r="A192" s="307"/>
      <c r="B192" s="397"/>
      <c r="C192" s="409"/>
      <c r="D192" s="397"/>
      <c r="E192" s="397"/>
      <c r="F192" s="397"/>
      <c r="G192" s="402"/>
      <c r="H192" s="402"/>
      <c r="I192" s="408"/>
      <c r="J192" s="402"/>
      <c r="K192" s="405"/>
      <c r="L192" s="402"/>
      <c r="M192" s="405"/>
      <c r="N192" s="402"/>
      <c r="O192" s="405"/>
      <c r="P192" s="402"/>
      <c r="Q192" s="405"/>
      <c r="R192" s="402"/>
      <c r="S192" s="405"/>
      <c r="T192" s="402"/>
      <c r="U192" s="307"/>
      <c r="V192" s="316"/>
      <c r="W192" s="316"/>
      <c r="X192" s="316"/>
      <c r="Y192" s="316"/>
      <c r="Z192" s="316"/>
      <c r="AA192" s="316"/>
      <c r="AB192" s="316"/>
      <c r="AC192" s="316"/>
      <c r="AD192" s="316"/>
      <c r="AE192" s="316"/>
      <c r="AF192" s="316"/>
      <c r="AG192" s="316"/>
      <c r="AH192" s="316"/>
    </row>
    <row r="193" customFormat="false" ht="39.75" hidden="false" customHeight="true" outlineLevel="0" collapsed="false">
      <c r="A193" s="307"/>
      <c r="B193" s="397"/>
      <c r="C193" s="409"/>
      <c r="D193" s="397"/>
      <c r="E193" s="397"/>
      <c r="F193" s="397"/>
      <c r="G193" s="402"/>
      <c r="H193" s="402"/>
      <c r="I193" s="408"/>
      <c r="J193" s="402"/>
      <c r="K193" s="405"/>
      <c r="L193" s="402"/>
      <c r="M193" s="405"/>
      <c r="N193" s="402"/>
      <c r="O193" s="405"/>
      <c r="P193" s="402"/>
      <c r="Q193" s="405"/>
      <c r="R193" s="402"/>
      <c r="S193" s="405"/>
      <c r="T193" s="402"/>
      <c r="U193" s="307"/>
      <c r="V193" s="316"/>
      <c r="W193" s="316"/>
      <c r="X193" s="316"/>
      <c r="Y193" s="316"/>
      <c r="Z193" s="316"/>
      <c r="AA193" s="316"/>
      <c r="AB193" s="316"/>
      <c r="AC193" s="316"/>
      <c r="AD193" s="316"/>
      <c r="AE193" s="316"/>
      <c r="AF193" s="316"/>
      <c r="AG193" s="316"/>
      <c r="AH193" s="316"/>
    </row>
    <row r="194" customFormat="false" ht="39.75" hidden="false" customHeight="true" outlineLevel="0" collapsed="false">
      <c r="A194" s="307"/>
      <c r="B194" s="397"/>
      <c r="C194" s="409"/>
      <c r="D194" s="397"/>
      <c r="E194" s="397"/>
      <c r="F194" s="397"/>
      <c r="G194" s="402"/>
      <c r="H194" s="402"/>
      <c r="I194" s="408"/>
      <c r="J194" s="402"/>
      <c r="K194" s="405"/>
      <c r="L194" s="402"/>
      <c r="M194" s="405"/>
      <c r="N194" s="402"/>
      <c r="O194" s="405"/>
      <c r="P194" s="402"/>
      <c r="Q194" s="405"/>
      <c r="R194" s="402"/>
      <c r="S194" s="405"/>
      <c r="T194" s="402"/>
      <c r="U194" s="307"/>
      <c r="V194" s="316"/>
      <c r="W194" s="316"/>
      <c r="X194" s="316"/>
      <c r="Y194" s="316"/>
      <c r="Z194" s="316"/>
      <c r="AA194" s="316"/>
      <c r="AB194" s="316"/>
      <c r="AC194" s="316"/>
      <c r="AD194" s="316"/>
      <c r="AE194" s="316"/>
      <c r="AF194" s="316"/>
      <c r="AG194" s="316"/>
      <c r="AH194" s="316"/>
    </row>
    <row r="195" customFormat="false" ht="39.75" hidden="false" customHeight="true" outlineLevel="0" collapsed="false">
      <c r="A195" s="307"/>
      <c r="B195" s="397"/>
      <c r="C195" s="409"/>
      <c r="D195" s="397"/>
      <c r="E195" s="397"/>
      <c r="F195" s="397"/>
      <c r="G195" s="402"/>
      <c r="H195" s="402"/>
      <c r="I195" s="408"/>
      <c r="J195" s="402"/>
      <c r="K195" s="405"/>
      <c r="L195" s="402"/>
      <c r="M195" s="405"/>
      <c r="N195" s="402"/>
      <c r="O195" s="405"/>
      <c r="P195" s="402"/>
      <c r="Q195" s="405"/>
      <c r="R195" s="402"/>
      <c r="S195" s="405"/>
      <c r="T195" s="402"/>
      <c r="U195" s="307"/>
      <c r="V195" s="316"/>
      <c r="W195" s="316"/>
      <c r="X195" s="316"/>
      <c r="Y195" s="316"/>
      <c r="Z195" s="316"/>
      <c r="AA195" s="316"/>
      <c r="AB195" s="316"/>
      <c r="AC195" s="316"/>
      <c r="AD195" s="316"/>
      <c r="AE195" s="316"/>
      <c r="AF195" s="316"/>
      <c r="AG195" s="316"/>
      <c r="AH195" s="316"/>
    </row>
    <row r="196" customFormat="false" ht="39.75" hidden="false" customHeight="true" outlineLevel="0" collapsed="false">
      <c r="A196" s="307"/>
      <c r="B196" s="397"/>
      <c r="C196" s="409"/>
      <c r="D196" s="397"/>
      <c r="E196" s="397"/>
      <c r="F196" s="397"/>
      <c r="G196" s="402"/>
      <c r="H196" s="402"/>
      <c r="I196" s="408"/>
      <c r="J196" s="402"/>
      <c r="K196" s="405"/>
      <c r="L196" s="402"/>
      <c r="M196" s="405"/>
      <c r="N196" s="402"/>
      <c r="O196" s="405"/>
      <c r="P196" s="402"/>
      <c r="Q196" s="405"/>
      <c r="R196" s="402"/>
      <c r="S196" s="405"/>
      <c r="T196" s="402"/>
      <c r="U196" s="307"/>
      <c r="V196" s="316"/>
      <c r="W196" s="316"/>
      <c r="X196" s="316"/>
      <c r="Y196" s="316"/>
      <c r="Z196" s="316"/>
      <c r="AA196" s="316"/>
      <c r="AB196" s="316"/>
      <c r="AC196" s="316"/>
      <c r="AD196" s="316"/>
      <c r="AE196" s="316"/>
      <c r="AF196" s="316"/>
      <c r="AG196" s="316"/>
      <c r="AH196" s="316"/>
    </row>
    <row r="197" customFormat="false" ht="39.75" hidden="false" customHeight="true" outlineLevel="0" collapsed="false">
      <c r="A197" s="307"/>
      <c r="B197" s="397"/>
      <c r="C197" s="409"/>
      <c r="D197" s="397"/>
      <c r="E197" s="397"/>
      <c r="F197" s="397"/>
      <c r="G197" s="402"/>
      <c r="H197" s="402"/>
      <c r="I197" s="408"/>
      <c r="J197" s="402"/>
      <c r="K197" s="405"/>
      <c r="L197" s="402"/>
      <c r="M197" s="405"/>
      <c r="N197" s="402"/>
      <c r="O197" s="405"/>
      <c r="P197" s="402"/>
      <c r="Q197" s="405"/>
      <c r="R197" s="402"/>
      <c r="S197" s="405"/>
      <c r="T197" s="402"/>
      <c r="U197" s="307"/>
      <c r="V197" s="316"/>
      <c r="W197" s="316"/>
      <c r="X197" s="316"/>
      <c r="Y197" s="316"/>
      <c r="Z197" s="316"/>
      <c r="AA197" s="316"/>
      <c r="AB197" s="316"/>
      <c r="AC197" s="316"/>
      <c r="AD197" s="316"/>
      <c r="AE197" s="316"/>
      <c r="AF197" s="316"/>
      <c r="AG197" s="316"/>
      <c r="AH197" s="316"/>
    </row>
    <row r="198" customFormat="false" ht="39.75" hidden="false" customHeight="true" outlineLevel="0" collapsed="false">
      <c r="A198" s="307"/>
      <c r="B198" s="397"/>
      <c r="C198" s="409"/>
      <c r="D198" s="397"/>
      <c r="E198" s="397"/>
      <c r="F198" s="397"/>
      <c r="G198" s="402"/>
      <c r="H198" s="402"/>
      <c r="I198" s="408"/>
      <c r="J198" s="402"/>
      <c r="K198" s="405"/>
      <c r="L198" s="402"/>
      <c r="M198" s="405"/>
      <c r="N198" s="402"/>
      <c r="O198" s="405"/>
      <c r="P198" s="402"/>
      <c r="Q198" s="405"/>
      <c r="R198" s="402"/>
      <c r="S198" s="405"/>
      <c r="T198" s="402"/>
      <c r="U198" s="307"/>
      <c r="V198" s="316"/>
      <c r="W198" s="316"/>
      <c r="X198" s="316"/>
      <c r="Y198" s="316"/>
      <c r="Z198" s="316"/>
      <c r="AA198" s="316"/>
      <c r="AB198" s="316"/>
      <c r="AC198" s="316"/>
      <c r="AD198" s="316"/>
      <c r="AE198" s="316"/>
      <c r="AF198" s="316"/>
      <c r="AG198" s="316"/>
      <c r="AH198" s="316"/>
    </row>
    <row r="199" customFormat="false" ht="39.75" hidden="false" customHeight="true" outlineLevel="0" collapsed="false">
      <c r="A199" s="307"/>
      <c r="B199" s="397"/>
      <c r="C199" s="409"/>
      <c r="D199" s="397"/>
      <c r="E199" s="397"/>
      <c r="F199" s="397"/>
      <c r="G199" s="402"/>
      <c r="H199" s="402"/>
      <c r="I199" s="408"/>
      <c r="J199" s="402"/>
      <c r="K199" s="405"/>
      <c r="L199" s="402"/>
      <c r="M199" s="405"/>
      <c r="N199" s="402"/>
      <c r="O199" s="405"/>
      <c r="P199" s="402"/>
      <c r="Q199" s="405"/>
      <c r="R199" s="402"/>
      <c r="S199" s="405"/>
      <c r="T199" s="402"/>
      <c r="U199" s="307"/>
      <c r="V199" s="316"/>
      <c r="W199" s="316"/>
      <c r="X199" s="316"/>
      <c r="Y199" s="316"/>
      <c r="Z199" s="316"/>
      <c r="AA199" s="316"/>
      <c r="AB199" s="316"/>
      <c r="AC199" s="316"/>
      <c r="AD199" s="316"/>
      <c r="AE199" s="316"/>
      <c r="AF199" s="316"/>
      <c r="AG199" s="316"/>
      <c r="AH199" s="316"/>
    </row>
    <row r="200" customFormat="false" ht="39.75" hidden="false" customHeight="true" outlineLevel="0" collapsed="false">
      <c r="A200" s="307"/>
      <c r="B200" s="397"/>
      <c r="C200" s="409"/>
      <c r="D200" s="397"/>
      <c r="E200" s="397"/>
      <c r="F200" s="397"/>
      <c r="G200" s="402"/>
      <c r="H200" s="402"/>
      <c r="I200" s="408"/>
      <c r="J200" s="402"/>
      <c r="K200" s="405"/>
      <c r="L200" s="402"/>
      <c r="M200" s="405"/>
      <c r="N200" s="402"/>
      <c r="O200" s="405"/>
      <c r="P200" s="402"/>
      <c r="Q200" s="405"/>
      <c r="R200" s="402"/>
      <c r="S200" s="405"/>
      <c r="T200" s="402"/>
      <c r="U200" s="307"/>
      <c r="V200" s="316"/>
      <c r="W200" s="316"/>
      <c r="X200" s="316"/>
      <c r="Y200" s="316"/>
      <c r="Z200" s="316"/>
      <c r="AA200" s="316"/>
      <c r="AB200" s="316"/>
      <c r="AC200" s="316"/>
      <c r="AD200" s="316"/>
      <c r="AE200" s="316"/>
      <c r="AF200" s="316"/>
      <c r="AG200" s="316"/>
      <c r="AH200" s="316"/>
    </row>
    <row r="201" customFormat="false" ht="39.75" hidden="false" customHeight="true" outlineLevel="0" collapsed="false">
      <c r="A201" s="307"/>
      <c r="B201" s="397"/>
      <c r="C201" s="409"/>
      <c r="D201" s="397"/>
      <c r="E201" s="397"/>
      <c r="F201" s="397"/>
      <c r="G201" s="402"/>
      <c r="H201" s="402"/>
      <c r="I201" s="408"/>
      <c r="J201" s="402"/>
      <c r="K201" s="405"/>
      <c r="L201" s="402"/>
      <c r="M201" s="405"/>
      <c r="N201" s="402"/>
      <c r="O201" s="405"/>
      <c r="P201" s="402"/>
      <c r="Q201" s="405"/>
      <c r="R201" s="402"/>
      <c r="S201" s="405"/>
      <c r="T201" s="402"/>
      <c r="U201" s="307"/>
      <c r="V201" s="316"/>
      <c r="W201" s="316"/>
      <c r="X201" s="316"/>
      <c r="Y201" s="316"/>
      <c r="Z201" s="316"/>
      <c r="AA201" s="316"/>
      <c r="AB201" s="316"/>
      <c r="AC201" s="316"/>
      <c r="AD201" s="316"/>
      <c r="AE201" s="316"/>
      <c r="AF201" s="316"/>
      <c r="AG201" s="316"/>
      <c r="AH201" s="316"/>
    </row>
    <row r="202" customFormat="false" ht="39.75" hidden="false" customHeight="true" outlineLevel="0" collapsed="false">
      <c r="A202" s="307"/>
      <c r="B202" s="397"/>
      <c r="C202" s="409"/>
      <c r="D202" s="397"/>
      <c r="E202" s="397"/>
      <c r="F202" s="397"/>
      <c r="G202" s="402"/>
      <c r="H202" s="402"/>
      <c r="I202" s="408"/>
      <c r="J202" s="402"/>
      <c r="K202" s="405"/>
      <c r="L202" s="402"/>
      <c r="M202" s="405"/>
      <c r="N202" s="402"/>
      <c r="O202" s="405"/>
      <c r="P202" s="402"/>
      <c r="Q202" s="405"/>
      <c r="R202" s="402"/>
      <c r="S202" s="405"/>
      <c r="T202" s="402"/>
      <c r="U202" s="307"/>
      <c r="V202" s="316"/>
      <c r="W202" s="316"/>
      <c r="X202" s="316"/>
      <c r="Y202" s="316"/>
      <c r="Z202" s="316"/>
      <c r="AA202" s="316"/>
      <c r="AB202" s="316"/>
      <c r="AC202" s="316"/>
      <c r="AD202" s="316"/>
      <c r="AE202" s="316"/>
      <c r="AF202" s="316"/>
      <c r="AG202" s="316"/>
      <c r="AH202" s="316"/>
    </row>
    <row r="203" customFormat="false" ht="39.75" hidden="false" customHeight="true" outlineLevel="0" collapsed="false">
      <c r="A203" s="307"/>
      <c r="B203" s="397"/>
      <c r="C203" s="409"/>
      <c r="D203" s="397"/>
      <c r="E203" s="397"/>
      <c r="F203" s="397"/>
      <c r="G203" s="402"/>
      <c r="H203" s="402"/>
      <c r="I203" s="408"/>
      <c r="J203" s="402"/>
      <c r="K203" s="405"/>
      <c r="L203" s="402"/>
      <c r="M203" s="405"/>
      <c r="N203" s="402"/>
      <c r="O203" s="405"/>
      <c r="P203" s="402"/>
      <c r="Q203" s="405"/>
      <c r="R203" s="402"/>
      <c r="S203" s="405"/>
      <c r="T203" s="402"/>
      <c r="U203" s="307"/>
      <c r="V203" s="316"/>
      <c r="W203" s="316"/>
      <c r="X203" s="316"/>
      <c r="Y203" s="316"/>
      <c r="Z203" s="316"/>
      <c r="AA203" s="316"/>
      <c r="AB203" s="316"/>
      <c r="AC203" s="316"/>
      <c r="AD203" s="316"/>
      <c r="AE203" s="316"/>
      <c r="AF203" s="316"/>
      <c r="AG203" s="316"/>
      <c r="AH203" s="316"/>
    </row>
    <row r="204" customFormat="false" ht="39.75" hidden="false" customHeight="true" outlineLevel="0" collapsed="false">
      <c r="A204" s="307"/>
      <c r="B204" s="397"/>
      <c r="C204" s="409"/>
      <c r="D204" s="397"/>
      <c r="E204" s="397"/>
      <c r="F204" s="397"/>
      <c r="G204" s="402"/>
      <c r="H204" s="402"/>
      <c r="I204" s="408"/>
      <c r="J204" s="402"/>
      <c r="K204" s="405"/>
      <c r="L204" s="402"/>
      <c r="M204" s="405"/>
      <c r="N204" s="402"/>
      <c r="O204" s="405"/>
      <c r="P204" s="402"/>
      <c r="Q204" s="405"/>
      <c r="R204" s="402"/>
      <c r="S204" s="405"/>
      <c r="T204" s="402"/>
      <c r="U204" s="307"/>
      <c r="V204" s="316"/>
      <c r="W204" s="316"/>
      <c r="X204" s="316"/>
      <c r="Y204" s="316"/>
      <c r="Z204" s="316"/>
      <c r="AA204" s="316"/>
      <c r="AB204" s="316"/>
      <c r="AC204" s="316"/>
      <c r="AD204" s="316"/>
      <c r="AE204" s="316"/>
      <c r="AF204" s="316"/>
      <c r="AG204" s="316"/>
      <c r="AH204" s="316"/>
    </row>
    <row r="205" customFormat="false" ht="39.75" hidden="false" customHeight="true" outlineLevel="0" collapsed="false">
      <c r="A205" s="307"/>
      <c r="B205" s="397"/>
      <c r="C205" s="409"/>
      <c r="D205" s="397"/>
      <c r="E205" s="397"/>
      <c r="F205" s="397"/>
      <c r="G205" s="402"/>
      <c r="H205" s="402"/>
      <c r="I205" s="408"/>
      <c r="J205" s="402"/>
      <c r="K205" s="405"/>
      <c r="L205" s="402"/>
      <c r="M205" s="405"/>
      <c r="N205" s="402"/>
      <c r="O205" s="405"/>
      <c r="P205" s="402"/>
      <c r="Q205" s="405"/>
      <c r="R205" s="402"/>
      <c r="S205" s="405"/>
      <c r="T205" s="402"/>
      <c r="U205" s="307"/>
      <c r="V205" s="316"/>
      <c r="W205" s="316"/>
      <c r="X205" s="316"/>
      <c r="Y205" s="316"/>
      <c r="Z205" s="316"/>
      <c r="AA205" s="316"/>
      <c r="AB205" s="316"/>
      <c r="AC205" s="316"/>
      <c r="AD205" s="316"/>
      <c r="AE205" s="316"/>
      <c r="AF205" s="316"/>
      <c r="AG205" s="316"/>
      <c r="AH205" s="316"/>
    </row>
    <row r="206" customFormat="false" ht="39.75" hidden="false" customHeight="true" outlineLevel="0" collapsed="false">
      <c r="A206" s="307"/>
      <c r="B206" s="397"/>
      <c r="C206" s="409"/>
      <c r="D206" s="397"/>
      <c r="E206" s="397"/>
      <c r="F206" s="397"/>
      <c r="G206" s="402"/>
      <c r="H206" s="402"/>
      <c r="I206" s="408"/>
      <c r="J206" s="402"/>
      <c r="K206" s="405"/>
      <c r="L206" s="402"/>
      <c r="M206" s="405"/>
      <c r="N206" s="402"/>
      <c r="O206" s="405"/>
      <c r="P206" s="402"/>
      <c r="Q206" s="405"/>
      <c r="R206" s="402"/>
      <c r="S206" s="405"/>
      <c r="T206" s="402"/>
      <c r="U206" s="307"/>
      <c r="V206" s="316"/>
      <c r="W206" s="316"/>
      <c r="X206" s="316"/>
      <c r="Y206" s="316"/>
      <c r="Z206" s="316"/>
      <c r="AA206" s="316"/>
      <c r="AB206" s="316"/>
      <c r="AC206" s="316"/>
      <c r="AD206" s="316"/>
      <c r="AE206" s="316"/>
      <c r="AF206" s="316"/>
      <c r="AG206" s="316"/>
      <c r="AH206" s="316"/>
    </row>
    <row r="207" customFormat="false" ht="39.75" hidden="false" customHeight="true" outlineLevel="0" collapsed="false">
      <c r="A207" s="307"/>
      <c r="B207" s="397"/>
      <c r="C207" s="409"/>
      <c r="D207" s="397"/>
      <c r="E207" s="397"/>
      <c r="F207" s="397"/>
      <c r="G207" s="402"/>
      <c r="H207" s="402"/>
      <c r="I207" s="408"/>
      <c r="J207" s="402"/>
      <c r="K207" s="405"/>
      <c r="L207" s="402"/>
      <c r="M207" s="405"/>
      <c r="N207" s="402"/>
      <c r="O207" s="405"/>
      <c r="P207" s="402"/>
      <c r="Q207" s="405"/>
      <c r="R207" s="402"/>
      <c r="S207" s="405"/>
      <c r="T207" s="402"/>
      <c r="U207" s="307"/>
      <c r="V207" s="316"/>
      <c r="W207" s="316"/>
      <c r="X207" s="316"/>
      <c r="Y207" s="316"/>
      <c r="Z207" s="316"/>
      <c r="AA207" s="316"/>
      <c r="AB207" s="316"/>
      <c r="AC207" s="316"/>
      <c r="AD207" s="316"/>
      <c r="AE207" s="316"/>
      <c r="AF207" s="316"/>
      <c r="AG207" s="316"/>
      <c r="AH207" s="316"/>
    </row>
    <row r="208" customFormat="false" ht="39.75" hidden="false" customHeight="true" outlineLevel="0" collapsed="false">
      <c r="A208" s="307"/>
      <c r="B208" s="397"/>
      <c r="C208" s="409"/>
      <c r="D208" s="397"/>
      <c r="E208" s="397"/>
      <c r="F208" s="397"/>
      <c r="G208" s="402"/>
      <c r="H208" s="402"/>
      <c r="I208" s="408"/>
      <c r="J208" s="402"/>
      <c r="K208" s="405"/>
      <c r="L208" s="402"/>
      <c r="M208" s="405"/>
      <c r="N208" s="402"/>
      <c r="O208" s="405"/>
      <c r="P208" s="402"/>
      <c r="Q208" s="405"/>
      <c r="R208" s="402"/>
      <c r="S208" s="405"/>
      <c r="T208" s="402"/>
      <c r="U208" s="307"/>
      <c r="V208" s="316"/>
      <c r="W208" s="316"/>
      <c r="X208" s="316"/>
      <c r="Y208" s="316"/>
      <c r="Z208" s="316"/>
      <c r="AA208" s="316"/>
      <c r="AB208" s="316"/>
      <c r="AC208" s="316"/>
      <c r="AD208" s="316"/>
      <c r="AE208" s="316"/>
      <c r="AF208" s="316"/>
      <c r="AG208" s="316"/>
      <c r="AH208" s="316"/>
    </row>
    <row r="209" customFormat="false" ht="39.75" hidden="false" customHeight="true" outlineLevel="0" collapsed="false">
      <c r="A209" s="307"/>
      <c r="B209" s="397"/>
      <c r="C209" s="409"/>
      <c r="D209" s="397"/>
      <c r="E209" s="397"/>
      <c r="F209" s="397"/>
      <c r="G209" s="402"/>
      <c r="H209" s="402"/>
      <c r="I209" s="408"/>
      <c r="J209" s="402"/>
      <c r="K209" s="405"/>
      <c r="L209" s="402"/>
      <c r="M209" s="405"/>
      <c r="N209" s="402"/>
      <c r="O209" s="405"/>
      <c r="P209" s="402"/>
      <c r="Q209" s="405"/>
      <c r="R209" s="402"/>
      <c r="S209" s="405"/>
      <c r="T209" s="402"/>
      <c r="U209" s="307"/>
      <c r="V209" s="316"/>
      <c r="W209" s="316"/>
      <c r="X209" s="316"/>
      <c r="Y209" s="316"/>
      <c r="Z209" s="316"/>
      <c r="AA209" s="316"/>
      <c r="AB209" s="316"/>
      <c r="AC209" s="316"/>
      <c r="AD209" s="316"/>
      <c r="AE209" s="316"/>
      <c r="AF209" s="316"/>
      <c r="AG209" s="316"/>
      <c r="AH209" s="316"/>
    </row>
    <row r="210" customFormat="false" ht="39.75" hidden="false" customHeight="true" outlineLevel="0" collapsed="false">
      <c r="A210" s="307"/>
      <c r="B210" s="397"/>
      <c r="C210" s="409"/>
      <c r="D210" s="397"/>
      <c r="E210" s="397"/>
      <c r="F210" s="397"/>
      <c r="G210" s="402"/>
      <c r="H210" s="402"/>
      <c r="I210" s="408"/>
      <c r="J210" s="402"/>
      <c r="K210" s="405"/>
      <c r="L210" s="402"/>
      <c r="M210" s="405"/>
      <c r="N210" s="402"/>
      <c r="O210" s="405"/>
      <c r="P210" s="402"/>
      <c r="Q210" s="405"/>
      <c r="R210" s="402"/>
      <c r="S210" s="405"/>
      <c r="T210" s="402"/>
      <c r="U210" s="307"/>
      <c r="V210" s="316"/>
      <c r="W210" s="316"/>
      <c r="X210" s="316"/>
      <c r="Y210" s="316"/>
      <c r="Z210" s="316"/>
      <c r="AA210" s="316"/>
      <c r="AB210" s="316"/>
      <c r="AC210" s="316"/>
      <c r="AD210" s="316"/>
      <c r="AE210" s="316"/>
      <c r="AF210" s="316"/>
      <c r="AG210" s="316"/>
      <c r="AH210" s="316"/>
    </row>
    <row r="211" customFormat="false" ht="39.75" hidden="false" customHeight="true" outlineLevel="0" collapsed="false">
      <c r="A211" s="307"/>
      <c r="B211" s="397"/>
      <c r="C211" s="409"/>
      <c r="D211" s="397"/>
      <c r="E211" s="397"/>
      <c r="F211" s="397"/>
      <c r="G211" s="402"/>
      <c r="H211" s="402"/>
      <c r="I211" s="408"/>
      <c r="J211" s="402"/>
      <c r="K211" s="405"/>
      <c r="L211" s="402"/>
      <c r="M211" s="405"/>
      <c r="N211" s="402"/>
      <c r="O211" s="405"/>
      <c r="P211" s="402"/>
      <c r="Q211" s="405"/>
      <c r="R211" s="402"/>
      <c r="S211" s="405"/>
      <c r="T211" s="402"/>
      <c r="U211" s="307"/>
      <c r="V211" s="316"/>
      <c r="W211" s="316"/>
      <c r="X211" s="316"/>
      <c r="Y211" s="316"/>
      <c r="Z211" s="316"/>
      <c r="AA211" s="316"/>
      <c r="AB211" s="316"/>
      <c r="AC211" s="316"/>
      <c r="AD211" s="316"/>
      <c r="AE211" s="316"/>
      <c r="AF211" s="316"/>
      <c r="AG211" s="316"/>
      <c r="AH211" s="316"/>
    </row>
    <row r="212" customFormat="false" ht="39.75" hidden="false" customHeight="true" outlineLevel="0" collapsed="false">
      <c r="A212" s="307"/>
      <c r="B212" s="397"/>
      <c r="C212" s="409"/>
      <c r="D212" s="397"/>
      <c r="E212" s="397"/>
      <c r="F212" s="397"/>
      <c r="G212" s="402"/>
      <c r="H212" s="402"/>
      <c r="I212" s="408"/>
      <c r="J212" s="402"/>
      <c r="K212" s="405"/>
      <c r="L212" s="402"/>
      <c r="M212" s="405"/>
      <c r="N212" s="402"/>
      <c r="O212" s="405"/>
      <c r="P212" s="402"/>
      <c r="Q212" s="405"/>
      <c r="R212" s="402"/>
      <c r="S212" s="405"/>
      <c r="T212" s="402"/>
      <c r="U212" s="307"/>
      <c r="V212" s="316"/>
      <c r="W212" s="316"/>
      <c r="X212" s="316"/>
      <c r="Y212" s="316"/>
      <c r="Z212" s="316"/>
      <c r="AA212" s="316"/>
      <c r="AB212" s="316"/>
      <c r="AC212" s="316"/>
      <c r="AD212" s="316"/>
      <c r="AE212" s="316"/>
      <c r="AF212" s="316"/>
      <c r="AG212" s="316"/>
      <c r="AH212" s="316"/>
    </row>
    <row r="213" customFormat="false" ht="39.75" hidden="false" customHeight="true" outlineLevel="0" collapsed="false">
      <c r="A213" s="307"/>
      <c r="B213" s="397"/>
      <c r="C213" s="409"/>
      <c r="D213" s="397"/>
      <c r="E213" s="397"/>
      <c r="F213" s="397"/>
      <c r="G213" s="402"/>
      <c r="H213" s="402"/>
      <c r="I213" s="408"/>
      <c r="J213" s="402"/>
      <c r="K213" s="405"/>
      <c r="L213" s="402"/>
      <c r="M213" s="405"/>
      <c r="N213" s="402"/>
      <c r="O213" s="405"/>
      <c r="P213" s="402"/>
      <c r="Q213" s="405"/>
      <c r="R213" s="402"/>
      <c r="S213" s="405"/>
      <c r="T213" s="402"/>
      <c r="U213" s="307"/>
      <c r="V213" s="316"/>
      <c r="W213" s="316"/>
      <c r="X213" s="316"/>
      <c r="Y213" s="316"/>
      <c r="Z213" s="316"/>
      <c r="AA213" s="316"/>
      <c r="AB213" s="316"/>
      <c r="AC213" s="316"/>
      <c r="AD213" s="316"/>
      <c r="AE213" s="316"/>
      <c r="AF213" s="316"/>
      <c r="AG213" s="316"/>
      <c r="AH213" s="316"/>
    </row>
    <row r="214" customFormat="false" ht="39.75" hidden="false" customHeight="true" outlineLevel="0" collapsed="false">
      <c r="A214" s="307"/>
      <c r="B214" s="397"/>
      <c r="C214" s="409"/>
      <c r="D214" s="397"/>
      <c r="E214" s="397"/>
      <c r="F214" s="397"/>
      <c r="G214" s="402"/>
      <c r="H214" s="402"/>
      <c r="I214" s="408"/>
      <c r="J214" s="402"/>
      <c r="K214" s="405"/>
      <c r="L214" s="402"/>
      <c r="M214" s="405"/>
      <c r="N214" s="402"/>
      <c r="O214" s="405"/>
      <c r="P214" s="402"/>
      <c r="Q214" s="405"/>
      <c r="R214" s="402"/>
      <c r="S214" s="405"/>
      <c r="T214" s="402"/>
      <c r="U214" s="307"/>
      <c r="V214" s="316"/>
      <c r="W214" s="316"/>
      <c r="X214" s="316"/>
      <c r="Y214" s="316"/>
      <c r="Z214" s="316"/>
      <c r="AA214" s="316"/>
      <c r="AB214" s="316"/>
      <c r="AC214" s="316"/>
      <c r="AD214" s="316"/>
      <c r="AE214" s="316"/>
      <c r="AF214" s="316"/>
      <c r="AG214" s="316"/>
      <c r="AH214" s="316"/>
    </row>
    <row r="215" customFormat="false" ht="39.75" hidden="false" customHeight="true" outlineLevel="0" collapsed="false">
      <c r="A215" s="307"/>
      <c r="B215" s="397"/>
      <c r="C215" s="409"/>
      <c r="D215" s="397"/>
      <c r="E215" s="397"/>
      <c r="F215" s="397"/>
      <c r="G215" s="402"/>
      <c r="H215" s="402"/>
      <c r="I215" s="408"/>
      <c r="J215" s="402"/>
      <c r="K215" s="405"/>
      <c r="L215" s="402"/>
      <c r="M215" s="405"/>
      <c r="N215" s="402"/>
      <c r="O215" s="405"/>
      <c r="P215" s="402"/>
      <c r="Q215" s="405"/>
      <c r="R215" s="402"/>
      <c r="S215" s="405"/>
      <c r="T215" s="402"/>
      <c r="U215" s="307"/>
      <c r="V215" s="316"/>
      <c r="W215" s="316"/>
      <c r="X215" s="316"/>
      <c r="Y215" s="316"/>
      <c r="Z215" s="316"/>
      <c r="AA215" s="316"/>
      <c r="AB215" s="316"/>
      <c r="AC215" s="316"/>
      <c r="AD215" s="316"/>
      <c r="AE215" s="316"/>
      <c r="AF215" s="316"/>
      <c r="AG215" s="316"/>
      <c r="AH215" s="316"/>
    </row>
    <row r="216" customFormat="false" ht="39.75" hidden="false" customHeight="true" outlineLevel="0" collapsed="false">
      <c r="A216" s="307"/>
      <c r="B216" s="397"/>
      <c r="C216" s="409"/>
      <c r="D216" s="397"/>
      <c r="E216" s="397"/>
      <c r="F216" s="397"/>
      <c r="G216" s="402"/>
      <c r="H216" s="402"/>
      <c r="I216" s="408"/>
      <c r="J216" s="402"/>
      <c r="K216" s="405"/>
      <c r="L216" s="402"/>
      <c r="M216" s="405"/>
      <c r="N216" s="402"/>
      <c r="O216" s="405"/>
      <c r="P216" s="402"/>
      <c r="Q216" s="405"/>
      <c r="R216" s="402"/>
      <c r="S216" s="405"/>
      <c r="T216" s="402"/>
      <c r="U216" s="307"/>
      <c r="V216" s="316"/>
      <c r="W216" s="316"/>
      <c r="X216" s="316"/>
      <c r="Y216" s="316"/>
      <c r="Z216" s="316"/>
      <c r="AA216" s="316"/>
      <c r="AB216" s="316"/>
      <c r="AC216" s="316"/>
      <c r="AD216" s="316"/>
      <c r="AE216" s="316"/>
      <c r="AF216" s="316"/>
      <c r="AG216" s="316"/>
      <c r="AH216" s="316"/>
    </row>
    <row r="217" customFormat="false" ht="39.75" hidden="false" customHeight="true" outlineLevel="0" collapsed="false">
      <c r="A217" s="307"/>
      <c r="B217" s="397"/>
      <c r="C217" s="409"/>
      <c r="D217" s="397"/>
      <c r="E217" s="397"/>
      <c r="F217" s="397"/>
      <c r="G217" s="402"/>
      <c r="H217" s="402"/>
      <c r="I217" s="408"/>
      <c r="J217" s="402"/>
      <c r="K217" s="405"/>
      <c r="L217" s="402"/>
      <c r="M217" s="405"/>
      <c r="N217" s="402"/>
      <c r="O217" s="405"/>
      <c r="P217" s="402"/>
      <c r="Q217" s="405"/>
      <c r="R217" s="402"/>
      <c r="S217" s="405"/>
      <c r="T217" s="402"/>
      <c r="U217" s="307"/>
      <c r="V217" s="316"/>
      <c r="W217" s="316"/>
      <c r="X217" s="316"/>
      <c r="Y217" s="316"/>
      <c r="Z217" s="316"/>
      <c r="AA217" s="316"/>
      <c r="AB217" s="316"/>
      <c r="AC217" s="316"/>
      <c r="AD217" s="316"/>
      <c r="AE217" s="316"/>
      <c r="AF217" s="316"/>
      <c r="AG217" s="316"/>
      <c r="AH217" s="316"/>
    </row>
    <row r="218" customFormat="false" ht="39.75" hidden="false" customHeight="true" outlineLevel="0" collapsed="false">
      <c r="A218" s="307"/>
      <c r="B218" s="397"/>
      <c r="C218" s="409"/>
      <c r="D218" s="397"/>
      <c r="E218" s="397"/>
      <c r="F218" s="397"/>
      <c r="G218" s="402"/>
      <c r="H218" s="402"/>
      <c r="I218" s="408"/>
      <c r="J218" s="402"/>
      <c r="K218" s="405"/>
      <c r="L218" s="402"/>
      <c r="M218" s="405"/>
      <c r="N218" s="402"/>
      <c r="O218" s="405"/>
      <c r="P218" s="402"/>
      <c r="Q218" s="405"/>
      <c r="R218" s="402"/>
      <c r="S218" s="405"/>
      <c r="T218" s="402"/>
      <c r="U218" s="307"/>
      <c r="V218" s="316"/>
      <c r="W218" s="316"/>
      <c r="X218" s="316"/>
      <c r="Y218" s="316"/>
      <c r="Z218" s="316"/>
      <c r="AA218" s="316"/>
      <c r="AB218" s="316"/>
      <c r="AC218" s="316"/>
      <c r="AD218" s="316"/>
      <c r="AE218" s="316"/>
      <c r="AF218" s="316"/>
      <c r="AG218" s="316"/>
      <c r="AH218" s="316"/>
    </row>
    <row r="219" customFormat="false" ht="39.75" hidden="false" customHeight="true" outlineLevel="0" collapsed="false">
      <c r="A219" s="307"/>
      <c r="B219" s="397"/>
      <c r="C219" s="409"/>
      <c r="D219" s="397"/>
      <c r="E219" s="397"/>
      <c r="F219" s="397"/>
      <c r="G219" s="402"/>
      <c r="H219" s="402"/>
      <c r="I219" s="408"/>
      <c r="J219" s="402"/>
      <c r="K219" s="405"/>
      <c r="L219" s="402"/>
      <c r="M219" s="405"/>
      <c r="N219" s="402"/>
      <c r="O219" s="405"/>
      <c r="P219" s="402"/>
      <c r="Q219" s="405"/>
      <c r="R219" s="402"/>
      <c r="S219" s="405"/>
      <c r="T219" s="402"/>
      <c r="U219" s="307"/>
      <c r="V219" s="316"/>
      <c r="W219" s="316"/>
      <c r="X219" s="316"/>
      <c r="Y219" s="316"/>
      <c r="Z219" s="316"/>
      <c r="AA219" s="316"/>
      <c r="AB219" s="316"/>
      <c r="AC219" s="316"/>
      <c r="AD219" s="316"/>
      <c r="AE219" s="316"/>
      <c r="AF219" s="316"/>
      <c r="AG219" s="316"/>
      <c r="AH219" s="316"/>
    </row>
    <row r="220" customFormat="false" ht="39.75" hidden="false" customHeight="true" outlineLevel="0" collapsed="false">
      <c r="A220" s="307"/>
      <c r="B220" s="397"/>
      <c r="C220" s="409"/>
      <c r="D220" s="397"/>
      <c r="E220" s="397"/>
      <c r="F220" s="397"/>
      <c r="G220" s="402"/>
      <c r="H220" s="402"/>
      <c r="I220" s="408"/>
      <c r="J220" s="402"/>
      <c r="K220" s="405"/>
      <c r="L220" s="402"/>
      <c r="M220" s="405"/>
      <c r="N220" s="402"/>
      <c r="O220" s="405"/>
      <c r="P220" s="402"/>
      <c r="Q220" s="405"/>
      <c r="R220" s="402"/>
      <c r="S220" s="405"/>
      <c r="T220" s="402"/>
      <c r="U220" s="307"/>
      <c r="V220" s="316"/>
      <c r="W220" s="316"/>
      <c r="X220" s="316"/>
      <c r="Y220" s="316"/>
      <c r="Z220" s="316"/>
      <c r="AA220" s="316"/>
      <c r="AB220" s="316"/>
      <c r="AC220" s="316"/>
      <c r="AD220" s="316"/>
      <c r="AE220" s="316"/>
      <c r="AF220" s="316"/>
      <c r="AG220" s="316"/>
      <c r="AH220" s="316"/>
    </row>
    <row r="221" customFormat="false" ht="39.75" hidden="false" customHeight="true" outlineLevel="0" collapsed="false">
      <c r="A221" s="307"/>
      <c r="B221" s="397"/>
      <c r="C221" s="409"/>
      <c r="D221" s="397"/>
      <c r="E221" s="397"/>
      <c r="F221" s="397"/>
      <c r="G221" s="402"/>
      <c r="H221" s="402"/>
      <c r="I221" s="408"/>
      <c r="J221" s="402"/>
      <c r="K221" s="405"/>
      <c r="L221" s="402"/>
      <c r="M221" s="405"/>
      <c r="N221" s="402"/>
      <c r="O221" s="405"/>
      <c r="P221" s="402"/>
      <c r="Q221" s="405"/>
      <c r="R221" s="402"/>
      <c r="S221" s="405"/>
      <c r="T221" s="402"/>
      <c r="U221" s="307"/>
      <c r="V221" s="316"/>
      <c r="W221" s="316"/>
      <c r="X221" s="316"/>
      <c r="Y221" s="316"/>
      <c r="Z221" s="316"/>
      <c r="AA221" s="316"/>
      <c r="AB221" s="316"/>
      <c r="AC221" s="316"/>
      <c r="AD221" s="316"/>
      <c r="AE221" s="316"/>
      <c r="AF221" s="316"/>
      <c r="AG221" s="316"/>
      <c r="AH221" s="316"/>
    </row>
    <row r="222" customFormat="false" ht="39.75" hidden="false" customHeight="true" outlineLevel="0" collapsed="false">
      <c r="A222" s="307"/>
      <c r="B222" s="397"/>
      <c r="C222" s="409"/>
      <c r="D222" s="397"/>
      <c r="E222" s="397"/>
      <c r="F222" s="397"/>
      <c r="G222" s="402"/>
      <c r="H222" s="402"/>
      <c r="I222" s="408"/>
      <c r="J222" s="402"/>
      <c r="K222" s="405"/>
      <c r="L222" s="402"/>
      <c r="M222" s="405"/>
      <c r="N222" s="402"/>
      <c r="O222" s="405"/>
      <c r="P222" s="402"/>
      <c r="Q222" s="405"/>
      <c r="R222" s="402"/>
      <c r="S222" s="405"/>
      <c r="T222" s="402"/>
      <c r="U222" s="307"/>
      <c r="V222" s="316"/>
      <c r="W222" s="316"/>
      <c r="X222" s="316"/>
      <c r="Y222" s="316"/>
      <c r="Z222" s="316"/>
      <c r="AA222" s="316"/>
      <c r="AB222" s="316"/>
      <c r="AC222" s="316"/>
      <c r="AD222" s="316"/>
      <c r="AE222" s="316"/>
      <c r="AF222" s="316"/>
      <c r="AG222" s="316"/>
      <c r="AH222" s="316"/>
    </row>
    <row r="223" customFormat="false" ht="39.75" hidden="false" customHeight="true" outlineLevel="0" collapsed="false">
      <c r="A223" s="307"/>
      <c r="B223" s="397"/>
      <c r="C223" s="409"/>
      <c r="D223" s="397"/>
      <c r="E223" s="397"/>
      <c r="F223" s="397"/>
      <c r="G223" s="402"/>
      <c r="H223" s="402"/>
      <c r="I223" s="408"/>
      <c r="J223" s="402"/>
      <c r="K223" s="405"/>
      <c r="L223" s="402"/>
      <c r="M223" s="405"/>
      <c r="N223" s="402"/>
      <c r="O223" s="405"/>
      <c r="P223" s="402"/>
      <c r="Q223" s="405"/>
      <c r="R223" s="402"/>
      <c r="S223" s="405"/>
      <c r="T223" s="402"/>
      <c r="U223" s="307"/>
      <c r="V223" s="316"/>
      <c r="W223" s="316"/>
      <c r="X223" s="316"/>
      <c r="Y223" s="316"/>
      <c r="Z223" s="316"/>
      <c r="AA223" s="316"/>
      <c r="AB223" s="316"/>
      <c r="AC223" s="316"/>
      <c r="AD223" s="316"/>
      <c r="AE223" s="316"/>
      <c r="AF223" s="316"/>
      <c r="AG223" s="316"/>
      <c r="AH223" s="316"/>
    </row>
    <row r="224" customFormat="false" ht="39.75" hidden="false" customHeight="true" outlineLevel="0" collapsed="false">
      <c r="A224" s="307"/>
      <c r="B224" s="397"/>
      <c r="C224" s="409"/>
      <c r="D224" s="397"/>
      <c r="E224" s="397"/>
      <c r="F224" s="397"/>
      <c r="G224" s="402"/>
      <c r="H224" s="402"/>
      <c r="I224" s="408"/>
      <c r="J224" s="402"/>
      <c r="K224" s="405"/>
      <c r="L224" s="402"/>
      <c r="M224" s="405"/>
      <c r="N224" s="402"/>
      <c r="O224" s="405"/>
      <c r="P224" s="402"/>
      <c r="Q224" s="405"/>
      <c r="R224" s="402"/>
      <c r="S224" s="405"/>
      <c r="T224" s="402"/>
      <c r="U224" s="307"/>
      <c r="V224" s="316"/>
      <c r="W224" s="316"/>
      <c r="X224" s="316"/>
      <c r="Y224" s="316"/>
      <c r="Z224" s="316"/>
      <c r="AA224" s="316"/>
      <c r="AB224" s="316"/>
      <c r="AC224" s="316"/>
      <c r="AD224" s="316"/>
      <c r="AE224" s="316"/>
      <c r="AF224" s="316"/>
      <c r="AG224" s="316"/>
      <c r="AH224" s="316"/>
    </row>
    <row r="225" customFormat="false" ht="39.75" hidden="false" customHeight="true" outlineLevel="0" collapsed="false">
      <c r="A225" s="307"/>
      <c r="B225" s="397"/>
      <c r="C225" s="409"/>
      <c r="D225" s="397"/>
      <c r="E225" s="397"/>
      <c r="F225" s="397"/>
      <c r="G225" s="402"/>
      <c r="H225" s="402"/>
      <c r="I225" s="408"/>
      <c r="J225" s="402"/>
      <c r="K225" s="405"/>
      <c r="L225" s="402"/>
      <c r="M225" s="405"/>
      <c r="N225" s="402"/>
      <c r="O225" s="405"/>
      <c r="P225" s="402"/>
      <c r="Q225" s="405"/>
      <c r="R225" s="402"/>
      <c r="S225" s="405"/>
      <c r="T225" s="402"/>
      <c r="U225" s="307"/>
      <c r="V225" s="316"/>
      <c r="W225" s="316"/>
      <c r="X225" s="316"/>
      <c r="Y225" s="316"/>
      <c r="Z225" s="316"/>
      <c r="AA225" s="316"/>
      <c r="AB225" s="316"/>
      <c r="AC225" s="316"/>
      <c r="AD225" s="316"/>
      <c r="AE225" s="316"/>
      <c r="AF225" s="316"/>
      <c r="AG225" s="316"/>
      <c r="AH225" s="316"/>
    </row>
    <row r="226" customFormat="false" ht="39.75" hidden="false" customHeight="true" outlineLevel="0" collapsed="false">
      <c r="A226" s="307"/>
      <c r="B226" s="397"/>
      <c r="C226" s="409"/>
      <c r="D226" s="397"/>
      <c r="E226" s="397"/>
      <c r="F226" s="397"/>
      <c r="G226" s="402"/>
      <c r="H226" s="402"/>
      <c r="I226" s="408"/>
      <c r="J226" s="402"/>
      <c r="K226" s="405"/>
      <c r="L226" s="402"/>
      <c r="M226" s="405"/>
      <c r="N226" s="402"/>
      <c r="O226" s="405"/>
      <c r="P226" s="402"/>
      <c r="Q226" s="405"/>
      <c r="R226" s="402"/>
      <c r="S226" s="405"/>
      <c r="T226" s="402"/>
      <c r="U226" s="307"/>
      <c r="V226" s="316"/>
      <c r="W226" s="316"/>
      <c r="X226" s="316"/>
      <c r="Y226" s="316"/>
      <c r="Z226" s="316"/>
      <c r="AA226" s="316"/>
      <c r="AB226" s="316"/>
      <c r="AC226" s="316"/>
      <c r="AD226" s="316"/>
      <c r="AE226" s="316"/>
      <c r="AF226" s="316"/>
      <c r="AG226" s="316"/>
      <c r="AH226" s="316"/>
    </row>
    <row r="227" customFormat="false" ht="39.75" hidden="false" customHeight="true" outlineLevel="0" collapsed="false">
      <c r="A227" s="307"/>
      <c r="B227" s="397"/>
      <c r="C227" s="409"/>
      <c r="D227" s="397"/>
      <c r="E227" s="397"/>
      <c r="F227" s="397"/>
      <c r="G227" s="402"/>
      <c r="H227" s="402"/>
      <c r="I227" s="408"/>
      <c r="J227" s="402"/>
      <c r="K227" s="405"/>
      <c r="L227" s="402"/>
      <c r="M227" s="405"/>
      <c r="N227" s="402"/>
      <c r="O227" s="405"/>
      <c r="P227" s="402"/>
      <c r="Q227" s="405"/>
      <c r="R227" s="402"/>
      <c r="S227" s="405"/>
      <c r="T227" s="402"/>
      <c r="U227" s="307"/>
      <c r="V227" s="316"/>
      <c r="W227" s="316"/>
      <c r="X227" s="316"/>
      <c r="Y227" s="316"/>
      <c r="Z227" s="316"/>
      <c r="AA227" s="316"/>
      <c r="AB227" s="316"/>
      <c r="AC227" s="316"/>
      <c r="AD227" s="316"/>
      <c r="AE227" s="316"/>
      <c r="AF227" s="316"/>
      <c r="AG227" s="316"/>
      <c r="AH227" s="316"/>
    </row>
    <row r="228" customFormat="false" ht="39.75" hidden="false" customHeight="true" outlineLevel="0" collapsed="false">
      <c r="A228" s="307"/>
      <c r="B228" s="397"/>
      <c r="C228" s="409"/>
      <c r="D228" s="397"/>
      <c r="E228" s="397"/>
      <c r="F228" s="397"/>
      <c r="G228" s="402"/>
      <c r="H228" s="402"/>
      <c r="I228" s="408"/>
      <c r="J228" s="402"/>
      <c r="K228" s="405"/>
      <c r="L228" s="402"/>
      <c r="M228" s="405"/>
      <c r="N228" s="402"/>
      <c r="O228" s="405"/>
      <c r="P228" s="402"/>
      <c r="Q228" s="405"/>
      <c r="R228" s="402"/>
      <c r="S228" s="405"/>
      <c r="T228" s="402"/>
      <c r="U228" s="307"/>
      <c r="V228" s="316"/>
      <c r="W228" s="316"/>
      <c r="X228" s="316"/>
      <c r="Y228" s="316"/>
      <c r="Z228" s="316"/>
      <c r="AA228" s="316"/>
      <c r="AB228" s="316"/>
      <c r="AC228" s="316"/>
      <c r="AD228" s="316"/>
      <c r="AE228" s="316"/>
      <c r="AF228" s="316"/>
      <c r="AG228" s="316"/>
      <c r="AH228" s="316"/>
    </row>
    <row r="229" customFormat="false" ht="39.75" hidden="false" customHeight="true" outlineLevel="0" collapsed="false">
      <c r="A229" s="307"/>
      <c r="B229" s="397"/>
      <c r="C229" s="409"/>
      <c r="D229" s="397"/>
      <c r="E229" s="397"/>
      <c r="F229" s="397"/>
      <c r="G229" s="402"/>
      <c r="H229" s="402"/>
      <c r="I229" s="408"/>
      <c r="J229" s="402"/>
      <c r="K229" s="405"/>
      <c r="L229" s="402"/>
      <c r="M229" s="405"/>
      <c r="N229" s="402"/>
      <c r="O229" s="405"/>
      <c r="P229" s="402"/>
      <c r="Q229" s="405"/>
      <c r="R229" s="402"/>
      <c r="S229" s="405"/>
      <c r="T229" s="402"/>
      <c r="U229" s="307"/>
      <c r="V229" s="316"/>
      <c r="W229" s="316"/>
      <c r="X229" s="316"/>
      <c r="Y229" s="316"/>
      <c r="Z229" s="316"/>
      <c r="AA229" s="316"/>
      <c r="AB229" s="316"/>
      <c r="AC229" s="316"/>
      <c r="AD229" s="316"/>
      <c r="AE229" s="316"/>
      <c r="AF229" s="316"/>
      <c r="AG229" s="316"/>
      <c r="AH229" s="316"/>
    </row>
    <row r="230" customFormat="false" ht="39.75" hidden="false" customHeight="true" outlineLevel="0" collapsed="false">
      <c r="A230" s="307"/>
      <c r="B230" s="397"/>
      <c r="C230" s="409"/>
      <c r="D230" s="397"/>
      <c r="E230" s="397"/>
      <c r="F230" s="397"/>
      <c r="G230" s="402"/>
      <c r="H230" s="402"/>
      <c r="I230" s="408"/>
      <c r="J230" s="402"/>
      <c r="K230" s="405"/>
      <c r="L230" s="402"/>
      <c r="M230" s="405"/>
      <c r="N230" s="402"/>
      <c r="O230" s="405"/>
      <c r="P230" s="402"/>
      <c r="Q230" s="405"/>
      <c r="R230" s="402"/>
      <c r="S230" s="405"/>
      <c r="T230" s="402"/>
      <c r="U230" s="307"/>
      <c r="V230" s="316"/>
      <c r="W230" s="316"/>
      <c r="X230" s="316"/>
      <c r="Y230" s="316"/>
      <c r="Z230" s="316"/>
      <c r="AA230" s="316"/>
      <c r="AB230" s="316"/>
      <c r="AC230" s="316"/>
      <c r="AD230" s="316"/>
      <c r="AE230" s="316"/>
      <c r="AF230" s="316"/>
      <c r="AG230" s="316"/>
      <c r="AH230" s="316"/>
    </row>
    <row r="231" customFormat="false" ht="39.75" hidden="false" customHeight="true" outlineLevel="0" collapsed="false">
      <c r="A231" s="307"/>
      <c r="B231" s="397"/>
      <c r="C231" s="409"/>
      <c r="D231" s="397"/>
      <c r="E231" s="397"/>
      <c r="F231" s="397"/>
      <c r="G231" s="402"/>
      <c r="H231" s="402"/>
      <c r="I231" s="408"/>
      <c r="J231" s="402"/>
      <c r="K231" s="405"/>
      <c r="L231" s="402"/>
      <c r="M231" s="405"/>
      <c r="N231" s="402"/>
      <c r="O231" s="405"/>
      <c r="P231" s="402"/>
      <c r="Q231" s="405"/>
      <c r="R231" s="402"/>
      <c r="S231" s="405"/>
      <c r="T231" s="402"/>
      <c r="U231" s="307"/>
      <c r="V231" s="316"/>
      <c r="W231" s="316"/>
      <c r="X231" s="316"/>
      <c r="Y231" s="316"/>
      <c r="Z231" s="316"/>
      <c r="AA231" s="316"/>
      <c r="AB231" s="316"/>
      <c r="AC231" s="316"/>
      <c r="AD231" s="316"/>
      <c r="AE231" s="316"/>
      <c r="AF231" s="316"/>
      <c r="AG231" s="316"/>
      <c r="AH231" s="316"/>
    </row>
    <row r="232" customFormat="false" ht="39.75" hidden="false" customHeight="true" outlineLevel="0" collapsed="false">
      <c r="A232" s="307"/>
      <c r="B232" s="397"/>
      <c r="C232" s="409"/>
      <c r="D232" s="397"/>
      <c r="E232" s="397"/>
      <c r="F232" s="397"/>
      <c r="G232" s="402"/>
      <c r="H232" s="402"/>
      <c r="I232" s="408"/>
      <c r="J232" s="402"/>
      <c r="K232" s="405"/>
      <c r="L232" s="402"/>
      <c r="M232" s="405"/>
      <c r="N232" s="402"/>
      <c r="O232" s="405"/>
      <c r="P232" s="402"/>
      <c r="Q232" s="405"/>
      <c r="R232" s="402"/>
      <c r="S232" s="405"/>
      <c r="T232" s="402"/>
      <c r="U232" s="307"/>
      <c r="V232" s="316"/>
      <c r="W232" s="316"/>
      <c r="X232" s="316"/>
      <c r="Y232" s="316"/>
      <c r="Z232" s="316"/>
      <c r="AA232" s="316"/>
      <c r="AB232" s="316"/>
      <c r="AC232" s="316"/>
      <c r="AD232" s="316"/>
      <c r="AE232" s="316"/>
      <c r="AF232" s="316"/>
      <c r="AG232" s="316"/>
      <c r="AH232" s="316"/>
    </row>
    <row r="233" customFormat="false" ht="39.75" hidden="false" customHeight="true" outlineLevel="0" collapsed="false">
      <c r="A233" s="307"/>
      <c r="B233" s="397"/>
      <c r="C233" s="409"/>
      <c r="D233" s="397"/>
      <c r="E233" s="397"/>
      <c r="F233" s="397"/>
      <c r="G233" s="402"/>
      <c r="H233" s="402"/>
      <c r="I233" s="408"/>
      <c r="J233" s="402"/>
      <c r="K233" s="405"/>
      <c r="L233" s="402"/>
      <c r="M233" s="405"/>
      <c r="N233" s="402"/>
      <c r="O233" s="405"/>
      <c r="P233" s="402"/>
      <c r="Q233" s="405"/>
      <c r="R233" s="402"/>
      <c r="S233" s="405"/>
      <c r="T233" s="402"/>
      <c r="U233" s="307"/>
      <c r="V233" s="316"/>
      <c r="W233" s="316"/>
      <c r="X233" s="316"/>
      <c r="Y233" s="316"/>
      <c r="Z233" s="316"/>
      <c r="AA233" s="316"/>
      <c r="AB233" s="316"/>
      <c r="AC233" s="316"/>
      <c r="AD233" s="316"/>
      <c r="AE233" s="316"/>
      <c r="AF233" s="316"/>
      <c r="AG233" s="316"/>
      <c r="AH233" s="316"/>
    </row>
    <row r="234" customFormat="false" ht="39.75" hidden="false" customHeight="true" outlineLevel="0" collapsed="false">
      <c r="A234" s="307"/>
      <c r="B234" s="397"/>
      <c r="C234" s="409"/>
      <c r="D234" s="397"/>
      <c r="E234" s="397"/>
      <c r="F234" s="397"/>
      <c r="G234" s="402"/>
      <c r="H234" s="402"/>
      <c r="I234" s="408"/>
      <c r="J234" s="402"/>
      <c r="K234" s="405"/>
      <c r="L234" s="402"/>
      <c r="M234" s="405"/>
      <c r="N234" s="402"/>
      <c r="O234" s="405"/>
      <c r="P234" s="402"/>
      <c r="Q234" s="405"/>
      <c r="R234" s="402"/>
      <c r="S234" s="405"/>
      <c r="T234" s="402"/>
      <c r="U234" s="307"/>
      <c r="V234" s="316"/>
      <c r="W234" s="316"/>
      <c r="X234" s="316"/>
      <c r="Y234" s="316"/>
      <c r="Z234" s="316"/>
      <c r="AA234" s="316"/>
      <c r="AB234" s="316"/>
      <c r="AC234" s="316"/>
      <c r="AD234" s="316"/>
      <c r="AE234" s="316"/>
      <c r="AF234" s="316"/>
      <c r="AG234" s="316"/>
      <c r="AH234" s="316"/>
    </row>
    <row r="235" customFormat="false" ht="39.75" hidden="false" customHeight="true" outlineLevel="0" collapsed="false">
      <c r="A235" s="307"/>
      <c r="B235" s="397"/>
      <c r="C235" s="409"/>
      <c r="D235" s="397"/>
      <c r="E235" s="397"/>
      <c r="F235" s="397"/>
      <c r="G235" s="402"/>
      <c r="H235" s="402"/>
      <c r="I235" s="408"/>
      <c r="J235" s="402"/>
      <c r="K235" s="405"/>
      <c r="L235" s="402"/>
      <c r="M235" s="405"/>
      <c r="N235" s="402"/>
      <c r="O235" s="405"/>
      <c r="P235" s="402"/>
      <c r="Q235" s="405"/>
      <c r="R235" s="402"/>
      <c r="S235" s="405"/>
      <c r="T235" s="402"/>
      <c r="U235" s="307"/>
      <c r="V235" s="316"/>
      <c r="W235" s="316"/>
      <c r="X235" s="316"/>
      <c r="Y235" s="316"/>
      <c r="Z235" s="316"/>
      <c r="AA235" s="316"/>
      <c r="AB235" s="316"/>
      <c r="AC235" s="316"/>
      <c r="AD235" s="316"/>
      <c r="AE235" s="316"/>
      <c r="AF235" s="316"/>
      <c r="AG235" s="316"/>
      <c r="AH235" s="316"/>
    </row>
    <row r="236" customFormat="false" ht="39.75" hidden="false" customHeight="true" outlineLevel="0" collapsed="false">
      <c r="A236" s="307"/>
      <c r="B236" s="397"/>
      <c r="C236" s="409"/>
      <c r="D236" s="397"/>
      <c r="E236" s="397"/>
      <c r="F236" s="397"/>
      <c r="G236" s="402"/>
      <c r="H236" s="402"/>
      <c r="I236" s="408"/>
      <c r="J236" s="402"/>
      <c r="K236" s="405"/>
      <c r="L236" s="402"/>
      <c r="M236" s="405"/>
      <c r="N236" s="402"/>
      <c r="O236" s="405"/>
      <c r="P236" s="402"/>
      <c r="Q236" s="405"/>
      <c r="R236" s="402"/>
      <c r="S236" s="405"/>
      <c r="T236" s="402"/>
      <c r="U236" s="307"/>
      <c r="V236" s="316"/>
      <c r="W236" s="316"/>
      <c r="X236" s="316"/>
      <c r="Y236" s="316"/>
      <c r="Z236" s="316"/>
      <c r="AA236" s="316"/>
      <c r="AB236" s="316"/>
      <c r="AC236" s="316"/>
      <c r="AD236" s="316"/>
      <c r="AE236" s="316"/>
      <c r="AF236" s="316"/>
      <c r="AG236" s="316"/>
      <c r="AH236" s="316"/>
    </row>
    <row r="237" customFormat="false" ht="39.75" hidden="false" customHeight="true" outlineLevel="0" collapsed="false">
      <c r="A237" s="307"/>
      <c r="B237" s="397"/>
      <c r="C237" s="409"/>
      <c r="D237" s="397"/>
      <c r="E237" s="397"/>
      <c r="F237" s="397"/>
      <c r="G237" s="402"/>
      <c r="H237" s="402"/>
      <c r="I237" s="408"/>
      <c r="J237" s="402"/>
      <c r="K237" s="405"/>
      <c r="L237" s="402"/>
      <c r="M237" s="405"/>
      <c r="N237" s="402"/>
      <c r="O237" s="405"/>
      <c r="P237" s="402"/>
      <c r="Q237" s="405"/>
      <c r="R237" s="402"/>
      <c r="S237" s="405"/>
      <c r="T237" s="402"/>
      <c r="U237" s="307"/>
      <c r="V237" s="316"/>
      <c r="W237" s="316"/>
      <c r="X237" s="316"/>
      <c r="Y237" s="316"/>
      <c r="Z237" s="316"/>
      <c r="AA237" s="316"/>
      <c r="AB237" s="316"/>
      <c r="AC237" s="316"/>
      <c r="AD237" s="316"/>
      <c r="AE237" s="316"/>
      <c r="AF237" s="316"/>
      <c r="AG237" s="316"/>
      <c r="AH237" s="316"/>
    </row>
    <row r="238" customFormat="false" ht="39.75" hidden="false" customHeight="true" outlineLevel="0" collapsed="false">
      <c r="A238" s="307"/>
      <c r="B238" s="397"/>
      <c r="C238" s="409"/>
      <c r="D238" s="397"/>
      <c r="E238" s="397"/>
      <c r="F238" s="397"/>
      <c r="G238" s="402"/>
      <c r="H238" s="402"/>
      <c r="I238" s="408"/>
      <c r="J238" s="402"/>
      <c r="K238" s="405"/>
      <c r="L238" s="402"/>
      <c r="M238" s="405"/>
      <c r="N238" s="402"/>
      <c r="O238" s="405"/>
      <c r="P238" s="402"/>
      <c r="Q238" s="405"/>
      <c r="R238" s="402"/>
      <c r="S238" s="405"/>
      <c r="T238" s="402"/>
      <c r="U238" s="307"/>
      <c r="V238" s="316"/>
      <c r="W238" s="316"/>
      <c r="X238" s="316"/>
      <c r="Y238" s="316"/>
      <c r="Z238" s="316"/>
      <c r="AA238" s="316"/>
      <c r="AB238" s="316"/>
      <c r="AC238" s="316"/>
      <c r="AD238" s="316"/>
      <c r="AE238" s="316"/>
      <c r="AF238" s="316"/>
      <c r="AG238" s="316"/>
      <c r="AH238" s="316"/>
    </row>
    <row r="239" customFormat="false" ht="39.75" hidden="false" customHeight="true" outlineLevel="0" collapsed="false">
      <c r="A239" s="307"/>
      <c r="B239" s="397"/>
      <c r="C239" s="409"/>
      <c r="D239" s="397"/>
      <c r="E239" s="397"/>
      <c r="F239" s="397"/>
      <c r="G239" s="402"/>
      <c r="H239" s="402"/>
      <c r="I239" s="408"/>
      <c r="J239" s="402"/>
      <c r="K239" s="405"/>
      <c r="L239" s="402"/>
      <c r="M239" s="405"/>
      <c r="N239" s="402"/>
      <c r="O239" s="405"/>
      <c r="P239" s="402"/>
      <c r="Q239" s="405"/>
      <c r="R239" s="402"/>
      <c r="S239" s="405"/>
      <c r="T239" s="402"/>
      <c r="U239" s="307"/>
      <c r="V239" s="316"/>
      <c r="W239" s="316"/>
      <c r="X239" s="316"/>
      <c r="Y239" s="316"/>
      <c r="Z239" s="316"/>
      <c r="AA239" s="316"/>
      <c r="AB239" s="316"/>
      <c r="AC239" s="316"/>
      <c r="AD239" s="316"/>
      <c r="AE239" s="316"/>
      <c r="AF239" s="316"/>
      <c r="AG239" s="316"/>
      <c r="AH239" s="316"/>
    </row>
    <row r="240" customFormat="false" ht="39.75" hidden="false" customHeight="true" outlineLevel="0" collapsed="false">
      <c r="A240" s="307"/>
      <c r="B240" s="397"/>
      <c r="C240" s="409"/>
      <c r="D240" s="397"/>
      <c r="E240" s="397"/>
      <c r="F240" s="397"/>
      <c r="G240" s="402"/>
      <c r="H240" s="402"/>
      <c r="I240" s="408"/>
      <c r="J240" s="402"/>
      <c r="K240" s="405"/>
      <c r="L240" s="402"/>
      <c r="M240" s="405"/>
      <c r="N240" s="402"/>
      <c r="O240" s="405"/>
      <c r="P240" s="402"/>
      <c r="Q240" s="405"/>
      <c r="R240" s="402"/>
      <c r="S240" s="405"/>
      <c r="T240" s="402"/>
      <c r="U240" s="307"/>
      <c r="V240" s="316"/>
      <c r="W240" s="316"/>
      <c r="X240" s="316"/>
      <c r="Y240" s="316"/>
      <c r="Z240" s="316"/>
      <c r="AA240" s="316"/>
      <c r="AB240" s="316"/>
      <c r="AC240" s="316"/>
      <c r="AD240" s="316"/>
      <c r="AE240" s="316"/>
      <c r="AF240" s="316"/>
      <c r="AG240" s="316"/>
      <c r="AH240" s="316"/>
    </row>
    <row r="241" customFormat="false" ht="39.75" hidden="false" customHeight="true" outlineLevel="0" collapsed="false">
      <c r="A241" s="307"/>
      <c r="B241" s="397"/>
      <c r="C241" s="409"/>
      <c r="D241" s="397"/>
      <c r="E241" s="397"/>
      <c r="F241" s="397"/>
      <c r="G241" s="402"/>
      <c r="H241" s="402"/>
      <c r="I241" s="408"/>
      <c r="J241" s="402"/>
      <c r="K241" s="405"/>
      <c r="L241" s="402"/>
      <c r="M241" s="405"/>
      <c r="N241" s="402"/>
      <c r="O241" s="405"/>
      <c r="P241" s="402"/>
      <c r="Q241" s="405"/>
      <c r="R241" s="402"/>
      <c r="S241" s="405"/>
      <c r="T241" s="402"/>
      <c r="U241" s="307"/>
      <c r="V241" s="316"/>
      <c r="W241" s="316"/>
      <c r="X241" s="316"/>
      <c r="Y241" s="316"/>
      <c r="Z241" s="316"/>
      <c r="AA241" s="316"/>
      <c r="AB241" s="316"/>
      <c r="AC241" s="316"/>
      <c r="AD241" s="316"/>
      <c r="AE241" s="316"/>
      <c r="AF241" s="316"/>
      <c r="AG241" s="316"/>
      <c r="AH241" s="316"/>
    </row>
    <row r="242" customFormat="false" ht="39.75" hidden="false" customHeight="true" outlineLevel="0" collapsed="false">
      <c r="A242" s="307"/>
      <c r="B242" s="397"/>
      <c r="C242" s="409"/>
      <c r="D242" s="397"/>
      <c r="E242" s="397"/>
      <c r="F242" s="397"/>
      <c r="G242" s="402"/>
      <c r="H242" s="402"/>
      <c r="I242" s="408"/>
      <c r="J242" s="402"/>
      <c r="K242" s="405"/>
      <c r="L242" s="402"/>
      <c r="M242" s="405"/>
      <c r="N242" s="402"/>
      <c r="O242" s="405"/>
      <c r="P242" s="402"/>
      <c r="Q242" s="405"/>
      <c r="R242" s="402"/>
      <c r="S242" s="405"/>
      <c r="T242" s="402"/>
      <c r="U242" s="307"/>
      <c r="V242" s="316"/>
      <c r="W242" s="316"/>
      <c r="X242" s="316"/>
      <c r="Y242" s="316"/>
      <c r="Z242" s="316"/>
      <c r="AA242" s="316"/>
      <c r="AB242" s="316"/>
      <c r="AC242" s="316"/>
      <c r="AD242" s="316"/>
      <c r="AE242" s="316"/>
      <c r="AF242" s="316"/>
      <c r="AG242" s="316"/>
      <c r="AH242" s="316"/>
    </row>
    <row r="243" customFormat="false" ht="39.75" hidden="false" customHeight="true" outlineLevel="0" collapsed="false">
      <c r="A243" s="307"/>
      <c r="B243" s="397"/>
      <c r="C243" s="409"/>
      <c r="D243" s="397"/>
      <c r="E243" s="397"/>
      <c r="F243" s="397"/>
      <c r="G243" s="402"/>
      <c r="H243" s="402"/>
      <c r="I243" s="408"/>
      <c r="J243" s="402"/>
      <c r="K243" s="405"/>
      <c r="L243" s="402"/>
      <c r="M243" s="405"/>
      <c r="N243" s="402"/>
      <c r="O243" s="405"/>
      <c r="P243" s="402"/>
      <c r="Q243" s="405"/>
      <c r="R243" s="402"/>
      <c r="S243" s="405"/>
      <c r="T243" s="402"/>
      <c r="U243" s="307"/>
      <c r="V243" s="316"/>
      <c r="W243" s="316"/>
      <c r="X243" s="316"/>
      <c r="Y243" s="316"/>
      <c r="Z243" s="316"/>
      <c r="AA243" s="316"/>
      <c r="AB243" s="316"/>
      <c r="AC243" s="316"/>
      <c r="AD243" s="316"/>
      <c r="AE243" s="316"/>
      <c r="AF243" s="316"/>
      <c r="AG243" s="316"/>
      <c r="AH243" s="316"/>
    </row>
    <row r="244" customFormat="false" ht="39.75" hidden="false" customHeight="true" outlineLevel="0" collapsed="false">
      <c r="A244" s="307"/>
      <c r="B244" s="397"/>
      <c r="C244" s="409"/>
      <c r="D244" s="397"/>
      <c r="E244" s="397"/>
      <c r="F244" s="397"/>
      <c r="G244" s="402"/>
      <c r="H244" s="402"/>
      <c r="I244" s="408"/>
      <c r="J244" s="402"/>
      <c r="K244" s="405"/>
      <c r="L244" s="402"/>
      <c r="M244" s="405"/>
      <c r="N244" s="402"/>
      <c r="O244" s="405"/>
      <c r="P244" s="402"/>
      <c r="Q244" s="405"/>
      <c r="R244" s="402"/>
      <c r="S244" s="405"/>
      <c r="T244" s="402"/>
      <c r="U244" s="307"/>
      <c r="V244" s="316"/>
      <c r="W244" s="316"/>
      <c r="X244" s="316"/>
      <c r="Y244" s="316"/>
      <c r="Z244" s="316"/>
      <c r="AA244" s="316"/>
      <c r="AB244" s="316"/>
      <c r="AC244" s="316"/>
      <c r="AD244" s="316"/>
      <c r="AE244" s="316"/>
      <c r="AF244" s="316"/>
      <c r="AG244" s="316"/>
      <c r="AH244" s="316"/>
    </row>
    <row r="245" customFormat="false" ht="39.75" hidden="false" customHeight="true" outlineLevel="0" collapsed="false">
      <c r="A245" s="307"/>
      <c r="B245" s="397"/>
      <c r="C245" s="409"/>
      <c r="D245" s="397"/>
      <c r="E245" s="397"/>
      <c r="F245" s="397"/>
      <c r="G245" s="402"/>
      <c r="H245" s="402"/>
      <c r="I245" s="408"/>
      <c r="J245" s="402"/>
      <c r="K245" s="405"/>
      <c r="L245" s="402"/>
      <c r="M245" s="405"/>
      <c r="N245" s="402"/>
      <c r="O245" s="405"/>
      <c r="P245" s="402"/>
      <c r="Q245" s="405"/>
      <c r="R245" s="402"/>
      <c r="S245" s="405"/>
      <c r="T245" s="402"/>
      <c r="U245" s="307"/>
      <c r="V245" s="316"/>
      <c r="W245" s="316"/>
      <c r="X245" s="316"/>
      <c r="Y245" s="316"/>
      <c r="Z245" s="316"/>
      <c r="AA245" s="316"/>
      <c r="AB245" s="316"/>
      <c r="AC245" s="316"/>
      <c r="AD245" s="316"/>
      <c r="AE245" s="316"/>
      <c r="AF245" s="316"/>
      <c r="AG245" s="316"/>
      <c r="AH245" s="316"/>
    </row>
    <row r="246" customFormat="false" ht="39.75" hidden="false" customHeight="true" outlineLevel="0" collapsed="false">
      <c r="A246" s="307"/>
      <c r="B246" s="397"/>
      <c r="C246" s="409"/>
      <c r="D246" s="397"/>
      <c r="E246" s="397"/>
      <c r="F246" s="397"/>
      <c r="G246" s="402"/>
      <c r="H246" s="402"/>
      <c r="I246" s="408"/>
      <c r="J246" s="402"/>
      <c r="K246" s="405"/>
      <c r="L246" s="402"/>
      <c r="M246" s="405"/>
      <c r="N246" s="402"/>
      <c r="O246" s="405"/>
      <c r="P246" s="402"/>
      <c r="Q246" s="405"/>
      <c r="R246" s="402"/>
      <c r="S246" s="405"/>
      <c r="T246" s="402"/>
      <c r="U246" s="307"/>
      <c r="V246" s="316"/>
      <c r="W246" s="316"/>
      <c r="X246" s="316"/>
      <c r="Y246" s="316"/>
      <c r="Z246" s="316"/>
      <c r="AA246" s="316"/>
      <c r="AB246" s="316"/>
      <c r="AC246" s="316"/>
      <c r="AD246" s="316"/>
      <c r="AE246" s="316"/>
      <c r="AF246" s="316"/>
      <c r="AG246" s="316"/>
      <c r="AH246" s="316"/>
    </row>
    <row r="247" customFormat="false" ht="39.75" hidden="false" customHeight="true" outlineLevel="0" collapsed="false">
      <c r="A247" s="307"/>
      <c r="B247" s="397"/>
      <c r="C247" s="409"/>
      <c r="D247" s="397"/>
      <c r="E247" s="397"/>
      <c r="F247" s="397"/>
      <c r="G247" s="402"/>
      <c r="H247" s="402"/>
      <c r="I247" s="408"/>
      <c r="J247" s="402"/>
      <c r="K247" s="405"/>
      <c r="L247" s="402"/>
      <c r="M247" s="405"/>
      <c r="N247" s="402"/>
      <c r="O247" s="405"/>
      <c r="P247" s="402"/>
      <c r="Q247" s="405"/>
      <c r="R247" s="402"/>
      <c r="S247" s="405"/>
      <c r="T247" s="402"/>
      <c r="U247" s="307"/>
      <c r="V247" s="316"/>
      <c r="W247" s="316"/>
      <c r="X247" s="316"/>
      <c r="Y247" s="316"/>
      <c r="Z247" s="316"/>
      <c r="AA247" s="316"/>
      <c r="AB247" s="316"/>
      <c r="AC247" s="316"/>
      <c r="AD247" s="316"/>
      <c r="AE247" s="316"/>
      <c r="AF247" s="316"/>
      <c r="AG247" s="316"/>
      <c r="AH247" s="316"/>
    </row>
    <row r="248" customFormat="false" ht="39.75" hidden="false" customHeight="true" outlineLevel="0" collapsed="false">
      <c r="A248" s="307"/>
      <c r="B248" s="397"/>
      <c r="C248" s="409"/>
      <c r="D248" s="397"/>
      <c r="E248" s="397"/>
      <c r="F248" s="397"/>
      <c r="G248" s="402"/>
      <c r="H248" s="402"/>
      <c r="I248" s="408"/>
      <c r="J248" s="402"/>
      <c r="K248" s="405"/>
      <c r="L248" s="402"/>
      <c r="M248" s="405"/>
      <c r="N248" s="402"/>
      <c r="O248" s="405"/>
      <c r="P248" s="402"/>
      <c r="Q248" s="405"/>
      <c r="R248" s="402"/>
      <c r="S248" s="405"/>
      <c r="T248" s="402"/>
      <c r="U248" s="307"/>
      <c r="V248" s="316"/>
      <c r="W248" s="316"/>
      <c r="X248" s="316"/>
      <c r="Y248" s="316"/>
      <c r="Z248" s="316"/>
      <c r="AA248" s="316"/>
      <c r="AB248" s="316"/>
      <c r="AC248" s="316"/>
      <c r="AD248" s="316"/>
      <c r="AE248" s="316"/>
      <c r="AF248" s="316"/>
      <c r="AG248" s="316"/>
      <c r="AH248" s="316"/>
    </row>
    <row r="249" customFormat="false" ht="39.75" hidden="false" customHeight="true" outlineLevel="0" collapsed="false">
      <c r="A249" s="307"/>
      <c r="B249" s="397"/>
      <c r="C249" s="409"/>
      <c r="D249" s="397"/>
      <c r="E249" s="397"/>
      <c r="F249" s="397"/>
      <c r="G249" s="402"/>
      <c r="H249" s="402"/>
      <c r="I249" s="408"/>
      <c r="J249" s="402"/>
      <c r="K249" s="405"/>
      <c r="L249" s="402"/>
      <c r="M249" s="405"/>
      <c r="N249" s="402"/>
      <c r="O249" s="405"/>
      <c r="P249" s="402"/>
      <c r="Q249" s="405"/>
      <c r="R249" s="402"/>
      <c r="S249" s="405"/>
      <c r="T249" s="402"/>
      <c r="U249" s="307"/>
      <c r="V249" s="316"/>
      <c r="W249" s="316"/>
      <c r="X249" s="316"/>
      <c r="Y249" s="316"/>
      <c r="Z249" s="316"/>
      <c r="AA249" s="316"/>
      <c r="AB249" s="316"/>
      <c r="AC249" s="316"/>
      <c r="AD249" s="316"/>
      <c r="AE249" s="316"/>
      <c r="AF249" s="316"/>
      <c r="AG249" s="316"/>
      <c r="AH249" s="316"/>
    </row>
    <row r="250" customFormat="false" ht="39.75" hidden="false" customHeight="true" outlineLevel="0" collapsed="false">
      <c r="A250" s="307"/>
      <c r="B250" s="397"/>
      <c r="C250" s="409"/>
      <c r="D250" s="397"/>
      <c r="E250" s="397"/>
      <c r="F250" s="397"/>
      <c r="G250" s="402"/>
      <c r="H250" s="402"/>
      <c r="I250" s="408"/>
      <c r="J250" s="402"/>
      <c r="K250" s="405"/>
      <c r="L250" s="402"/>
      <c r="M250" s="405"/>
      <c r="N250" s="402"/>
      <c r="O250" s="405"/>
      <c r="P250" s="402"/>
      <c r="Q250" s="405"/>
      <c r="R250" s="402"/>
      <c r="S250" s="405"/>
      <c r="T250" s="402"/>
      <c r="U250" s="307"/>
      <c r="V250" s="316"/>
      <c r="W250" s="316"/>
      <c r="X250" s="316"/>
      <c r="Y250" s="316"/>
      <c r="Z250" s="316"/>
      <c r="AA250" s="316"/>
      <c r="AB250" s="316"/>
      <c r="AC250" s="316"/>
      <c r="AD250" s="316"/>
      <c r="AE250" s="316"/>
      <c r="AF250" s="316"/>
      <c r="AG250" s="316"/>
      <c r="AH250" s="316"/>
    </row>
    <row r="251" customFormat="false" ht="39.75" hidden="false" customHeight="true" outlineLevel="0" collapsed="false">
      <c r="A251" s="307"/>
      <c r="B251" s="397"/>
      <c r="C251" s="409"/>
      <c r="D251" s="397"/>
      <c r="E251" s="397"/>
      <c r="F251" s="397"/>
      <c r="G251" s="402"/>
      <c r="H251" s="402"/>
      <c r="I251" s="408"/>
      <c r="J251" s="402"/>
      <c r="K251" s="405"/>
      <c r="L251" s="402"/>
      <c r="M251" s="405"/>
      <c r="N251" s="402"/>
      <c r="O251" s="405"/>
      <c r="P251" s="402"/>
      <c r="Q251" s="405"/>
      <c r="R251" s="402"/>
      <c r="S251" s="405"/>
      <c r="T251" s="402"/>
      <c r="U251" s="307"/>
      <c r="V251" s="316"/>
      <c r="W251" s="316"/>
      <c r="X251" s="316"/>
      <c r="Y251" s="316"/>
      <c r="Z251" s="316"/>
      <c r="AA251" s="316"/>
      <c r="AB251" s="316"/>
      <c r="AC251" s="316"/>
      <c r="AD251" s="316"/>
      <c r="AE251" s="316"/>
      <c r="AF251" s="316"/>
      <c r="AG251" s="316"/>
      <c r="AH251" s="316"/>
    </row>
    <row r="252" customFormat="false" ht="39.75" hidden="false" customHeight="true" outlineLevel="0" collapsed="false">
      <c r="A252" s="307"/>
      <c r="B252" s="397"/>
      <c r="C252" s="409"/>
      <c r="D252" s="397"/>
      <c r="E252" s="397"/>
      <c r="F252" s="397"/>
      <c r="G252" s="402"/>
      <c r="H252" s="402"/>
      <c r="I252" s="408"/>
      <c r="J252" s="402"/>
      <c r="K252" s="405"/>
      <c r="L252" s="402"/>
      <c r="M252" s="405"/>
      <c r="N252" s="402"/>
      <c r="O252" s="405"/>
      <c r="P252" s="402"/>
      <c r="Q252" s="405"/>
      <c r="R252" s="402"/>
      <c r="S252" s="405"/>
      <c r="T252" s="402"/>
      <c r="U252" s="307"/>
      <c r="V252" s="316"/>
      <c r="W252" s="316"/>
      <c r="X252" s="316"/>
      <c r="Y252" s="316"/>
      <c r="Z252" s="316"/>
      <c r="AA252" s="316"/>
      <c r="AB252" s="316"/>
      <c r="AC252" s="316"/>
      <c r="AD252" s="316"/>
      <c r="AE252" s="316"/>
      <c r="AF252" s="316"/>
      <c r="AG252" s="316"/>
      <c r="AH252" s="316"/>
    </row>
    <row r="253" customFormat="false" ht="39.75" hidden="false" customHeight="true" outlineLevel="0" collapsed="false">
      <c r="A253" s="307"/>
      <c r="B253" s="397"/>
      <c r="C253" s="409"/>
      <c r="D253" s="397"/>
      <c r="E253" s="397"/>
      <c r="F253" s="397"/>
      <c r="G253" s="402"/>
      <c r="H253" s="402"/>
      <c r="I253" s="408"/>
      <c r="J253" s="402"/>
      <c r="K253" s="405"/>
      <c r="L253" s="402"/>
      <c r="M253" s="405"/>
      <c r="N253" s="402"/>
      <c r="O253" s="405"/>
      <c r="P253" s="402"/>
      <c r="Q253" s="405"/>
      <c r="R253" s="402"/>
      <c r="S253" s="405"/>
      <c r="T253" s="402"/>
      <c r="U253" s="307"/>
      <c r="V253" s="316"/>
      <c r="W253" s="316"/>
      <c r="X253" s="316"/>
      <c r="Y253" s="316"/>
      <c r="Z253" s="316"/>
      <c r="AA253" s="316"/>
      <c r="AB253" s="316"/>
      <c r="AC253" s="316"/>
      <c r="AD253" s="316"/>
      <c r="AE253" s="316"/>
      <c r="AF253" s="316"/>
      <c r="AG253" s="316"/>
      <c r="AH253" s="316"/>
    </row>
    <row r="254" customFormat="false" ht="39.75" hidden="false" customHeight="true" outlineLevel="0" collapsed="false">
      <c r="A254" s="307"/>
      <c r="B254" s="397"/>
      <c r="C254" s="409"/>
      <c r="D254" s="397"/>
      <c r="E254" s="397"/>
      <c r="F254" s="397"/>
      <c r="G254" s="402"/>
      <c r="H254" s="402"/>
      <c r="I254" s="408"/>
      <c r="J254" s="402"/>
      <c r="K254" s="405"/>
      <c r="L254" s="402"/>
      <c r="M254" s="405"/>
      <c r="N254" s="402"/>
      <c r="O254" s="405"/>
      <c r="P254" s="402"/>
      <c r="Q254" s="405"/>
      <c r="R254" s="402"/>
      <c r="S254" s="405"/>
      <c r="T254" s="402"/>
      <c r="U254" s="307"/>
      <c r="V254" s="316"/>
      <c r="W254" s="316"/>
      <c r="X254" s="316"/>
      <c r="Y254" s="316"/>
      <c r="Z254" s="316"/>
      <c r="AA254" s="316"/>
      <c r="AB254" s="316"/>
      <c r="AC254" s="316"/>
      <c r="AD254" s="316"/>
      <c r="AE254" s="316"/>
      <c r="AF254" s="316"/>
      <c r="AG254" s="316"/>
      <c r="AH254" s="316"/>
    </row>
    <row r="255" customFormat="false" ht="39.75" hidden="false" customHeight="true" outlineLevel="0" collapsed="false">
      <c r="A255" s="307"/>
      <c r="B255" s="397"/>
      <c r="C255" s="409"/>
      <c r="D255" s="397"/>
      <c r="E255" s="397"/>
      <c r="F255" s="397"/>
      <c r="G255" s="402"/>
      <c r="H255" s="402"/>
      <c r="I255" s="408"/>
      <c r="J255" s="402"/>
      <c r="K255" s="405"/>
      <c r="L255" s="402"/>
      <c r="M255" s="405"/>
      <c r="N255" s="402"/>
      <c r="O255" s="405"/>
      <c r="P255" s="402"/>
      <c r="Q255" s="405"/>
      <c r="R255" s="402"/>
      <c r="S255" s="405"/>
      <c r="T255" s="402"/>
      <c r="U255" s="307"/>
      <c r="V255" s="316"/>
      <c r="W255" s="316"/>
      <c r="X255" s="316"/>
      <c r="Y255" s="316"/>
      <c r="Z255" s="316"/>
      <c r="AA255" s="316"/>
      <c r="AB255" s="316"/>
      <c r="AC255" s="316"/>
      <c r="AD255" s="316"/>
      <c r="AE255" s="316"/>
      <c r="AF255" s="316"/>
      <c r="AG255" s="316"/>
      <c r="AH255" s="316"/>
    </row>
    <row r="256" customFormat="false" ht="39.75" hidden="false" customHeight="true" outlineLevel="0" collapsed="false">
      <c r="A256" s="307"/>
      <c r="B256" s="397"/>
      <c r="C256" s="409"/>
      <c r="D256" s="397"/>
      <c r="E256" s="397"/>
      <c r="F256" s="397"/>
      <c r="G256" s="402"/>
      <c r="H256" s="402"/>
      <c r="I256" s="408"/>
      <c r="J256" s="402"/>
      <c r="K256" s="405"/>
      <c r="L256" s="402"/>
      <c r="M256" s="405"/>
      <c r="N256" s="402"/>
      <c r="O256" s="405"/>
      <c r="P256" s="402"/>
      <c r="Q256" s="405"/>
      <c r="R256" s="402"/>
      <c r="S256" s="405"/>
      <c r="T256" s="402"/>
      <c r="U256" s="307"/>
      <c r="V256" s="316"/>
      <c r="W256" s="316"/>
      <c r="X256" s="316"/>
      <c r="Y256" s="316"/>
      <c r="Z256" s="316"/>
      <c r="AA256" s="316"/>
      <c r="AB256" s="316"/>
      <c r="AC256" s="316"/>
      <c r="AD256" s="316"/>
      <c r="AE256" s="316"/>
      <c r="AF256" s="316"/>
      <c r="AG256" s="316"/>
      <c r="AH256" s="316"/>
    </row>
    <row r="257" customFormat="false" ht="39.75" hidden="false" customHeight="true" outlineLevel="0" collapsed="false">
      <c r="A257" s="307"/>
      <c r="B257" s="397"/>
      <c r="C257" s="409"/>
      <c r="D257" s="397"/>
      <c r="E257" s="397"/>
      <c r="F257" s="397"/>
      <c r="G257" s="402"/>
      <c r="H257" s="402"/>
      <c r="I257" s="408"/>
      <c r="J257" s="402"/>
      <c r="K257" s="405"/>
      <c r="L257" s="402"/>
      <c r="M257" s="405"/>
      <c r="N257" s="402"/>
      <c r="O257" s="405"/>
      <c r="P257" s="402"/>
      <c r="Q257" s="405"/>
      <c r="R257" s="402"/>
      <c r="S257" s="405"/>
      <c r="T257" s="402"/>
      <c r="U257" s="307"/>
      <c r="V257" s="316"/>
      <c r="W257" s="316"/>
      <c r="X257" s="316"/>
      <c r="Y257" s="316"/>
      <c r="Z257" s="316"/>
      <c r="AA257" s="316"/>
      <c r="AB257" s="316"/>
      <c r="AC257" s="316"/>
      <c r="AD257" s="316"/>
      <c r="AE257" s="316"/>
      <c r="AF257" s="316"/>
      <c r="AG257" s="316"/>
      <c r="AH257" s="316"/>
    </row>
    <row r="258" customFormat="false" ht="39.75" hidden="false" customHeight="true" outlineLevel="0" collapsed="false">
      <c r="A258" s="307"/>
      <c r="B258" s="397"/>
      <c r="C258" s="409"/>
      <c r="D258" s="397"/>
      <c r="E258" s="397"/>
      <c r="F258" s="397"/>
      <c r="G258" s="402"/>
      <c r="H258" s="402"/>
      <c r="I258" s="408"/>
      <c r="J258" s="402"/>
      <c r="K258" s="405"/>
      <c r="L258" s="402"/>
      <c r="M258" s="405"/>
      <c r="N258" s="402"/>
      <c r="O258" s="405"/>
      <c r="P258" s="402"/>
      <c r="Q258" s="405"/>
      <c r="R258" s="402"/>
      <c r="S258" s="405"/>
      <c r="T258" s="402"/>
      <c r="U258" s="307"/>
      <c r="V258" s="316"/>
      <c r="W258" s="316"/>
      <c r="X258" s="316"/>
      <c r="Y258" s="316"/>
      <c r="Z258" s="316"/>
      <c r="AA258" s="316"/>
      <c r="AB258" s="316"/>
      <c r="AC258" s="316"/>
      <c r="AD258" s="316"/>
      <c r="AE258" s="316"/>
      <c r="AF258" s="316"/>
      <c r="AG258" s="316"/>
      <c r="AH258" s="316"/>
    </row>
    <row r="259" customFormat="false" ht="39.75" hidden="false" customHeight="true" outlineLevel="0" collapsed="false">
      <c r="A259" s="307"/>
      <c r="B259" s="397"/>
      <c r="C259" s="409"/>
      <c r="D259" s="397"/>
      <c r="E259" s="397"/>
      <c r="F259" s="397"/>
      <c r="G259" s="402"/>
      <c r="H259" s="402"/>
      <c r="I259" s="408"/>
      <c r="J259" s="402"/>
      <c r="K259" s="405"/>
      <c r="L259" s="402"/>
      <c r="M259" s="405"/>
      <c r="N259" s="402"/>
      <c r="O259" s="405"/>
      <c r="P259" s="402"/>
      <c r="Q259" s="405"/>
      <c r="R259" s="402"/>
      <c r="S259" s="405"/>
      <c r="T259" s="402"/>
      <c r="U259" s="307"/>
      <c r="V259" s="316"/>
      <c r="W259" s="316"/>
      <c r="X259" s="316"/>
      <c r="Y259" s="316"/>
      <c r="Z259" s="316"/>
      <c r="AA259" s="316"/>
      <c r="AB259" s="316"/>
      <c r="AC259" s="316"/>
      <c r="AD259" s="316"/>
      <c r="AE259" s="316"/>
      <c r="AF259" s="316"/>
      <c r="AG259" s="316"/>
      <c r="AH259" s="316"/>
    </row>
    <row r="260" customFormat="false" ht="39.75" hidden="false" customHeight="true" outlineLevel="0" collapsed="false">
      <c r="A260" s="307"/>
      <c r="B260" s="397"/>
      <c r="C260" s="409"/>
      <c r="D260" s="397"/>
      <c r="E260" s="397"/>
      <c r="F260" s="397"/>
      <c r="G260" s="402"/>
      <c r="H260" s="402"/>
      <c r="I260" s="408"/>
      <c r="J260" s="402"/>
      <c r="K260" s="405"/>
      <c r="L260" s="402"/>
      <c r="M260" s="405"/>
      <c r="N260" s="402"/>
      <c r="O260" s="405"/>
      <c r="P260" s="402"/>
      <c r="Q260" s="405"/>
      <c r="R260" s="402"/>
      <c r="S260" s="405"/>
      <c r="T260" s="402"/>
      <c r="U260" s="307"/>
      <c r="V260" s="316"/>
      <c r="W260" s="316"/>
      <c r="X260" s="316"/>
      <c r="Y260" s="316"/>
      <c r="Z260" s="316"/>
      <c r="AA260" s="316"/>
      <c r="AB260" s="316"/>
      <c r="AC260" s="316"/>
      <c r="AD260" s="316"/>
      <c r="AE260" s="316"/>
      <c r="AF260" s="316"/>
      <c r="AG260" s="316"/>
      <c r="AH260" s="316"/>
    </row>
    <row r="261" customFormat="false" ht="39.75" hidden="false" customHeight="true" outlineLevel="0" collapsed="false">
      <c r="A261" s="307"/>
      <c r="B261" s="397"/>
      <c r="C261" s="409"/>
      <c r="D261" s="397"/>
      <c r="E261" s="397"/>
      <c r="F261" s="397"/>
      <c r="G261" s="402"/>
      <c r="H261" s="402"/>
      <c r="I261" s="408"/>
      <c r="J261" s="402"/>
      <c r="K261" s="405"/>
      <c r="L261" s="402"/>
      <c r="M261" s="405"/>
      <c r="N261" s="402"/>
      <c r="O261" s="405"/>
      <c r="P261" s="402"/>
      <c r="Q261" s="405"/>
      <c r="R261" s="402"/>
      <c r="S261" s="405"/>
      <c r="T261" s="402"/>
      <c r="U261" s="307"/>
      <c r="V261" s="316"/>
      <c r="W261" s="316"/>
      <c r="X261" s="316"/>
      <c r="Y261" s="316"/>
      <c r="Z261" s="316"/>
      <c r="AA261" s="316"/>
      <c r="AB261" s="316"/>
      <c r="AC261" s="316"/>
      <c r="AD261" s="316"/>
      <c r="AE261" s="316"/>
      <c r="AF261" s="316"/>
      <c r="AG261" s="316"/>
      <c r="AH261" s="316"/>
    </row>
    <row r="262" customFormat="false" ht="39.75" hidden="false" customHeight="true" outlineLevel="0" collapsed="false">
      <c r="A262" s="307"/>
      <c r="B262" s="397"/>
      <c r="C262" s="409"/>
      <c r="D262" s="397"/>
      <c r="E262" s="397"/>
      <c r="F262" s="397"/>
      <c r="G262" s="402"/>
      <c r="H262" s="402"/>
      <c r="I262" s="408"/>
      <c r="J262" s="402"/>
      <c r="K262" s="405"/>
      <c r="L262" s="402"/>
      <c r="M262" s="405"/>
      <c r="N262" s="402"/>
      <c r="O262" s="405"/>
      <c r="P262" s="402"/>
      <c r="Q262" s="405"/>
      <c r="R262" s="402"/>
      <c r="S262" s="405"/>
      <c r="T262" s="402"/>
      <c r="U262" s="307"/>
      <c r="V262" s="316"/>
      <c r="W262" s="316"/>
      <c r="X262" s="316"/>
      <c r="Y262" s="316"/>
      <c r="Z262" s="316"/>
      <c r="AA262" s="316"/>
      <c r="AB262" s="316"/>
      <c r="AC262" s="316"/>
      <c r="AD262" s="316"/>
      <c r="AE262" s="316"/>
      <c r="AF262" s="316"/>
      <c r="AG262" s="316"/>
      <c r="AH262" s="316"/>
    </row>
    <row r="263" customFormat="false" ht="39.75" hidden="false" customHeight="true" outlineLevel="0" collapsed="false">
      <c r="A263" s="307"/>
      <c r="B263" s="397"/>
      <c r="C263" s="409"/>
      <c r="D263" s="397"/>
      <c r="E263" s="397"/>
      <c r="F263" s="397"/>
      <c r="G263" s="402"/>
      <c r="H263" s="402"/>
      <c r="I263" s="408"/>
      <c r="J263" s="402"/>
      <c r="K263" s="405"/>
      <c r="L263" s="402"/>
      <c r="M263" s="405"/>
      <c r="N263" s="402"/>
      <c r="O263" s="405"/>
      <c r="P263" s="402"/>
      <c r="Q263" s="405"/>
      <c r="R263" s="402"/>
      <c r="S263" s="405"/>
      <c r="T263" s="402"/>
      <c r="U263" s="307"/>
      <c r="V263" s="316"/>
      <c r="W263" s="316"/>
      <c r="X263" s="316"/>
      <c r="Y263" s="316"/>
      <c r="Z263" s="316"/>
      <c r="AA263" s="316"/>
      <c r="AB263" s="316"/>
      <c r="AC263" s="316"/>
      <c r="AD263" s="316"/>
      <c r="AE263" s="316"/>
      <c r="AF263" s="316"/>
      <c r="AG263" s="316"/>
      <c r="AH263" s="316"/>
    </row>
    <row r="264" customFormat="false" ht="39.75" hidden="false" customHeight="true" outlineLevel="0" collapsed="false">
      <c r="A264" s="307"/>
      <c r="B264" s="397"/>
      <c r="C264" s="409"/>
      <c r="D264" s="397"/>
      <c r="E264" s="397"/>
      <c r="F264" s="397"/>
      <c r="G264" s="402"/>
      <c r="H264" s="402"/>
      <c r="I264" s="408"/>
      <c r="J264" s="402"/>
      <c r="K264" s="405"/>
      <c r="L264" s="402"/>
      <c r="M264" s="405"/>
      <c r="N264" s="402"/>
      <c r="O264" s="405"/>
      <c r="P264" s="402"/>
      <c r="Q264" s="405"/>
      <c r="R264" s="402"/>
      <c r="S264" s="405"/>
      <c r="T264" s="402"/>
      <c r="U264" s="307"/>
      <c r="V264" s="316"/>
      <c r="W264" s="316"/>
      <c r="X264" s="316"/>
      <c r="Y264" s="316"/>
      <c r="Z264" s="316"/>
      <c r="AA264" s="316"/>
      <c r="AB264" s="316"/>
      <c r="AC264" s="316"/>
      <c r="AD264" s="316"/>
      <c r="AE264" s="316"/>
      <c r="AF264" s="316"/>
      <c r="AG264" s="316"/>
      <c r="AH264" s="316"/>
    </row>
    <row r="265" customFormat="false" ht="39.75" hidden="false" customHeight="true" outlineLevel="0" collapsed="false">
      <c r="A265" s="307"/>
      <c r="B265" s="397"/>
      <c r="C265" s="409"/>
      <c r="D265" s="397"/>
      <c r="E265" s="397"/>
      <c r="F265" s="397"/>
      <c r="G265" s="402"/>
      <c r="H265" s="402"/>
      <c r="I265" s="408"/>
      <c r="J265" s="402"/>
      <c r="K265" s="405"/>
      <c r="L265" s="402"/>
      <c r="M265" s="405"/>
      <c r="N265" s="402"/>
      <c r="O265" s="405"/>
      <c r="P265" s="402"/>
      <c r="Q265" s="405"/>
      <c r="R265" s="402"/>
      <c r="S265" s="405"/>
      <c r="T265" s="402"/>
      <c r="U265" s="307"/>
      <c r="V265" s="316"/>
      <c r="W265" s="316"/>
      <c r="X265" s="316"/>
      <c r="Y265" s="316"/>
      <c r="Z265" s="316"/>
      <c r="AA265" s="316"/>
      <c r="AB265" s="316"/>
      <c r="AC265" s="316"/>
      <c r="AD265" s="316"/>
      <c r="AE265" s="316"/>
      <c r="AF265" s="316"/>
      <c r="AG265" s="316"/>
      <c r="AH265" s="316"/>
    </row>
    <row r="266" customFormat="false" ht="39.75" hidden="false" customHeight="true" outlineLevel="0" collapsed="false">
      <c r="A266" s="307"/>
      <c r="B266" s="397"/>
      <c r="C266" s="409"/>
      <c r="D266" s="397"/>
      <c r="E266" s="397"/>
      <c r="F266" s="397"/>
      <c r="G266" s="402"/>
      <c r="H266" s="402"/>
      <c r="I266" s="408"/>
      <c r="J266" s="402"/>
      <c r="K266" s="405"/>
      <c r="L266" s="402"/>
      <c r="M266" s="405"/>
      <c r="N266" s="402"/>
      <c r="O266" s="405"/>
      <c r="P266" s="402"/>
      <c r="Q266" s="405"/>
      <c r="R266" s="402"/>
      <c r="S266" s="405"/>
      <c r="T266" s="402"/>
      <c r="U266" s="307"/>
      <c r="V266" s="316"/>
      <c r="W266" s="316"/>
      <c r="X266" s="316"/>
      <c r="Y266" s="316"/>
      <c r="Z266" s="316"/>
      <c r="AA266" s="316"/>
      <c r="AB266" s="316"/>
      <c r="AC266" s="316"/>
      <c r="AD266" s="316"/>
      <c r="AE266" s="316"/>
      <c r="AF266" s="316"/>
      <c r="AG266" s="316"/>
      <c r="AH266" s="316"/>
    </row>
    <row r="267" customFormat="false" ht="39.75" hidden="false" customHeight="true" outlineLevel="0" collapsed="false">
      <c r="A267" s="307"/>
      <c r="B267" s="397"/>
      <c r="C267" s="409"/>
      <c r="D267" s="397"/>
      <c r="E267" s="397"/>
      <c r="F267" s="397"/>
      <c r="G267" s="402"/>
      <c r="H267" s="402"/>
      <c r="I267" s="408"/>
      <c r="J267" s="402"/>
      <c r="K267" s="405"/>
      <c r="L267" s="402"/>
      <c r="M267" s="405"/>
      <c r="N267" s="402"/>
      <c r="O267" s="405"/>
      <c r="P267" s="402"/>
      <c r="Q267" s="405"/>
      <c r="R267" s="402"/>
      <c r="S267" s="405"/>
      <c r="T267" s="402"/>
      <c r="U267" s="307"/>
      <c r="V267" s="316"/>
      <c r="W267" s="316"/>
      <c r="X267" s="316"/>
      <c r="Y267" s="316"/>
      <c r="Z267" s="316"/>
      <c r="AA267" s="316"/>
      <c r="AB267" s="316"/>
      <c r="AC267" s="316"/>
      <c r="AD267" s="316"/>
      <c r="AE267" s="316"/>
      <c r="AF267" s="316"/>
      <c r="AG267" s="316"/>
      <c r="AH267" s="316"/>
    </row>
    <row r="268" customFormat="false" ht="39.75" hidden="false" customHeight="true" outlineLevel="0" collapsed="false">
      <c r="A268" s="307"/>
      <c r="B268" s="397"/>
      <c r="C268" s="409"/>
      <c r="D268" s="397"/>
      <c r="E268" s="397"/>
      <c r="F268" s="397"/>
      <c r="G268" s="402"/>
      <c r="H268" s="402"/>
      <c r="I268" s="408"/>
      <c r="J268" s="402"/>
      <c r="K268" s="405"/>
      <c r="L268" s="402"/>
      <c r="M268" s="405"/>
      <c r="N268" s="402"/>
      <c r="O268" s="405"/>
      <c r="P268" s="402"/>
      <c r="Q268" s="405"/>
      <c r="R268" s="402"/>
      <c r="S268" s="405"/>
      <c r="T268" s="402"/>
      <c r="U268" s="307"/>
      <c r="V268" s="316"/>
      <c r="W268" s="316"/>
      <c r="X268" s="316"/>
      <c r="Y268" s="316"/>
      <c r="Z268" s="316"/>
      <c r="AA268" s="316"/>
      <c r="AB268" s="316"/>
      <c r="AC268" s="316"/>
      <c r="AD268" s="316"/>
      <c r="AE268" s="316"/>
      <c r="AF268" s="316"/>
      <c r="AG268" s="316"/>
      <c r="AH268" s="316"/>
    </row>
    <row r="269" customFormat="false" ht="39.75" hidden="false" customHeight="true" outlineLevel="0" collapsed="false">
      <c r="A269" s="307"/>
      <c r="B269" s="397"/>
      <c r="C269" s="409"/>
      <c r="D269" s="397"/>
      <c r="E269" s="397"/>
      <c r="F269" s="397"/>
      <c r="G269" s="402"/>
      <c r="H269" s="402"/>
      <c r="I269" s="408"/>
      <c r="J269" s="402"/>
      <c r="K269" s="405"/>
      <c r="L269" s="402"/>
      <c r="M269" s="405"/>
      <c r="N269" s="402"/>
      <c r="O269" s="405"/>
      <c r="P269" s="402"/>
      <c r="Q269" s="405"/>
      <c r="R269" s="402"/>
      <c r="S269" s="405"/>
      <c r="T269" s="402"/>
      <c r="U269" s="307"/>
      <c r="V269" s="316"/>
      <c r="W269" s="316"/>
      <c r="X269" s="316"/>
      <c r="Y269" s="316"/>
      <c r="Z269" s="316"/>
      <c r="AA269" s="316"/>
      <c r="AB269" s="316"/>
      <c r="AC269" s="316"/>
      <c r="AD269" s="316"/>
      <c r="AE269" s="316"/>
      <c r="AF269" s="316"/>
      <c r="AG269" s="316"/>
      <c r="AH269" s="316"/>
    </row>
    <row r="270" customFormat="false" ht="39.75" hidden="false" customHeight="true" outlineLevel="0" collapsed="false">
      <c r="A270" s="307"/>
      <c r="B270" s="397"/>
      <c r="C270" s="409"/>
      <c r="D270" s="397"/>
      <c r="E270" s="397"/>
      <c r="F270" s="397"/>
      <c r="G270" s="402"/>
      <c r="H270" s="402"/>
      <c r="I270" s="408"/>
      <c r="J270" s="402"/>
      <c r="K270" s="405"/>
      <c r="L270" s="402"/>
      <c r="M270" s="405"/>
      <c r="N270" s="402"/>
      <c r="O270" s="405"/>
      <c r="P270" s="402"/>
      <c r="Q270" s="405"/>
      <c r="R270" s="402"/>
      <c r="S270" s="405"/>
      <c r="T270" s="402"/>
      <c r="U270" s="307"/>
      <c r="V270" s="316"/>
      <c r="W270" s="316"/>
      <c r="X270" s="316"/>
      <c r="Y270" s="316"/>
      <c r="Z270" s="316"/>
      <c r="AA270" s="316"/>
      <c r="AB270" s="316"/>
      <c r="AC270" s="316"/>
      <c r="AD270" s="316"/>
      <c r="AE270" s="316"/>
      <c r="AF270" s="316"/>
      <c r="AG270" s="316"/>
      <c r="AH270" s="316"/>
    </row>
    <row r="271" customFormat="false" ht="39.75" hidden="false" customHeight="true" outlineLevel="0" collapsed="false">
      <c r="A271" s="307"/>
      <c r="B271" s="397"/>
      <c r="C271" s="409"/>
      <c r="D271" s="397"/>
      <c r="E271" s="397"/>
      <c r="F271" s="397"/>
      <c r="G271" s="402"/>
      <c r="H271" s="402"/>
      <c r="I271" s="408"/>
      <c r="J271" s="402"/>
      <c r="K271" s="405"/>
      <c r="L271" s="402"/>
      <c r="M271" s="405"/>
      <c r="N271" s="402"/>
      <c r="O271" s="405"/>
      <c r="P271" s="402"/>
      <c r="Q271" s="405"/>
      <c r="R271" s="402"/>
      <c r="S271" s="405"/>
      <c r="T271" s="402"/>
      <c r="U271" s="307"/>
      <c r="V271" s="316"/>
      <c r="W271" s="316"/>
      <c r="X271" s="316"/>
      <c r="Y271" s="316"/>
      <c r="Z271" s="316"/>
      <c r="AA271" s="316"/>
      <c r="AB271" s="316"/>
      <c r="AC271" s="316"/>
      <c r="AD271" s="316"/>
      <c r="AE271" s="316"/>
      <c r="AF271" s="316"/>
      <c r="AG271" s="316"/>
      <c r="AH271" s="316"/>
    </row>
    <row r="272" customFormat="false" ht="39.75" hidden="false" customHeight="true" outlineLevel="0" collapsed="false">
      <c r="A272" s="307"/>
      <c r="B272" s="397"/>
      <c r="C272" s="409"/>
      <c r="D272" s="397"/>
      <c r="E272" s="397"/>
      <c r="F272" s="397"/>
      <c r="G272" s="402"/>
      <c r="H272" s="402"/>
      <c r="I272" s="408"/>
      <c r="J272" s="402"/>
      <c r="K272" s="405"/>
      <c r="L272" s="402"/>
      <c r="M272" s="405"/>
      <c r="N272" s="402"/>
      <c r="O272" s="405"/>
      <c r="P272" s="402"/>
      <c r="Q272" s="405"/>
      <c r="R272" s="402"/>
      <c r="S272" s="405"/>
      <c r="T272" s="402"/>
      <c r="U272" s="307"/>
      <c r="V272" s="316"/>
      <c r="W272" s="316"/>
      <c r="X272" s="316"/>
      <c r="Y272" s="316"/>
      <c r="Z272" s="316"/>
      <c r="AA272" s="316"/>
      <c r="AB272" s="316"/>
      <c r="AC272" s="316"/>
      <c r="AD272" s="316"/>
      <c r="AE272" s="316"/>
      <c r="AF272" s="316"/>
      <c r="AG272" s="316"/>
      <c r="AH272" s="316"/>
    </row>
    <row r="273" customFormat="false" ht="39.75" hidden="false" customHeight="true" outlineLevel="0" collapsed="false">
      <c r="A273" s="307"/>
      <c r="B273" s="397"/>
      <c r="C273" s="409"/>
      <c r="D273" s="397"/>
      <c r="E273" s="397"/>
      <c r="F273" s="397"/>
      <c r="G273" s="402"/>
      <c r="H273" s="402"/>
      <c r="I273" s="408"/>
      <c r="J273" s="402"/>
      <c r="K273" s="405"/>
      <c r="L273" s="402"/>
      <c r="M273" s="405"/>
      <c r="N273" s="402"/>
      <c r="O273" s="405"/>
      <c r="P273" s="402"/>
      <c r="Q273" s="405"/>
      <c r="R273" s="402"/>
      <c r="S273" s="405"/>
      <c r="T273" s="402"/>
      <c r="U273" s="307"/>
      <c r="V273" s="316"/>
      <c r="W273" s="316"/>
      <c r="X273" s="316"/>
      <c r="Y273" s="316"/>
      <c r="Z273" s="316"/>
      <c r="AA273" s="316"/>
      <c r="AB273" s="316"/>
      <c r="AC273" s="316"/>
      <c r="AD273" s="316"/>
      <c r="AE273" s="316"/>
      <c r="AF273" s="316"/>
      <c r="AG273" s="316"/>
      <c r="AH273" s="316"/>
    </row>
    <row r="274" customFormat="false" ht="39.75" hidden="false" customHeight="true" outlineLevel="0" collapsed="false">
      <c r="A274" s="307"/>
      <c r="B274" s="397"/>
      <c r="C274" s="409"/>
      <c r="D274" s="397"/>
      <c r="E274" s="397"/>
      <c r="F274" s="397"/>
      <c r="G274" s="402"/>
      <c r="H274" s="402"/>
      <c r="I274" s="408"/>
      <c r="J274" s="402"/>
      <c r="K274" s="405"/>
      <c r="L274" s="402"/>
      <c r="M274" s="405"/>
      <c r="N274" s="402"/>
      <c r="O274" s="405"/>
      <c r="P274" s="402"/>
      <c r="Q274" s="405"/>
      <c r="R274" s="402"/>
      <c r="S274" s="405"/>
      <c r="T274" s="402"/>
      <c r="U274" s="307"/>
      <c r="V274" s="316"/>
      <c r="W274" s="316"/>
      <c r="X274" s="316"/>
      <c r="Y274" s="316"/>
      <c r="Z274" s="316"/>
      <c r="AA274" s="316"/>
      <c r="AB274" s="316"/>
      <c r="AC274" s="316"/>
      <c r="AD274" s="316"/>
      <c r="AE274" s="316"/>
      <c r="AF274" s="316"/>
      <c r="AG274" s="316"/>
      <c r="AH274" s="316"/>
    </row>
    <row r="275" customFormat="false" ht="39.75" hidden="false" customHeight="true" outlineLevel="0" collapsed="false">
      <c r="A275" s="307"/>
      <c r="B275" s="397"/>
      <c r="C275" s="409"/>
      <c r="D275" s="397"/>
      <c r="E275" s="397"/>
      <c r="F275" s="397"/>
      <c r="G275" s="402"/>
      <c r="H275" s="402"/>
      <c r="I275" s="408"/>
      <c r="J275" s="402"/>
      <c r="K275" s="405"/>
      <c r="L275" s="402"/>
      <c r="M275" s="405"/>
      <c r="N275" s="402"/>
      <c r="O275" s="405"/>
      <c r="P275" s="402"/>
      <c r="Q275" s="405"/>
      <c r="R275" s="402"/>
      <c r="S275" s="405"/>
      <c r="T275" s="402"/>
      <c r="U275" s="307"/>
      <c r="V275" s="316"/>
      <c r="W275" s="316"/>
      <c r="X275" s="316"/>
      <c r="Y275" s="316"/>
      <c r="Z275" s="316"/>
      <c r="AA275" s="316"/>
      <c r="AB275" s="316"/>
      <c r="AC275" s="316"/>
      <c r="AD275" s="316"/>
      <c r="AE275" s="316"/>
      <c r="AF275" s="316"/>
      <c r="AG275" s="316"/>
      <c r="AH275" s="316"/>
    </row>
    <row r="276" customFormat="false" ht="39.75" hidden="false" customHeight="true" outlineLevel="0" collapsed="false">
      <c r="A276" s="307"/>
      <c r="B276" s="397"/>
      <c r="C276" s="409"/>
      <c r="D276" s="397"/>
      <c r="E276" s="397"/>
      <c r="F276" s="397"/>
      <c r="G276" s="402"/>
      <c r="H276" s="402"/>
      <c r="I276" s="408"/>
      <c r="J276" s="402"/>
      <c r="K276" s="405"/>
      <c r="L276" s="402"/>
      <c r="M276" s="405"/>
      <c r="N276" s="402"/>
      <c r="O276" s="405"/>
      <c r="P276" s="402"/>
      <c r="Q276" s="405"/>
      <c r="R276" s="402"/>
      <c r="S276" s="405"/>
      <c r="T276" s="402"/>
      <c r="U276" s="307"/>
      <c r="V276" s="316"/>
      <c r="W276" s="316"/>
      <c r="X276" s="316"/>
      <c r="Y276" s="316"/>
      <c r="Z276" s="316"/>
      <c r="AA276" s="316"/>
      <c r="AB276" s="316"/>
      <c r="AC276" s="316"/>
      <c r="AD276" s="316"/>
      <c r="AE276" s="316"/>
      <c r="AF276" s="316"/>
      <c r="AG276" s="316"/>
      <c r="AH276" s="316"/>
    </row>
    <row r="277" customFormat="false" ht="39.75" hidden="false" customHeight="true" outlineLevel="0" collapsed="false">
      <c r="A277" s="307"/>
      <c r="B277" s="397"/>
      <c r="C277" s="409"/>
      <c r="D277" s="397"/>
      <c r="E277" s="397"/>
      <c r="F277" s="397"/>
      <c r="G277" s="402"/>
      <c r="H277" s="402"/>
      <c r="I277" s="408"/>
      <c r="J277" s="402"/>
      <c r="K277" s="405"/>
      <c r="L277" s="402"/>
      <c r="M277" s="405"/>
      <c r="N277" s="402"/>
      <c r="O277" s="405"/>
      <c r="P277" s="402"/>
      <c r="Q277" s="405"/>
      <c r="R277" s="402"/>
      <c r="S277" s="405"/>
      <c r="T277" s="402"/>
      <c r="U277" s="307"/>
      <c r="V277" s="316"/>
      <c r="W277" s="316"/>
      <c r="X277" s="316"/>
      <c r="Y277" s="316"/>
      <c r="Z277" s="316"/>
      <c r="AA277" s="316"/>
      <c r="AB277" s="316"/>
      <c r="AC277" s="316"/>
      <c r="AD277" s="316"/>
      <c r="AE277" s="316"/>
      <c r="AF277" s="316"/>
      <c r="AG277" s="316"/>
      <c r="AH277" s="316"/>
    </row>
    <row r="278" customFormat="false" ht="39.75" hidden="false" customHeight="true" outlineLevel="0" collapsed="false">
      <c r="A278" s="307"/>
      <c r="B278" s="397"/>
      <c r="C278" s="409"/>
      <c r="D278" s="397"/>
      <c r="E278" s="397"/>
      <c r="F278" s="397"/>
      <c r="G278" s="402"/>
      <c r="H278" s="402"/>
      <c r="I278" s="408"/>
      <c r="J278" s="402"/>
      <c r="K278" s="405"/>
      <c r="L278" s="402"/>
      <c r="M278" s="405"/>
      <c r="N278" s="402"/>
      <c r="O278" s="405"/>
      <c r="P278" s="402"/>
      <c r="Q278" s="405"/>
      <c r="R278" s="402"/>
      <c r="S278" s="405"/>
      <c r="T278" s="402"/>
      <c r="U278" s="307"/>
      <c r="V278" s="316"/>
      <c r="W278" s="316"/>
      <c r="X278" s="316"/>
      <c r="Y278" s="316"/>
      <c r="Z278" s="316"/>
      <c r="AA278" s="316"/>
      <c r="AB278" s="316"/>
      <c r="AC278" s="316"/>
      <c r="AD278" s="316"/>
      <c r="AE278" s="316"/>
      <c r="AF278" s="316"/>
      <c r="AG278" s="316"/>
      <c r="AH278" s="316"/>
    </row>
    <row r="279" customFormat="false" ht="39.75" hidden="false" customHeight="true" outlineLevel="0" collapsed="false">
      <c r="A279" s="307"/>
      <c r="B279" s="397"/>
      <c r="C279" s="409"/>
      <c r="D279" s="397"/>
      <c r="E279" s="397"/>
      <c r="F279" s="397"/>
      <c r="G279" s="402"/>
      <c r="H279" s="402"/>
      <c r="I279" s="408"/>
      <c r="J279" s="402"/>
      <c r="K279" s="405"/>
      <c r="L279" s="402"/>
      <c r="M279" s="405"/>
      <c r="N279" s="402"/>
      <c r="O279" s="405"/>
      <c r="P279" s="402"/>
      <c r="Q279" s="405"/>
      <c r="R279" s="402"/>
      <c r="S279" s="405"/>
      <c r="T279" s="402"/>
      <c r="U279" s="307"/>
      <c r="V279" s="316"/>
      <c r="W279" s="316"/>
      <c r="X279" s="316"/>
      <c r="Y279" s="316"/>
      <c r="Z279" s="316"/>
      <c r="AA279" s="316"/>
      <c r="AB279" s="316"/>
      <c r="AC279" s="316"/>
      <c r="AD279" s="316"/>
      <c r="AE279" s="316"/>
      <c r="AF279" s="316"/>
      <c r="AG279" s="316"/>
      <c r="AH279" s="316"/>
    </row>
    <row r="280" customFormat="false" ht="39.75" hidden="false" customHeight="true" outlineLevel="0" collapsed="false">
      <c r="A280" s="307"/>
      <c r="B280" s="397"/>
      <c r="C280" s="409"/>
      <c r="D280" s="397"/>
      <c r="E280" s="397"/>
      <c r="F280" s="397"/>
      <c r="G280" s="402"/>
      <c r="H280" s="402"/>
      <c r="I280" s="408"/>
      <c r="J280" s="402"/>
      <c r="K280" s="405"/>
      <c r="L280" s="402"/>
      <c r="M280" s="405"/>
      <c r="N280" s="402"/>
      <c r="O280" s="405"/>
      <c r="P280" s="402"/>
      <c r="Q280" s="405"/>
      <c r="R280" s="402"/>
      <c r="S280" s="405"/>
      <c r="T280" s="402"/>
      <c r="U280" s="307"/>
      <c r="V280" s="316"/>
      <c r="W280" s="316"/>
      <c r="X280" s="316"/>
      <c r="Y280" s="316"/>
      <c r="Z280" s="316"/>
      <c r="AA280" s="316"/>
      <c r="AB280" s="316"/>
      <c r="AC280" s="316"/>
      <c r="AD280" s="316"/>
      <c r="AE280" s="316"/>
      <c r="AF280" s="316"/>
      <c r="AG280" s="316"/>
      <c r="AH280" s="316"/>
    </row>
    <row r="281" customFormat="false" ht="39.75" hidden="false" customHeight="true" outlineLevel="0" collapsed="false">
      <c r="A281" s="307"/>
      <c r="B281" s="397"/>
      <c r="C281" s="409"/>
      <c r="D281" s="397"/>
      <c r="E281" s="397"/>
      <c r="F281" s="397"/>
      <c r="G281" s="402"/>
      <c r="H281" s="402"/>
      <c r="I281" s="408"/>
      <c r="J281" s="402"/>
      <c r="K281" s="405"/>
      <c r="L281" s="402"/>
      <c r="M281" s="405"/>
      <c r="N281" s="402"/>
      <c r="O281" s="405"/>
      <c r="P281" s="402"/>
      <c r="Q281" s="405"/>
      <c r="R281" s="402"/>
      <c r="S281" s="405"/>
      <c r="T281" s="402"/>
      <c r="U281" s="307"/>
      <c r="V281" s="316"/>
      <c r="W281" s="316"/>
      <c r="X281" s="316"/>
      <c r="Y281" s="316"/>
      <c r="Z281" s="316"/>
      <c r="AA281" s="316"/>
      <c r="AB281" s="316"/>
      <c r="AC281" s="316"/>
      <c r="AD281" s="316"/>
      <c r="AE281" s="316"/>
      <c r="AF281" s="316"/>
      <c r="AG281" s="316"/>
      <c r="AH281" s="316"/>
    </row>
    <row r="282" customFormat="false" ht="39.75" hidden="false" customHeight="true" outlineLevel="0" collapsed="false">
      <c r="A282" s="307"/>
      <c r="B282" s="397"/>
      <c r="C282" s="409"/>
      <c r="D282" s="397"/>
      <c r="E282" s="397"/>
      <c r="F282" s="397"/>
      <c r="G282" s="402"/>
      <c r="H282" s="402"/>
      <c r="I282" s="408"/>
      <c r="J282" s="402"/>
      <c r="K282" s="405"/>
      <c r="L282" s="402"/>
      <c r="M282" s="405"/>
      <c r="N282" s="402"/>
      <c r="O282" s="405"/>
      <c r="P282" s="402"/>
      <c r="Q282" s="405"/>
      <c r="R282" s="402"/>
      <c r="S282" s="405"/>
      <c r="T282" s="402"/>
      <c r="U282" s="307"/>
      <c r="V282" s="316"/>
      <c r="W282" s="316"/>
      <c r="X282" s="316"/>
      <c r="Y282" s="316"/>
      <c r="Z282" s="316"/>
      <c r="AA282" s="316"/>
      <c r="AB282" s="316"/>
      <c r="AC282" s="316"/>
      <c r="AD282" s="316"/>
      <c r="AE282" s="316"/>
      <c r="AF282" s="316"/>
      <c r="AG282" s="316"/>
      <c r="AH282" s="316"/>
    </row>
    <row r="283" customFormat="false" ht="39.75" hidden="false" customHeight="true" outlineLevel="0" collapsed="false">
      <c r="A283" s="307"/>
      <c r="B283" s="397"/>
      <c r="C283" s="409"/>
      <c r="D283" s="397"/>
      <c r="E283" s="397"/>
      <c r="F283" s="397"/>
      <c r="G283" s="402"/>
      <c r="H283" s="402"/>
      <c r="I283" s="408"/>
      <c r="J283" s="402"/>
      <c r="K283" s="405"/>
      <c r="L283" s="402"/>
      <c r="M283" s="405"/>
      <c r="N283" s="402"/>
      <c r="O283" s="405"/>
      <c r="P283" s="402"/>
      <c r="Q283" s="405"/>
      <c r="R283" s="402"/>
      <c r="S283" s="405"/>
      <c r="T283" s="402"/>
      <c r="U283" s="307"/>
      <c r="V283" s="316"/>
      <c r="W283" s="316"/>
      <c r="X283" s="316"/>
      <c r="Y283" s="316"/>
      <c r="Z283" s="316"/>
      <c r="AA283" s="316"/>
      <c r="AB283" s="316"/>
      <c r="AC283" s="316"/>
      <c r="AD283" s="316"/>
      <c r="AE283" s="316"/>
      <c r="AF283" s="316"/>
      <c r="AG283" s="316"/>
      <c r="AH283" s="316"/>
    </row>
    <row r="284" customFormat="false" ht="39.75" hidden="false" customHeight="true" outlineLevel="0" collapsed="false">
      <c r="A284" s="307"/>
      <c r="B284" s="397"/>
      <c r="C284" s="409"/>
      <c r="D284" s="397"/>
      <c r="E284" s="397"/>
      <c r="F284" s="397"/>
      <c r="G284" s="402"/>
      <c r="H284" s="402"/>
      <c r="I284" s="408"/>
      <c r="J284" s="402"/>
      <c r="K284" s="405"/>
      <c r="L284" s="402"/>
      <c r="M284" s="405"/>
      <c r="N284" s="402"/>
      <c r="O284" s="405"/>
      <c r="P284" s="402"/>
      <c r="Q284" s="405"/>
      <c r="R284" s="402"/>
      <c r="S284" s="405"/>
      <c r="T284" s="402"/>
      <c r="U284" s="307"/>
      <c r="V284" s="316"/>
      <c r="W284" s="316"/>
      <c r="X284" s="316"/>
      <c r="Y284" s="316"/>
      <c r="Z284" s="316"/>
      <c r="AA284" s="316"/>
      <c r="AB284" s="316"/>
      <c r="AC284" s="316"/>
      <c r="AD284" s="316"/>
      <c r="AE284" s="316"/>
      <c r="AF284" s="316"/>
      <c r="AG284" s="316"/>
      <c r="AH284" s="316"/>
    </row>
    <row r="285" customFormat="false" ht="39.75" hidden="false" customHeight="true" outlineLevel="0" collapsed="false">
      <c r="A285" s="307"/>
      <c r="B285" s="397"/>
      <c r="C285" s="409"/>
      <c r="D285" s="397"/>
      <c r="E285" s="397"/>
      <c r="F285" s="397"/>
      <c r="G285" s="402"/>
      <c r="H285" s="402"/>
      <c r="I285" s="408"/>
      <c r="J285" s="402"/>
      <c r="K285" s="405"/>
      <c r="L285" s="402"/>
      <c r="M285" s="405"/>
      <c r="N285" s="402"/>
      <c r="O285" s="405"/>
      <c r="P285" s="402"/>
      <c r="Q285" s="405"/>
      <c r="R285" s="402"/>
      <c r="S285" s="405"/>
      <c r="T285" s="402"/>
      <c r="U285" s="307"/>
      <c r="V285" s="316"/>
      <c r="W285" s="316"/>
      <c r="X285" s="316"/>
      <c r="Y285" s="316"/>
      <c r="Z285" s="316"/>
      <c r="AA285" s="316"/>
      <c r="AB285" s="316"/>
      <c r="AC285" s="316"/>
      <c r="AD285" s="316"/>
      <c r="AE285" s="316"/>
      <c r="AF285" s="316"/>
      <c r="AG285" s="316"/>
      <c r="AH285" s="316"/>
    </row>
    <row r="286" customFormat="false" ht="39.75" hidden="false" customHeight="true" outlineLevel="0" collapsed="false">
      <c r="A286" s="307"/>
      <c r="B286" s="397"/>
      <c r="C286" s="409"/>
      <c r="D286" s="397"/>
      <c r="E286" s="397"/>
      <c r="F286" s="397"/>
      <c r="G286" s="402"/>
      <c r="H286" s="402"/>
      <c r="I286" s="408"/>
      <c r="J286" s="402"/>
      <c r="K286" s="405"/>
      <c r="L286" s="402"/>
      <c r="M286" s="405"/>
      <c r="N286" s="402"/>
      <c r="O286" s="405"/>
      <c r="P286" s="402"/>
      <c r="Q286" s="405"/>
      <c r="R286" s="402"/>
      <c r="S286" s="405"/>
      <c r="T286" s="402"/>
      <c r="U286" s="307"/>
      <c r="V286" s="316"/>
      <c r="W286" s="316"/>
      <c r="X286" s="316"/>
      <c r="Y286" s="316"/>
      <c r="Z286" s="316"/>
      <c r="AA286" s="316"/>
      <c r="AB286" s="316"/>
      <c r="AC286" s="316"/>
      <c r="AD286" s="316"/>
      <c r="AE286" s="316"/>
      <c r="AF286" s="316"/>
      <c r="AG286" s="316"/>
      <c r="AH286" s="316"/>
    </row>
    <row r="287" customFormat="false" ht="39.75" hidden="false" customHeight="true" outlineLevel="0" collapsed="false">
      <c r="A287" s="307"/>
      <c r="B287" s="397"/>
      <c r="C287" s="409"/>
      <c r="D287" s="397"/>
      <c r="E287" s="397"/>
      <c r="F287" s="397"/>
      <c r="G287" s="402"/>
      <c r="H287" s="402"/>
      <c r="I287" s="408"/>
      <c r="J287" s="402"/>
      <c r="K287" s="405"/>
      <c r="L287" s="402"/>
      <c r="M287" s="405"/>
      <c r="N287" s="402"/>
      <c r="O287" s="405"/>
      <c r="P287" s="402"/>
      <c r="Q287" s="405"/>
      <c r="R287" s="402"/>
      <c r="S287" s="405"/>
      <c r="T287" s="402"/>
      <c r="U287" s="307"/>
      <c r="V287" s="316"/>
      <c r="W287" s="316"/>
      <c r="X287" s="316"/>
      <c r="Y287" s="316"/>
      <c r="Z287" s="316"/>
      <c r="AA287" s="316"/>
      <c r="AB287" s="316"/>
      <c r="AC287" s="316"/>
      <c r="AD287" s="316"/>
      <c r="AE287" s="316"/>
      <c r="AF287" s="316"/>
      <c r="AG287" s="316"/>
      <c r="AH287" s="316"/>
    </row>
    <row r="288" customFormat="false" ht="39.75" hidden="false" customHeight="true" outlineLevel="0" collapsed="false">
      <c r="A288" s="307"/>
      <c r="B288" s="397"/>
      <c r="C288" s="409"/>
      <c r="D288" s="397"/>
      <c r="E288" s="397"/>
      <c r="F288" s="397"/>
      <c r="G288" s="402"/>
      <c r="H288" s="402"/>
      <c r="I288" s="408"/>
      <c r="J288" s="402"/>
      <c r="K288" s="405"/>
      <c r="L288" s="402"/>
      <c r="M288" s="405"/>
      <c r="N288" s="402"/>
      <c r="O288" s="405"/>
      <c r="P288" s="402"/>
      <c r="Q288" s="405"/>
      <c r="R288" s="402"/>
      <c r="S288" s="405"/>
      <c r="T288" s="402"/>
      <c r="U288" s="307"/>
      <c r="V288" s="316"/>
      <c r="W288" s="316"/>
      <c r="X288" s="316"/>
      <c r="Y288" s="316"/>
      <c r="Z288" s="316"/>
      <c r="AA288" s="316"/>
      <c r="AB288" s="316"/>
      <c r="AC288" s="316"/>
      <c r="AD288" s="316"/>
      <c r="AE288" s="316"/>
      <c r="AF288" s="316"/>
      <c r="AG288" s="316"/>
      <c r="AH288" s="316"/>
    </row>
    <row r="289" customFormat="false" ht="39.75" hidden="false" customHeight="true" outlineLevel="0" collapsed="false">
      <c r="A289" s="307"/>
      <c r="B289" s="397"/>
      <c r="C289" s="409"/>
      <c r="D289" s="397"/>
      <c r="E289" s="397"/>
      <c r="F289" s="397"/>
      <c r="G289" s="402"/>
      <c r="H289" s="402"/>
      <c r="I289" s="408"/>
      <c r="J289" s="402"/>
      <c r="K289" s="405"/>
      <c r="L289" s="402"/>
      <c r="M289" s="405"/>
      <c r="N289" s="402"/>
      <c r="O289" s="405"/>
      <c r="P289" s="402"/>
      <c r="Q289" s="405"/>
      <c r="R289" s="402"/>
      <c r="S289" s="405"/>
      <c r="T289" s="402"/>
      <c r="U289" s="307"/>
      <c r="V289" s="316"/>
      <c r="W289" s="316"/>
      <c r="X289" s="316"/>
      <c r="Y289" s="316"/>
      <c r="Z289" s="316"/>
      <c r="AA289" s="316"/>
      <c r="AB289" s="316"/>
      <c r="AC289" s="316"/>
      <c r="AD289" s="316"/>
      <c r="AE289" s="316"/>
      <c r="AF289" s="316"/>
      <c r="AG289" s="316"/>
      <c r="AH289" s="316"/>
    </row>
    <row r="290" customFormat="false" ht="39.75" hidden="false" customHeight="true" outlineLevel="0" collapsed="false">
      <c r="A290" s="307"/>
      <c r="B290" s="397"/>
      <c r="C290" s="409"/>
      <c r="D290" s="397"/>
      <c r="E290" s="397"/>
      <c r="F290" s="397"/>
      <c r="G290" s="402"/>
      <c r="H290" s="402"/>
      <c r="I290" s="408"/>
      <c r="J290" s="402"/>
      <c r="K290" s="405"/>
      <c r="L290" s="402"/>
      <c r="M290" s="405"/>
      <c r="N290" s="402"/>
      <c r="O290" s="405"/>
      <c r="P290" s="402"/>
      <c r="Q290" s="405"/>
      <c r="R290" s="402"/>
      <c r="S290" s="405"/>
      <c r="T290" s="402"/>
      <c r="U290" s="307"/>
      <c r="V290" s="316"/>
      <c r="W290" s="316"/>
      <c r="X290" s="316"/>
      <c r="Y290" s="316"/>
      <c r="Z290" s="316"/>
      <c r="AA290" s="316"/>
      <c r="AB290" s="316"/>
      <c r="AC290" s="316"/>
      <c r="AD290" s="316"/>
      <c r="AE290" s="316"/>
      <c r="AF290" s="316"/>
      <c r="AG290" s="316"/>
      <c r="AH290" s="316"/>
    </row>
    <row r="291" customFormat="false" ht="39.75" hidden="false" customHeight="true" outlineLevel="0" collapsed="false">
      <c r="A291" s="307"/>
      <c r="B291" s="397"/>
      <c r="C291" s="409"/>
      <c r="D291" s="397"/>
      <c r="E291" s="397"/>
      <c r="F291" s="397"/>
      <c r="G291" s="402"/>
      <c r="H291" s="402"/>
      <c r="I291" s="408"/>
      <c r="J291" s="402"/>
      <c r="K291" s="405"/>
      <c r="L291" s="402"/>
      <c r="M291" s="405"/>
      <c r="N291" s="402"/>
      <c r="O291" s="405"/>
      <c r="P291" s="402"/>
      <c r="Q291" s="405"/>
      <c r="R291" s="402"/>
      <c r="S291" s="405"/>
      <c r="T291" s="402"/>
      <c r="U291" s="307"/>
      <c r="V291" s="316"/>
      <c r="W291" s="316"/>
      <c r="X291" s="316"/>
      <c r="Y291" s="316"/>
      <c r="Z291" s="316"/>
      <c r="AA291" s="316"/>
      <c r="AB291" s="316"/>
      <c r="AC291" s="316"/>
      <c r="AD291" s="316"/>
      <c r="AE291" s="316"/>
      <c r="AF291" s="316"/>
      <c r="AG291" s="316"/>
      <c r="AH291" s="316"/>
    </row>
    <row r="292" customFormat="false" ht="39.75" hidden="false" customHeight="true" outlineLevel="0" collapsed="false">
      <c r="A292" s="307"/>
      <c r="B292" s="397"/>
      <c r="C292" s="409"/>
      <c r="D292" s="397"/>
      <c r="E292" s="397"/>
      <c r="F292" s="397"/>
      <c r="G292" s="402"/>
      <c r="H292" s="402"/>
      <c r="I292" s="408"/>
      <c r="J292" s="402"/>
      <c r="K292" s="405"/>
      <c r="L292" s="402"/>
      <c r="M292" s="405"/>
      <c r="N292" s="402"/>
      <c r="O292" s="405"/>
      <c r="P292" s="402"/>
      <c r="Q292" s="405"/>
      <c r="R292" s="402"/>
      <c r="S292" s="405"/>
      <c r="T292" s="402"/>
      <c r="U292" s="307"/>
      <c r="V292" s="316"/>
      <c r="W292" s="316"/>
      <c r="X292" s="316"/>
      <c r="Y292" s="316"/>
      <c r="Z292" s="316"/>
      <c r="AA292" s="316"/>
      <c r="AB292" s="316"/>
      <c r="AC292" s="316"/>
      <c r="AD292" s="316"/>
      <c r="AE292" s="316"/>
      <c r="AF292" s="316"/>
      <c r="AG292" s="316"/>
      <c r="AH292" s="316"/>
    </row>
    <row r="293" customFormat="false" ht="39.75" hidden="false" customHeight="true" outlineLevel="0" collapsed="false">
      <c r="A293" s="307"/>
      <c r="B293" s="397"/>
      <c r="C293" s="409"/>
      <c r="D293" s="397"/>
      <c r="E293" s="397"/>
      <c r="F293" s="397"/>
      <c r="G293" s="402"/>
      <c r="H293" s="402"/>
      <c r="I293" s="408"/>
      <c r="J293" s="402"/>
      <c r="K293" s="405"/>
      <c r="L293" s="402"/>
      <c r="M293" s="405"/>
      <c r="N293" s="402"/>
      <c r="O293" s="405"/>
      <c r="P293" s="402"/>
      <c r="Q293" s="405"/>
      <c r="R293" s="402"/>
      <c r="S293" s="405"/>
      <c r="T293" s="402"/>
      <c r="U293" s="307"/>
      <c r="V293" s="316"/>
      <c r="W293" s="316"/>
      <c r="X293" s="316"/>
      <c r="Y293" s="316"/>
      <c r="Z293" s="316"/>
      <c r="AA293" s="316"/>
      <c r="AB293" s="316"/>
      <c r="AC293" s="316"/>
      <c r="AD293" s="316"/>
      <c r="AE293" s="316"/>
      <c r="AF293" s="316"/>
      <c r="AG293" s="316"/>
      <c r="AH293" s="316"/>
    </row>
    <row r="294" customFormat="false" ht="39.75" hidden="false" customHeight="true" outlineLevel="0" collapsed="false">
      <c r="A294" s="307"/>
      <c r="B294" s="397"/>
      <c r="C294" s="409"/>
      <c r="D294" s="397"/>
      <c r="E294" s="397"/>
      <c r="F294" s="397"/>
      <c r="G294" s="402"/>
      <c r="H294" s="402"/>
      <c r="I294" s="408"/>
      <c r="J294" s="402"/>
      <c r="K294" s="405"/>
      <c r="L294" s="402"/>
      <c r="M294" s="405"/>
      <c r="N294" s="402"/>
      <c r="O294" s="405"/>
      <c r="P294" s="402"/>
      <c r="Q294" s="405"/>
      <c r="R294" s="402"/>
      <c r="S294" s="405"/>
      <c r="T294" s="402"/>
      <c r="U294" s="307"/>
      <c r="V294" s="316"/>
      <c r="W294" s="316"/>
      <c r="X294" s="316"/>
      <c r="Y294" s="316"/>
      <c r="Z294" s="316"/>
      <c r="AA294" s="316"/>
      <c r="AB294" s="316"/>
      <c r="AC294" s="316"/>
      <c r="AD294" s="316"/>
      <c r="AE294" s="316"/>
      <c r="AF294" s="316"/>
      <c r="AG294" s="316"/>
      <c r="AH294" s="316"/>
    </row>
    <row r="295" customFormat="false" ht="39.75" hidden="false" customHeight="true" outlineLevel="0" collapsed="false">
      <c r="A295" s="307"/>
      <c r="B295" s="397"/>
      <c r="C295" s="409"/>
      <c r="D295" s="397"/>
      <c r="E295" s="397"/>
      <c r="F295" s="397"/>
      <c r="G295" s="402"/>
      <c r="H295" s="402"/>
      <c r="I295" s="408"/>
      <c r="J295" s="402"/>
      <c r="K295" s="405"/>
      <c r="L295" s="402"/>
      <c r="M295" s="405"/>
      <c r="N295" s="402"/>
      <c r="O295" s="405"/>
      <c r="P295" s="402"/>
      <c r="Q295" s="405"/>
      <c r="R295" s="402"/>
      <c r="S295" s="405"/>
      <c r="T295" s="402"/>
      <c r="U295" s="307"/>
      <c r="V295" s="316"/>
      <c r="W295" s="316"/>
      <c r="X295" s="316"/>
      <c r="Y295" s="316"/>
      <c r="Z295" s="316"/>
      <c r="AA295" s="316"/>
      <c r="AB295" s="316"/>
      <c r="AC295" s="316"/>
      <c r="AD295" s="316"/>
      <c r="AE295" s="316"/>
      <c r="AF295" s="316"/>
      <c r="AG295" s="316"/>
      <c r="AH295" s="316"/>
    </row>
    <row r="296" customFormat="false" ht="39.75" hidden="false" customHeight="true" outlineLevel="0" collapsed="false">
      <c r="A296" s="307"/>
      <c r="B296" s="397"/>
      <c r="C296" s="409"/>
      <c r="D296" s="397"/>
      <c r="E296" s="397"/>
      <c r="F296" s="397"/>
      <c r="G296" s="402"/>
      <c r="H296" s="402"/>
      <c r="I296" s="408"/>
      <c r="J296" s="402"/>
      <c r="K296" s="405"/>
      <c r="L296" s="402"/>
      <c r="M296" s="405"/>
      <c r="N296" s="402"/>
      <c r="O296" s="405"/>
      <c r="P296" s="402"/>
      <c r="Q296" s="405"/>
      <c r="R296" s="402"/>
      <c r="S296" s="405"/>
      <c r="T296" s="402"/>
      <c r="U296" s="307"/>
      <c r="V296" s="316"/>
      <c r="W296" s="316"/>
      <c r="X296" s="316"/>
      <c r="Y296" s="316"/>
      <c r="Z296" s="316"/>
      <c r="AA296" s="316"/>
      <c r="AB296" s="316"/>
      <c r="AC296" s="316"/>
      <c r="AD296" s="316"/>
      <c r="AE296" s="316"/>
      <c r="AF296" s="316"/>
      <c r="AG296" s="316"/>
      <c r="AH296" s="316"/>
    </row>
    <row r="297" customFormat="false" ht="39.75" hidden="false" customHeight="true" outlineLevel="0" collapsed="false">
      <c r="A297" s="307"/>
      <c r="B297" s="397"/>
      <c r="C297" s="409"/>
      <c r="D297" s="397"/>
      <c r="E297" s="397"/>
      <c r="F297" s="397"/>
      <c r="G297" s="402"/>
      <c r="H297" s="402"/>
      <c r="I297" s="408"/>
      <c r="J297" s="402"/>
      <c r="K297" s="405"/>
      <c r="L297" s="402"/>
      <c r="M297" s="405"/>
      <c r="N297" s="402"/>
      <c r="O297" s="405"/>
      <c r="P297" s="402"/>
      <c r="Q297" s="405"/>
      <c r="R297" s="402"/>
      <c r="S297" s="405"/>
      <c r="T297" s="402"/>
      <c r="U297" s="307"/>
      <c r="V297" s="316"/>
      <c r="W297" s="316"/>
      <c r="X297" s="316"/>
      <c r="Y297" s="316"/>
      <c r="Z297" s="316"/>
      <c r="AA297" s="316"/>
      <c r="AB297" s="316"/>
      <c r="AC297" s="316"/>
      <c r="AD297" s="316"/>
      <c r="AE297" s="316"/>
      <c r="AF297" s="316"/>
      <c r="AG297" s="316"/>
      <c r="AH297" s="316"/>
    </row>
    <row r="298" customFormat="false" ht="39.75" hidden="false" customHeight="true" outlineLevel="0" collapsed="false">
      <c r="A298" s="307"/>
      <c r="B298" s="397"/>
      <c r="C298" s="409"/>
      <c r="D298" s="397"/>
      <c r="E298" s="397"/>
      <c r="F298" s="397"/>
      <c r="G298" s="402"/>
      <c r="H298" s="402"/>
      <c r="I298" s="408"/>
      <c r="J298" s="402"/>
      <c r="K298" s="405"/>
      <c r="L298" s="402"/>
      <c r="M298" s="405"/>
      <c r="N298" s="402"/>
      <c r="O298" s="405"/>
      <c r="P298" s="402"/>
      <c r="Q298" s="405"/>
      <c r="R298" s="402"/>
      <c r="S298" s="405"/>
      <c r="T298" s="402"/>
      <c r="U298" s="307"/>
      <c r="V298" s="316"/>
      <c r="W298" s="316"/>
      <c r="X298" s="316"/>
      <c r="Y298" s="316"/>
      <c r="Z298" s="316"/>
      <c r="AA298" s="316"/>
      <c r="AB298" s="316"/>
      <c r="AC298" s="316"/>
      <c r="AD298" s="316"/>
      <c r="AE298" s="316"/>
      <c r="AF298" s="316"/>
      <c r="AG298" s="316"/>
      <c r="AH298" s="316"/>
    </row>
    <row r="299" customFormat="false" ht="39.75" hidden="false" customHeight="true" outlineLevel="0" collapsed="false">
      <c r="A299" s="307"/>
      <c r="B299" s="397"/>
      <c r="C299" s="409"/>
      <c r="D299" s="397"/>
      <c r="E299" s="397"/>
      <c r="F299" s="397"/>
      <c r="G299" s="402"/>
      <c r="H299" s="402"/>
      <c r="I299" s="408"/>
      <c r="J299" s="402"/>
      <c r="K299" s="405"/>
      <c r="L299" s="402"/>
      <c r="M299" s="405"/>
      <c r="N299" s="402"/>
      <c r="O299" s="405"/>
      <c r="P299" s="402"/>
      <c r="Q299" s="405"/>
      <c r="R299" s="402"/>
      <c r="S299" s="405"/>
      <c r="T299" s="402"/>
      <c r="U299" s="307"/>
      <c r="V299" s="316"/>
      <c r="W299" s="316"/>
      <c r="X299" s="316"/>
      <c r="Y299" s="316"/>
      <c r="Z299" s="316"/>
      <c r="AA299" s="316"/>
      <c r="AB299" s="316"/>
      <c r="AC299" s="316"/>
      <c r="AD299" s="316"/>
      <c r="AE299" s="316"/>
      <c r="AF299" s="316"/>
      <c r="AG299" s="316"/>
      <c r="AH299" s="316"/>
    </row>
    <row r="300" customFormat="false" ht="39.75" hidden="false" customHeight="true" outlineLevel="0" collapsed="false">
      <c r="A300" s="307"/>
      <c r="B300" s="397"/>
      <c r="C300" s="409"/>
      <c r="D300" s="397"/>
      <c r="E300" s="397"/>
      <c r="F300" s="397"/>
      <c r="G300" s="402"/>
      <c r="H300" s="402"/>
      <c r="I300" s="408"/>
      <c r="J300" s="402"/>
      <c r="K300" s="405"/>
      <c r="L300" s="402"/>
      <c r="M300" s="405"/>
      <c r="N300" s="402"/>
      <c r="O300" s="405"/>
      <c r="P300" s="402"/>
      <c r="Q300" s="405"/>
      <c r="R300" s="402"/>
      <c r="S300" s="405"/>
      <c r="T300" s="402"/>
      <c r="U300" s="307"/>
      <c r="V300" s="316"/>
      <c r="W300" s="316"/>
      <c r="X300" s="316"/>
      <c r="Y300" s="316"/>
      <c r="Z300" s="316"/>
      <c r="AA300" s="316"/>
      <c r="AB300" s="316"/>
      <c r="AC300" s="316"/>
      <c r="AD300" s="316"/>
      <c r="AE300" s="316"/>
      <c r="AF300" s="316"/>
      <c r="AG300" s="316"/>
      <c r="AH300" s="316"/>
    </row>
    <row r="301" customFormat="false" ht="39.75" hidden="false" customHeight="true" outlineLevel="0" collapsed="false">
      <c r="A301" s="307"/>
      <c r="B301" s="397"/>
      <c r="C301" s="409"/>
      <c r="D301" s="397"/>
      <c r="E301" s="397"/>
      <c r="F301" s="397"/>
      <c r="G301" s="402"/>
      <c r="H301" s="402"/>
      <c r="I301" s="408"/>
      <c r="J301" s="402"/>
      <c r="K301" s="405"/>
      <c r="L301" s="402"/>
      <c r="M301" s="405"/>
      <c r="N301" s="402"/>
      <c r="O301" s="405"/>
      <c r="P301" s="402"/>
      <c r="Q301" s="405"/>
      <c r="R301" s="402"/>
      <c r="S301" s="405"/>
      <c r="T301" s="402"/>
      <c r="U301" s="307"/>
      <c r="V301" s="316"/>
      <c r="W301" s="316"/>
      <c r="X301" s="316"/>
      <c r="Y301" s="316"/>
      <c r="Z301" s="316"/>
      <c r="AA301" s="316"/>
      <c r="AB301" s="316"/>
      <c r="AC301" s="316"/>
      <c r="AD301" s="316"/>
      <c r="AE301" s="316"/>
      <c r="AF301" s="316"/>
      <c r="AG301" s="316"/>
      <c r="AH301" s="316"/>
    </row>
    <row r="302" customFormat="false" ht="39.75" hidden="false" customHeight="true" outlineLevel="0" collapsed="false">
      <c r="A302" s="307"/>
      <c r="B302" s="397"/>
      <c r="C302" s="409"/>
      <c r="D302" s="397"/>
      <c r="E302" s="397"/>
      <c r="F302" s="397"/>
      <c r="G302" s="402"/>
      <c r="H302" s="402"/>
      <c r="I302" s="408"/>
      <c r="J302" s="402"/>
      <c r="K302" s="405"/>
      <c r="L302" s="402"/>
      <c r="M302" s="405"/>
      <c r="N302" s="402"/>
      <c r="O302" s="405"/>
      <c r="P302" s="402"/>
      <c r="Q302" s="405"/>
      <c r="R302" s="402"/>
      <c r="S302" s="405"/>
      <c r="T302" s="402"/>
      <c r="U302" s="307"/>
      <c r="V302" s="316"/>
      <c r="W302" s="316"/>
      <c r="X302" s="316"/>
      <c r="Y302" s="316"/>
      <c r="Z302" s="316"/>
      <c r="AA302" s="316"/>
      <c r="AB302" s="316"/>
      <c r="AC302" s="316"/>
      <c r="AD302" s="316"/>
      <c r="AE302" s="316"/>
      <c r="AF302" s="316"/>
      <c r="AG302" s="316"/>
      <c r="AH302" s="316"/>
    </row>
    <row r="303" customFormat="false" ht="39.75" hidden="false" customHeight="true" outlineLevel="0" collapsed="false">
      <c r="A303" s="307"/>
      <c r="B303" s="397"/>
      <c r="C303" s="409"/>
      <c r="D303" s="397"/>
      <c r="E303" s="397"/>
      <c r="F303" s="397"/>
      <c r="G303" s="402"/>
      <c r="H303" s="402"/>
      <c r="I303" s="408"/>
      <c r="J303" s="402"/>
      <c r="K303" s="405"/>
      <c r="L303" s="402"/>
      <c r="M303" s="405"/>
      <c r="N303" s="402"/>
      <c r="O303" s="405"/>
      <c r="P303" s="402"/>
      <c r="Q303" s="405"/>
      <c r="R303" s="402"/>
      <c r="S303" s="405"/>
      <c r="T303" s="402"/>
      <c r="U303" s="307"/>
      <c r="V303" s="316"/>
      <c r="W303" s="316"/>
      <c r="X303" s="316"/>
      <c r="Y303" s="316"/>
      <c r="Z303" s="316"/>
      <c r="AA303" s="316"/>
      <c r="AB303" s="316"/>
      <c r="AC303" s="316"/>
      <c r="AD303" s="316"/>
      <c r="AE303" s="316"/>
      <c r="AF303" s="316"/>
      <c r="AG303" s="316"/>
      <c r="AH303" s="316"/>
    </row>
    <row r="304" customFormat="false" ht="39.75" hidden="false" customHeight="true" outlineLevel="0" collapsed="false">
      <c r="A304" s="307"/>
      <c r="B304" s="397"/>
      <c r="C304" s="409"/>
      <c r="D304" s="397"/>
      <c r="E304" s="397"/>
      <c r="F304" s="397"/>
      <c r="G304" s="402"/>
      <c r="H304" s="402"/>
      <c r="I304" s="408"/>
      <c r="J304" s="402"/>
      <c r="K304" s="405"/>
      <c r="L304" s="402"/>
      <c r="M304" s="405"/>
      <c r="N304" s="402"/>
      <c r="O304" s="405"/>
      <c r="P304" s="402"/>
      <c r="Q304" s="405"/>
      <c r="R304" s="402"/>
      <c r="S304" s="405"/>
      <c r="T304" s="402"/>
      <c r="U304" s="307"/>
      <c r="V304" s="316"/>
      <c r="W304" s="316"/>
      <c r="X304" s="316"/>
      <c r="Y304" s="316"/>
      <c r="Z304" s="316"/>
      <c r="AA304" s="316"/>
      <c r="AB304" s="316"/>
      <c r="AC304" s="316"/>
      <c r="AD304" s="316"/>
      <c r="AE304" s="316"/>
      <c r="AF304" s="316"/>
      <c r="AG304" s="316"/>
      <c r="AH304" s="316"/>
    </row>
    <row r="305" customFormat="false" ht="39.75" hidden="false" customHeight="true" outlineLevel="0" collapsed="false">
      <c r="A305" s="307"/>
      <c r="B305" s="397"/>
      <c r="C305" s="409"/>
      <c r="D305" s="397"/>
      <c r="E305" s="397"/>
      <c r="F305" s="397"/>
      <c r="G305" s="402"/>
      <c r="H305" s="402"/>
      <c r="I305" s="408"/>
      <c r="J305" s="402"/>
      <c r="K305" s="405"/>
      <c r="L305" s="402"/>
      <c r="M305" s="405"/>
      <c r="N305" s="402"/>
      <c r="O305" s="405"/>
      <c r="P305" s="402"/>
      <c r="Q305" s="405"/>
      <c r="R305" s="402"/>
      <c r="S305" s="405"/>
      <c r="T305" s="402"/>
      <c r="U305" s="307"/>
      <c r="V305" s="316"/>
      <c r="W305" s="316"/>
      <c r="X305" s="316"/>
      <c r="Y305" s="316"/>
      <c r="Z305" s="316"/>
      <c r="AA305" s="316"/>
      <c r="AB305" s="316"/>
      <c r="AC305" s="316"/>
      <c r="AD305" s="316"/>
      <c r="AE305" s="316"/>
      <c r="AF305" s="316"/>
      <c r="AG305" s="316"/>
      <c r="AH305" s="316"/>
    </row>
    <row r="306" customFormat="false" ht="39.75" hidden="false" customHeight="true" outlineLevel="0" collapsed="false">
      <c r="A306" s="307"/>
      <c r="B306" s="397"/>
      <c r="C306" s="409"/>
      <c r="D306" s="397"/>
      <c r="E306" s="397"/>
      <c r="F306" s="397"/>
      <c r="G306" s="402"/>
      <c r="H306" s="402"/>
      <c r="I306" s="408"/>
      <c r="J306" s="402"/>
      <c r="K306" s="405"/>
      <c r="L306" s="402"/>
      <c r="M306" s="405"/>
      <c r="N306" s="402"/>
      <c r="O306" s="405"/>
      <c r="P306" s="402"/>
      <c r="Q306" s="405"/>
      <c r="R306" s="402"/>
      <c r="S306" s="405"/>
      <c r="T306" s="402"/>
      <c r="U306" s="307"/>
      <c r="V306" s="316"/>
      <c r="W306" s="316"/>
      <c r="X306" s="316"/>
      <c r="Y306" s="316"/>
      <c r="Z306" s="316"/>
      <c r="AA306" s="316"/>
      <c r="AB306" s="316"/>
      <c r="AC306" s="316"/>
      <c r="AD306" s="316"/>
      <c r="AE306" s="316"/>
      <c r="AF306" s="316"/>
      <c r="AG306" s="316"/>
      <c r="AH306" s="316"/>
    </row>
    <row r="307" customFormat="false" ht="39.75" hidden="false" customHeight="true" outlineLevel="0" collapsed="false">
      <c r="A307" s="307"/>
      <c r="B307" s="397"/>
      <c r="C307" s="409"/>
      <c r="D307" s="397"/>
      <c r="E307" s="397"/>
      <c r="F307" s="397"/>
      <c r="G307" s="402"/>
      <c r="H307" s="402"/>
      <c r="I307" s="408"/>
      <c r="J307" s="402"/>
      <c r="K307" s="405"/>
      <c r="L307" s="402"/>
      <c r="M307" s="405"/>
      <c r="N307" s="402"/>
      <c r="O307" s="405"/>
      <c r="P307" s="402"/>
      <c r="Q307" s="405"/>
      <c r="R307" s="402"/>
      <c r="S307" s="405"/>
      <c r="T307" s="402"/>
      <c r="U307" s="307"/>
      <c r="V307" s="316"/>
      <c r="W307" s="316"/>
      <c r="X307" s="316"/>
      <c r="Y307" s="316"/>
      <c r="Z307" s="316"/>
      <c r="AA307" s="316"/>
      <c r="AB307" s="316"/>
      <c r="AC307" s="316"/>
      <c r="AD307" s="316"/>
      <c r="AE307" s="316"/>
      <c r="AF307" s="316"/>
      <c r="AG307" s="316"/>
      <c r="AH307" s="316"/>
    </row>
    <row r="308" customFormat="false" ht="39.75" hidden="false" customHeight="true" outlineLevel="0" collapsed="false">
      <c r="A308" s="307"/>
      <c r="B308" s="397"/>
      <c r="C308" s="409"/>
      <c r="D308" s="397"/>
      <c r="E308" s="397"/>
      <c r="F308" s="397"/>
      <c r="G308" s="402"/>
      <c r="H308" s="402"/>
      <c r="I308" s="408"/>
      <c r="J308" s="402"/>
      <c r="K308" s="405"/>
      <c r="L308" s="402"/>
      <c r="M308" s="405"/>
      <c r="N308" s="402"/>
      <c r="O308" s="405"/>
      <c r="P308" s="402"/>
      <c r="Q308" s="405"/>
      <c r="R308" s="402"/>
      <c r="S308" s="405"/>
      <c r="T308" s="402"/>
      <c r="U308" s="307"/>
      <c r="V308" s="316"/>
      <c r="W308" s="316"/>
      <c r="X308" s="316"/>
      <c r="Y308" s="316"/>
      <c r="Z308" s="316"/>
      <c r="AA308" s="316"/>
      <c r="AB308" s="316"/>
      <c r="AC308" s="316"/>
      <c r="AD308" s="316"/>
      <c r="AE308" s="316"/>
      <c r="AF308" s="316"/>
      <c r="AG308" s="316"/>
      <c r="AH308" s="316"/>
    </row>
    <row r="309" customFormat="false" ht="39.75" hidden="false" customHeight="true" outlineLevel="0" collapsed="false">
      <c r="A309" s="307"/>
      <c r="B309" s="397"/>
      <c r="C309" s="409"/>
      <c r="D309" s="397"/>
      <c r="E309" s="397"/>
      <c r="F309" s="397"/>
      <c r="G309" s="402"/>
      <c r="H309" s="402"/>
      <c r="I309" s="408"/>
      <c r="J309" s="402"/>
      <c r="K309" s="405"/>
      <c r="L309" s="402"/>
      <c r="M309" s="405"/>
      <c r="N309" s="402"/>
      <c r="O309" s="405"/>
      <c r="P309" s="402"/>
      <c r="Q309" s="405"/>
      <c r="R309" s="402"/>
      <c r="S309" s="405"/>
      <c r="T309" s="402"/>
      <c r="U309" s="307"/>
      <c r="V309" s="316"/>
      <c r="W309" s="316"/>
      <c r="X309" s="316"/>
      <c r="Y309" s="316"/>
      <c r="Z309" s="316"/>
      <c r="AA309" s="316"/>
      <c r="AB309" s="316"/>
      <c r="AC309" s="316"/>
      <c r="AD309" s="316"/>
      <c r="AE309" s="316"/>
      <c r="AF309" s="316"/>
      <c r="AG309" s="316"/>
      <c r="AH309" s="316"/>
    </row>
    <row r="310" customFormat="false" ht="39.75" hidden="false" customHeight="true" outlineLevel="0" collapsed="false">
      <c r="A310" s="307"/>
      <c r="B310" s="397"/>
      <c r="C310" s="409"/>
      <c r="D310" s="397"/>
      <c r="E310" s="397"/>
      <c r="F310" s="397"/>
      <c r="G310" s="402"/>
      <c r="H310" s="402"/>
      <c r="I310" s="408"/>
      <c r="J310" s="402"/>
      <c r="K310" s="405"/>
      <c r="L310" s="402"/>
      <c r="M310" s="405"/>
      <c r="N310" s="402"/>
      <c r="O310" s="405"/>
      <c r="P310" s="402"/>
      <c r="Q310" s="405"/>
      <c r="R310" s="402"/>
      <c r="S310" s="405"/>
      <c r="T310" s="402"/>
      <c r="U310" s="307"/>
      <c r="V310" s="316"/>
      <c r="W310" s="316"/>
      <c r="X310" s="316"/>
      <c r="Y310" s="316"/>
      <c r="Z310" s="316"/>
      <c r="AA310" s="316"/>
      <c r="AB310" s="316"/>
      <c r="AC310" s="316"/>
      <c r="AD310" s="316"/>
      <c r="AE310" s="316"/>
      <c r="AF310" s="316"/>
      <c r="AG310" s="316"/>
      <c r="AH310" s="316"/>
    </row>
    <row r="311" customFormat="false" ht="39.75" hidden="false" customHeight="true" outlineLevel="0" collapsed="false">
      <c r="A311" s="307"/>
      <c r="B311" s="397"/>
      <c r="C311" s="409"/>
      <c r="D311" s="397"/>
      <c r="E311" s="397"/>
      <c r="F311" s="397"/>
      <c r="G311" s="402"/>
      <c r="H311" s="402"/>
      <c r="I311" s="408"/>
      <c r="J311" s="402"/>
      <c r="K311" s="405"/>
      <c r="L311" s="402"/>
      <c r="M311" s="405"/>
      <c r="N311" s="402"/>
      <c r="O311" s="405"/>
      <c r="P311" s="402"/>
      <c r="Q311" s="405"/>
      <c r="R311" s="402"/>
      <c r="S311" s="405"/>
      <c r="T311" s="402"/>
      <c r="U311" s="307"/>
      <c r="V311" s="316"/>
      <c r="W311" s="316"/>
      <c r="X311" s="316"/>
      <c r="Y311" s="316"/>
      <c r="Z311" s="316"/>
      <c r="AA311" s="316"/>
      <c r="AB311" s="316"/>
      <c r="AC311" s="316"/>
      <c r="AD311" s="316"/>
      <c r="AE311" s="316"/>
      <c r="AF311" s="316"/>
      <c r="AG311" s="316"/>
      <c r="AH311" s="316"/>
    </row>
    <row r="312" customFormat="false" ht="39.75" hidden="false" customHeight="true" outlineLevel="0" collapsed="false">
      <c r="A312" s="307"/>
      <c r="B312" s="397"/>
      <c r="C312" s="409"/>
      <c r="D312" s="397"/>
      <c r="E312" s="397"/>
      <c r="F312" s="397"/>
      <c r="G312" s="402"/>
      <c r="H312" s="402"/>
      <c r="I312" s="408"/>
      <c r="J312" s="402"/>
      <c r="K312" s="405"/>
      <c r="L312" s="402"/>
      <c r="M312" s="405"/>
      <c r="N312" s="402"/>
      <c r="O312" s="405"/>
      <c r="P312" s="402"/>
      <c r="Q312" s="405"/>
      <c r="R312" s="402"/>
      <c r="S312" s="405"/>
      <c r="T312" s="402"/>
      <c r="U312" s="307"/>
      <c r="V312" s="316"/>
      <c r="W312" s="316"/>
      <c r="X312" s="316"/>
      <c r="Y312" s="316"/>
      <c r="Z312" s="316"/>
      <c r="AA312" s="316"/>
      <c r="AB312" s="316"/>
      <c r="AC312" s="316"/>
      <c r="AD312" s="316"/>
      <c r="AE312" s="316"/>
      <c r="AF312" s="316"/>
      <c r="AG312" s="316"/>
      <c r="AH312" s="316"/>
    </row>
    <row r="313" customFormat="false" ht="39.75" hidden="false" customHeight="true" outlineLevel="0" collapsed="false">
      <c r="A313" s="307"/>
      <c r="B313" s="397"/>
      <c r="C313" s="409"/>
      <c r="D313" s="397"/>
      <c r="E313" s="397"/>
      <c r="F313" s="397"/>
      <c r="G313" s="402"/>
      <c r="H313" s="402"/>
      <c r="I313" s="408"/>
      <c r="J313" s="402"/>
      <c r="K313" s="405"/>
      <c r="L313" s="402"/>
      <c r="M313" s="405"/>
      <c r="N313" s="402"/>
      <c r="O313" s="405"/>
      <c r="P313" s="402"/>
      <c r="Q313" s="405"/>
      <c r="R313" s="402"/>
      <c r="S313" s="405"/>
      <c r="T313" s="402"/>
      <c r="U313" s="307"/>
      <c r="V313" s="316"/>
      <c r="W313" s="316"/>
      <c r="X313" s="316"/>
      <c r="Y313" s="316"/>
      <c r="Z313" s="316"/>
      <c r="AA313" s="316"/>
      <c r="AB313" s="316"/>
      <c r="AC313" s="316"/>
      <c r="AD313" s="316"/>
      <c r="AE313" s="316"/>
      <c r="AF313" s="316"/>
      <c r="AG313" s="316"/>
      <c r="AH313" s="316"/>
    </row>
    <row r="314" customFormat="false" ht="39.75" hidden="false" customHeight="true" outlineLevel="0" collapsed="false">
      <c r="A314" s="307"/>
      <c r="B314" s="397"/>
      <c r="C314" s="409"/>
      <c r="D314" s="397"/>
      <c r="E314" s="397"/>
      <c r="F314" s="397"/>
      <c r="G314" s="402"/>
      <c r="H314" s="402"/>
      <c r="I314" s="408"/>
      <c r="J314" s="402"/>
      <c r="K314" s="405"/>
      <c r="L314" s="402"/>
      <c r="M314" s="405"/>
      <c r="N314" s="402"/>
      <c r="O314" s="405"/>
      <c r="P314" s="402"/>
      <c r="Q314" s="405"/>
      <c r="R314" s="402"/>
      <c r="S314" s="405"/>
      <c r="T314" s="402"/>
      <c r="U314" s="307"/>
      <c r="V314" s="316"/>
      <c r="W314" s="316"/>
      <c r="X314" s="316"/>
      <c r="Y314" s="316"/>
      <c r="Z314" s="316"/>
      <c r="AA314" s="316"/>
      <c r="AB314" s="316"/>
      <c r="AC314" s="316"/>
      <c r="AD314" s="316"/>
      <c r="AE314" s="316"/>
      <c r="AF314" s="316"/>
      <c r="AG314" s="316"/>
      <c r="AH314" s="316"/>
    </row>
    <row r="315" customFormat="false" ht="39.75" hidden="false" customHeight="true" outlineLevel="0" collapsed="false">
      <c r="A315" s="307"/>
      <c r="B315" s="397"/>
      <c r="C315" s="409"/>
      <c r="D315" s="397"/>
      <c r="E315" s="397"/>
      <c r="F315" s="397"/>
      <c r="G315" s="402"/>
      <c r="H315" s="402"/>
      <c r="I315" s="408"/>
      <c r="J315" s="402"/>
      <c r="K315" s="405"/>
      <c r="L315" s="402"/>
      <c r="M315" s="405"/>
      <c r="N315" s="402"/>
      <c r="O315" s="405"/>
      <c r="P315" s="402"/>
      <c r="Q315" s="405"/>
      <c r="R315" s="402"/>
      <c r="S315" s="405"/>
      <c r="T315" s="402"/>
      <c r="U315" s="307"/>
      <c r="V315" s="316"/>
      <c r="W315" s="316"/>
      <c r="X315" s="316"/>
      <c r="Y315" s="316"/>
      <c r="Z315" s="316"/>
      <c r="AA315" s="316"/>
      <c r="AB315" s="316"/>
      <c r="AC315" s="316"/>
      <c r="AD315" s="316"/>
      <c r="AE315" s="316"/>
      <c r="AF315" s="316"/>
      <c r="AG315" s="316"/>
      <c r="AH315" s="316"/>
    </row>
    <row r="316" customFormat="false" ht="39.75" hidden="false" customHeight="true" outlineLevel="0" collapsed="false">
      <c r="A316" s="307"/>
      <c r="B316" s="397"/>
      <c r="C316" s="409"/>
      <c r="D316" s="397"/>
      <c r="E316" s="397"/>
      <c r="F316" s="397"/>
      <c r="G316" s="402"/>
      <c r="H316" s="402"/>
      <c r="I316" s="408"/>
      <c r="J316" s="402"/>
      <c r="K316" s="405"/>
      <c r="L316" s="402"/>
      <c r="M316" s="405"/>
      <c r="N316" s="402"/>
      <c r="O316" s="405"/>
      <c r="P316" s="402"/>
      <c r="Q316" s="405"/>
      <c r="R316" s="402"/>
      <c r="S316" s="405"/>
      <c r="T316" s="402"/>
      <c r="U316" s="307"/>
      <c r="V316" s="316"/>
      <c r="W316" s="316"/>
      <c r="X316" s="316"/>
      <c r="Y316" s="316"/>
      <c r="Z316" s="316"/>
      <c r="AA316" s="316"/>
      <c r="AB316" s="316"/>
      <c r="AC316" s="316"/>
      <c r="AD316" s="316"/>
      <c r="AE316" s="316"/>
      <c r="AF316" s="316"/>
      <c r="AG316" s="316"/>
      <c r="AH316" s="316"/>
    </row>
    <row r="317" customFormat="false" ht="39.75" hidden="false" customHeight="true" outlineLevel="0" collapsed="false">
      <c r="A317" s="307"/>
      <c r="B317" s="397"/>
      <c r="C317" s="409"/>
      <c r="D317" s="397"/>
      <c r="E317" s="397"/>
      <c r="F317" s="397"/>
      <c r="G317" s="402"/>
      <c r="H317" s="402"/>
      <c r="I317" s="408"/>
      <c r="J317" s="402"/>
      <c r="K317" s="405"/>
      <c r="L317" s="402"/>
      <c r="M317" s="405"/>
      <c r="N317" s="402"/>
      <c r="O317" s="405"/>
      <c r="P317" s="402"/>
      <c r="Q317" s="405"/>
      <c r="R317" s="402"/>
      <c r="S317" s="405"/>
      <c r="T317" s="402"/>
      <c r="U317" s="307"/>
      <c r="V317" s="316"/>
      <c r="W317" s="316"/>
      <c r="X317" s="316"/>
      <c r="Y317" s="316"/>
      <c r="Z317" s="316"/>
      <c r="AA317" s="316"/>
      <c r="AB317" s="316"/>
      <c r="AC317" s="316"/>
      <c r="AD317" s="316"/>
      <c r="AE317" s="316"/>
      <c r="AF317" s="316"/>
      <c r="AG317" s="316"/>
      <c r="AH317" s="316"/>
    </row>
    <row r="318" customFormat="false" ht="39.75" hidden="false" customHeight="true" outlineLevel="0" collapsed="false">
      <c r="A318" s="307"/>
      <c r="B318" s="397"/>
      <c r="C318" s="409"/>
      <c r="D318" s="397"/>
      <c r="E318" s="397"/>
      <c r="F318" s="397"/>
      <c r="G318" s="402"/>
      <c r="H318" s="402"/>
      <c r="I318" s="408"/>
      <c r="J318" s="402"/>
      <c r="K318" s="405"/>
      <c r="L318" s="402"/>
      <c r="M318" s="405"/>
      <c r="N318" s="402"/>
      <c r="O318" s="405"/>
      <c r="P318" s="402"/>
      <c r="Q318" s="405"/>
      <c r="R318" s="402"/>
      <c r="S318" s="405"/>
      <c r="T318" s="402"/>
      <c r="U318" s="307"/>
      <c r="V318" s="316"/>
      <c r="W318" s="316"/>
      <c r="X318" s="316"/>
      <c r="Y318" s="316"/>
      <c r="Z318" s="316"/>
      <c r="AA318" s="316"/>
      <c r="AB318" s="316"/>
      <c r="AC318" s="316"/>
      <c r="AD318" s="316"/>
      <c r="AE318" s="316"/>
      <c r="AF318" s="316"/>
      <c r="AG318" s="316"/>
      <c r="AH318" s="316"/>
    </row>
    <row r="319" customFormat="false" ht="39.75" hidden="false" customHeight="true" outlineLevel="0" collapsed="false">
      <c r="A319" s="307"/>
      <c r="B319" s="397"/>
      <c r="C319" s="409"/>
      <c r="D319" s="397"/>
      <c r="E319" s="397"/>
      <c r="F319" s="397"/>
      <c r="G319" s="402"/>
      <c r="H319" s="402"/>
      <c r="I319" s="408"/>
      <c r="J319" s="402"/>
      <c r="K319" s="405"/>
      <c r="L319" s="402"/>
      <c r="M319" s="405"/>
      <c r="N319" s="402"/>
      <c r="O319" s="405"/>
      <c r="P319" s="402"/>
      <c r="Q319" s="405"/>
      <c r="R319" s="402"/>
      <c r="S319" s="405"/>
      <c r="T319" s="402"/>
      <c r="U319" s="307"/>
      <c r="V319" s="316"/>
      <c r="W319" s="316"/>
      <c r="X319" s="316"/>
      <c r="Y319" s="316"/>
      <c r="Z319" s="316"/>
      <c r="AA319" s="316"/>
      <c r="AB319" s="316"/>
      <c r="AC319" s="316"/>
      <c r="AD319" s="316"/>
      <c r="AE319" s="316"/>
      <c r="AF319" s="316"/>
      <c r="AG319" s="316"/>
      <c r="AH319" s="316"/>
    </row>
    <row r="320" customFormat="false" ht="39.75" hidden="false" customHeight="true" outlineLevel="0" collapsed="false">
      <c r="A320" s="307"/>
      <c r="B320" s="397"/>
      <c r="C320" s="409"/>
      <c r="D320" s="397"/>
      <c r="E320" s="397"/>
      <c r="F320" s="397"/>
      <c r="G320" s="402"/>
      <c r="H320" s="402"/>
      <c r="I320" s="408"/>
      <c r="J320" s="402"/>
      <c r="K320" s="405"/>
      <c r="L320" s="402"/>
      <c r="M320" s="405"/>
      <c r="N320" s="402"/>
      <c r="O320" s="405"/>
      <c r="P320" s="402"/>
      <c r="Q320" s="405"/>
      <c r="R320" s="402"/>
      <c r="S320" s="405"/>
      <c r="T320" s="402"/>
      <c r="U320" s="307"/>
      <c r="V320" s="316"/>
      <c r="W320" s="316"/>
      <c r="X320" s="316"/>
      <c r="Y320" s="316"/>
      <c r="Z320" s="316"/>
      <c r="AA320" s="316"/>
      <c r="AB320" s="316"/>
      <c r="AC320" s="316"/>
      <c r="AD320" s="316"/>
      <c r="AE320" s="316"/>
      <c r="AF320" s="316"/>
      <c r="AG320" s="316"/>
      <c r="AH320" s="316"/>
    </row>
    <row r="321" customFormat="false" ht="39.75" hidden="false" customHeight="true" outlineLevel="0" collapsed="false">
      <c r="A321" s="307"/>
      <c r="B321" s="397"/>
      <c r="C321" s="409"/>
      <c r="D321" s="397"/>
      <c r="E321" s="397"/>
      <c r="F321" s="397"/>
      <c r="G321" s="402"/>
      <c r="H321" s="402"/>
      <c r="I321" s="408"/>
      <c r="J321" s="402"/>
      <c r="K321" s="405"/>
      <c r="L321" s="402"/>
      <c r="M321" s="405"/>
      <c r="N321" s="402"/>
      <c r="O321" s="405"/>
      <c r="P321" s="402"/>
      <c r="Q321" s="405"/>
      <c r="R321" s="402"/>
      <c r="S321" s="405"/>
      <c r="T321" s="402"/>
      <c r="U321" s="307"/>
      <c r="V321" s="316"/>
      <c r="W321" s="316"/>
      <c r="X321" s="316"/>
      <c r="Y321" s="316"/>
      <c r="Z321" s="316"/>
      <c r="AA321" s="316"/>
      <c r="AB321" s="316"/>
      <c r="AC321" s="316"/>
      <c r="AD321" s="316"/>
      <c r="AE321" s="316"/>
      <c r="AF321" s="316"/>
      <c r="AG321" s="316"/>
      <c r="AH321" s="316"/>
    </row>
    <row r="322" customFormat="false" ht="39.75" hidden="false" customHeight="true" outlineLevel="0" collapsed="false">
      <c r="A322" s="307"/>
      <c r="B322" s="397"/>
      <c r="C322" s="409"/>
      <c r="D322" s="397"/>
      <c r="E322" s="397"/>
      <c r="F322" s="397"/>
      <c r="G322" s="402"/>
      <c r="H322" s="402"/>
      <c r="I322" s="408"/>
      <c r="J322" s="402"/>
      <c r="K322" s="405"/>
      <c r="L322" s="402"/>
      <c r="M322" s="405"/>
      <c r="N322" s="402"/>
      <c r="O322" s="405"/>
      <c r="P322" s="402"/>
      <c r="Q322" s="405"/>
      <c r="R322" s="402"/>
      <c r="S322" s="405"/>
      <c r="T322" s="402"/>
      <c r="U322" s="307"/>
      <c r="V322" s="316"/>
      <c r="W322" s="316"/>
      <c r="X322" s="316"/>
      <c r="Y322" s="316"/>
      <c r="Z322" s="316"/>
      <c r="AA322" s="316"/>
      <c r="AB322" s="316"/>
      <c r="AC322" s="316"/>
      <c r="AD322" s="316"/>
      <c r="AE322" s="316"/>
      <c r="AF322" s="316"/>
      <c r="AG322" s="316"/>
      <c r="AH322" s="316"/>
    </row>
    <row r="323" customFormat="false" ht="39.75" hidden="false" customHeight="true" outlineLevel="0" collapsed="false">
      <c r="A323" s="307"/>
      <c r="B323" s="397"/>
      <c r="C323" s="409"/>
      <c r="D323" s="397"/>
      <c r="E323" s="397"/>
      <c r="F323" s="397"/>
      <c r="G323" s="402"/>
      <c r="H323" s="402"/>
      <c r="I323" s="408"/>
      <c r="J323" s="402"/>
      <c r="K323" s="405"/>
      <c r="L323" s="402"/>
      <c r="M323" s="405"/>
      <c r="N323" s="402"/>
      <c r="O323" s="405"/>
      <c r="P323" s="402"/>
      <c r="Q323" s="405"/>
      <c r="R323" s="402"/>
      <c r="S323" s="405"/>
      <c r="T323" s="402"/>
      <c r="U323" s="307"/>
      <c r="V323" s="316"/>
      <c r="W323" s="316"/>
      <c r="X323" s="316"/>
      <c r="Y323" s="316"/>
      <c r="Z323" s="316"/>
      <c r="AA323" s="316"/>
      <c r="AB323" s="316"/>
      <c r="AC323" s="316"/>
      <c r="AD323" s="316"/>
      <c r="AE323" s="316"/>
      <c r="AF323" s="316"/>
      <c r="AG323" s="316"/>
      <c r="AH323" s="316"/>
    </row>
    <row r="324" customFormat="false" ht="39.75" hidden="false" customHeight="true" outlineLevel="0" collapsed="false">
      <c r="A324" s="307"/>
      <c r="B324" s="397"/>
      <c r="C324" s="409"/>
      <c r="D324" s="397"/>
      <c r="E324" s="397"/>
      <c r="F324" s="397"/>
      <c r="G324" s="402"/>
      <c r="H324" s="402"/>
      <c r="I324" s="408"/>
      <c r="J324" s="402"/>
      <c r="K324" s="405"/>
      <c r="L324" s="402"/>
      <c r="M324" s="405"/>
      <c r="N324" s="402"/>
      <c r="O324" s="405"/>
      <c r="P324" s="402"/>
      <c r="Q324" s="405"/>
      <c r="R324" s="402"/>
      <c r="S324" s="405"/>
      <c r="T324" s="402"/>
      <c r="U324" s="307"/>
      <c r="V324" s="316"/>
      <c r="W324" s="316"/>
      <c r="X324" s="316"/>
      <c r="Y324" s="316"/>
      <c r="Z324" s="316"/>
      <c r="AA324" s="316"/>
      <c r="AB324" s="316"/>
      <c r="AC324" s="316"/>
      <c r="AD324" s="316"/>
      <c r="AE324" s="316"/>
      <c r="AF324" s="316"/>
      <c r="AG324" s="316"/>
      <c r="AH324" s="316"/>
    </row>
    <row r="325" customFormat="false" ht="39.75" hidden="false" customHeight="true" outlineLevel="0" collapsed="false">
      <c r="A325" s="307"/>
      <c r="B325" s="397"/>
      <c r="C325" s="409"/>
      <c r="D325" s="397"/>
      <c r="E325" s="397"/>
      <c r="F325" s="397"/>
      <c r="G325" s="402"/>
      <c r="H325" s="402"/>
      <c r="I325" s="408"/>
      <c r="J325" s="402"/>
      <c r="K325" s="405"/>
      <c r="L325" s="402"/>
      <c r="M325" s="405"/>
      <c r="N325" s="402"/>
      <c r="O325" s="405"/>
      <c r="P325" s="402"/>
      <c r="Q325" s="405"/>
      <c r="R325" s="402"/>
      <c r="S325" s="405"/>
      <c r="T325" s="402"/>
      <c r="U325" s="307"/>
      <c r="V325" s="316"/>
      <c r="W325" s="316"/>
      <c r="X325" s="316"/>
      <c r="Y325" s="316"/>
      <c r="Z325" s="316"/>
      <c r="AA325" s="316"/>
      <c r="AB325" s="316"/>
      <c r="AC325" s="316"/>
      <c r="AD325" s="316"/>
      <c r="AE325" s="316"/>
      <c r="AF325" s="316"/>
      <c r="AG325" s="316"/>
      <c r="AH325" s="316"/>
    </row>
    <row r="326" customFormat="false" ht="39.75" hidden="false" customHeight="true" outlineLevel="0" collapsed="false">
      <c r="A326" s="307"/>
      <c r="B326" s="397"/>
      <c r="C326" s="409"/>
      <c r="D326" s="397"/>
      <c r="E326" s="397"/>
      <c r="F326" s="397"/>
      <c r="G326" s="402"/>
      <c r="H326" s="402"/>
      <c r="I326" s="408"/>
      <c r="J326" s="402"/>
      <c r="K326" s="405"/>
      <c r="L326" s="402"/>
      <c r="M326" s="405"/>
      <c r="N326" s="402"/>
      <c r="O326" s="405"/>
      <c r="P326" s="402"/>
      <c r="Q326" s="405"/>
      <c r="R326" s="402"/>
      <c r="S326" s="405"/>
      <c r="T326" s="402"/>
      <c r="U326" s="307"/>
      <c r="V326" s="316"/>
      <c r="W326" s="316"/>
      <c r="X326" s="316"/>
      <c r="Y326" s="316"/>
      <c r="Z326" s="316"/>
      <c r="AA326" s="316"/>
      <c r="AB326" s="316"/>
      <c r="AC326" s="316"/>
      <c r="AD326" s="316"/>
      <c r="AE326" s="316"/>
      <c r="AF326" s="316"/>
      <c r="AG326" s="316"/>
      <c r="AH326" s="316"/>
    </row>
    <row r="327" customFormat="false" ht="39.75" hidden="false" customHeight="true" outlineLevel="0" collapsed="false">
      <c r="A327" s="307"/>
      <c r="B327" s="397"/>
      <c r="C327" s="409"/>
      <c r="D327" s="397"/>
      <c r="E327" s="397"/>
      <c r="F327" s="397"/>
      <c r="G327" s="402"/>
      <c r="H327" s="402"/>
      <c r="I327" s="408"/>
      <c r="J327" s="402"/>
      <c r="K327" s="405"/>
      <c r="L327" s="402"/>
      <c r="M327" s="405"/>
      <c r="N327" s="402"/>
      <c r="O327" s="405"/>
      <c r="P327" s="402"/>
      <c r="Q327" s="405"/>
      <c r="R327" s="402"/>
      <c r="S327" s="405"/>
      <c r="T327" s="402"/>
      <c r="U327" s="307"/>
      <c r="V327" s="316"/>
      <c r="W327" s="316"/>
      <c r="X327" s="316"/>
      <c r="Y327" s="316"/>
      <c r="Z327" s="316"/>
      <c r="AA327" s="316"/>
      <c r="AB327" s="316"/>
      <c r="AC327" s="316"/>
      <c r="AD327" s="316"/>
      <c r="AE327" s="316"/>
      <c r="AF327" s="316"/>
      <c r="AG327" s="316"/>
      <c r="AH327" s="316"/>
    </row>
    <row r="328" customFormat="false" ht="39.75" hidden="false" customHeight="true" outlineLevel="0" collapsed="false">
      <c r="A328" s="307"/>
      <c r="B328" s="397"/>
      <c r="C328" s="409"/>
      <c r="D328" s="397"/>
      <c r="E328" s="397"/>
      <c r="F328" s="397"/>
      <c r="G328" s="402"/>
      <c r="H328" s="402"/>
      <c r="I328" s="408"/>
      <c r="J328" s="402"/>
      <c r="K328" s="405"/>
      <c r="L328" s="402"/>
      <c r="M328" s="405"/>
      <c r="N328" s="402"/>
      <c r="O328" s="405"/>
      <c r="P328" s="402"/>
      <c r="Q328" s="405"/>
      <c r="R328" s="402"/>
      <c r="S328" s="405"/>
      <c r="T328" s="402"/>
      <c r="U328" s="307"/>
      <c r="V328" s="316"/>
      <c r="W328" s="316"/>
      <c r="X328" s="316"/>
      <c r="Y328" s="316"/>
      <c r="Z328" s="316"/>
      <c r="AA328" s="316"/>
      <c r="AB328" s="316"/>
      <c r="AC328" s="316"/>
      <c r="AD328" s="316"/>
      <c r="AE328" s="316"/>
      <c r="AF328" s="316"/>
      <c r="AG328" s="316"/>
      <c r="AH328" s="316"/>
    </row>
    <row r="329" customFormat="false" ht="39.75" hidden="false" customHeight="true" outlineLevel="0" collapsed="false">
      <c r="A329" s="307"/>
      <c r="B329" s="397"/>
      <c r="C329" s="409"/>
      <c r="D329" s="397"/>
      <c r="E329" s="397"/>
      <c r="F329" s="397"/>
      <c r="G329" s="402"/>
      <c r="H329" s="402"/>
      <c r="I329" s="408"/>
      <c r="J329" s="402"/>
      <c r="K329" s="405"/>
      <c r="L329" s="402"/>
      <c r="M329" s="405"/>
      <c r="N329" s="402"/>
      <c r="O329" s="405"/>
      <c r="P329" s="402"/>
      <c r="Q329" s="405"/>
      <c r="R329" s="402"/>
      <c r="S329" s="405"/>
      <c r="T329" s="402"/>
      <c r="U329" s="307"/>
      <c r="V329" s="316"/>
      <c r="W329" s="316"/>
      <c r="X329" s="316"/>
      <c r="Y329" s="316"/>
      <c r="Z329" s="316"/>
      <c r="AA329" s="316"/>
      <c r="AB329" s="316"/>
      <c r="AC329" s="316"/>
      <c r="AD329" s="316"/>
      <c r="AE329" s="316"/>
      <c r="AF329" s="316"/>
      <c r="AG329" s="316"/>
      <c r="AH329" s="316"/>
    </row>
    <row r="330" customFormat="false" ht="39.75" hidden="false" customHeight="true" outlineLevel="0" collapsed="false">
      <c r="A330" s="307"/>
      <c r="B330" s="397"/>
      <c r="C330" s="409"/>
      <c r="D330" s="397"/>
      <c r="E330" s="397"/>
      <c r="F330" s="397"/>
      <c r="G330" s="402"/>
      <c r="H330" s="402"/>
      <c r="I330" s="408"/>
      <c r="J330" s="402"/>
      <c r="K330" s="405"/>
      <c r="L330" s="402"/>
      <c r="M330" s="405"/>
      <c r="N330" s="402"/>
      <c r="O330" s="405"/>
      <c r="P330" s="402"/>
      <c r="Q330" s="405"/>
      <c r="R330" s="402"/>
      <c r="S330" s="405"/>
      <c r="T330" s="402"/>
      <c r="U330" s="307"/>
      <c r="V330" s="316"/>
      <c r="W330" s="316"/>
      <c r="X330" s="316"/>
      <c r="Y330" s="316"/>
      <c r="Z330" s="316"/>
      <c r="AA330" s="316"/>
      <c r="AB330" s="316"/>
      <c r="AC330" s="316"/>
      <c r="AD330" s="316"/>
      <c r="AE330" s="316"/>
      <c r="AF330" s="316"/>
      <c r="AG330" s="316"/>
      <c r="AH330" s="316"/>
    </row>
    <row r="331" customFormat="false" ht="39.75" hidden="false" customHeight="true" outlineLevel="0" collapsed="false">
      <c r="A331" s="307"/>
      <c r="B331" s="397"/>
      <c r="C331" s="409"/>
      <c r="D331" s="397"/>
      <c r="E331" s="397"/>
      <c r="F331" s="397"/>
      <c r="G331" s="402"/>
      <c r="H331" s="402"/>
      <c r="I331" s="408"/>
      <c r="J331" s="402"/>
      <c r="K331" s="405"/>
      <c r="L331" s="402"/>
      <c r="M331" s="405"/>
      <c r="N331" s="402"/>
      <c r="O331" s="405"/>
      <c r="P331" s="402"/>
      <c r="Q331" s="405"/>
      <c r="R331" s="402"/>
      <c r="S331" s="405"/>
      <c r="T331" s="402"/>
      <c r="U331" s="307"/>
      <c r="V331" s="316"/>
      <c r="W331" s="316"/>
      <c r="X331" s="316"/>
      <c r="Y331" s="316"/>
      <c r="Z331" s="316"/>
      <c r="AA331" s="316"/>
      <c r="AB331" s="316"/>
      <c r="AC331" s="316"/>
      <c r="AD331" s="316"/>
      <c r="AE331" s="316"/>
      <c r="AF331" s="316"/>
      <c r="AG331" s="316"/>
      <c r="AH331" s="316"/>
    </row>
    <row r="332" customFormat="false" ht="39.75" hidden="false" customHeight="true" outlineLevel="0" collapsed="false">
      <c r="A332" s="307"/>
      <c r="B332" s="397"/>
      <c r="C332" s="409"/>
      <c r="D332" s="397"/>
      <c r="E332" s="397"/>
      <c r="F332" s="397"/>
      <c r="G332" s="402"/>
      <c r="H332" s="402"/>
      <c r="I332" s="408"/>
      <c r="J332" s="402"/>
      <c r="K332" s="405"/>
      <c r="L332" s="402"/>
      <c r="M332" s="405"/>
      <c r="N332" s="402"/>
      <c r="O332" s="405"/>
      <c r="P332" s="402"/>
      <c r="Q332" s="405"/>
      <c r="R332" s="402"/>
      <c r="S332" s="405"/>
      <c r="T332" s="402"/>
      <c r="U332" s="307"/>
      <c r="V332" s="316"/>
      <c r="W332" s="316"/>
      <c r="X332" s="316"/>
      <c r="Y332" s="316"/>
      <c r="Z332" s="316"/>
      <c r="AA332" s="316"/>
      <c r="AB332" s="316"/>
      <c r="AC332" s="316"/>
      <c r="AD332" s="316"/>
      <c r="AE332" s="316"/>
      <c r="AF332" s="316"/>
      <c r="AG332" s="316"/>
      <c r="AH332" s="316"/>
    </row>
    <row r="333" customFormat="false" ht="39.75" hidden="false" customHeight="true" outlineLevel="0" collapsed="false">
      <c r="A333" s="307"/>
      <c r="B333" s="397"/>
      <c r="C333" s="409"/>
      <c r="D333" s="397"/>
      <c r="E333" s="397"/>
      <c r="F333" s="397"/>
      <c r="G333" s="402"/>
      <c r="H333" s="402"/>
      <c r="I333" s="408"/>
      <c r="J333" s="402"/>
      <c r="K333" s="405"/>
      <c r="L333" s="402"/>
      <c r="M333" s="405"/>
      <c r="N333" s="402"/>
      <c r="O333" s="405"/>
      <c r="P333" s="402"/>
      <c r="Q333" s="405"/>
      <c r="R333" s="402"/>
      <c r="S333" s="405"/>
      <c r="T333" s="402"/>
      <c r="U333" s="307"/>
      <c r="V333" s="316"/>
      <c r="W333" s="316"/>
      <c r="X333" s="316"/>
      <c r="Y333" s="316"/>
      <c r="Z333" s="316"/>
      <c r="AA333" s="316"/>
      <c r="AB333" s="316"/>
      <c r="AC333" s="316"/>
      <c r="AD333" s="316"/>
      <c r="AE333" s="316"/>
      <c r="AF333" s="316"/>
      <c r="AG333" s="316"/>
      <c r="AH333" s="316"/>
    </row>
    <row r="334" customFormat="false" ht="39.75" hidden="false" customHeight="true" outlineLevel="0" collapsed="false">
      <c r="A334" s="307"/>
      <c r="B334" s="397"/>
      <c r="C334" s="409"/>
      <c r="D334" s="397"/>
      <c r="E334" s="397"/>
      <c r="F334" s="397"/>
      <c r="G334" s="402"/>
      <c r="H334" s="402"/>
      <c r="I334" s="408"/>
      <c r="J334" s="402"/>
      <c r="K334" s="405"/>
      <c r="L334" s="402"/>
      <c r="M334" s="405"/>
      <c r="N334" s="402"/>
      <c r="O334" s="405"/>
      <c r="P334" s="402"/>
      <c r="Q334" s="405"/>
      <c r="R334" s="402"/>
      <c r="S334" s="405"/>
      <c r="T334" s="402"/>
      <c r="U334" s="307"/>
      <c r="V334" s="316"/>
      <c r="W334" s="316"/>
      <c r="X334" s="316"/>
      <c r="Y334" s="316"/>
      <c r="Z334" s="316"/>
      <c r="AA334" s="316"/>
      <c r="AB334" s="316"/>
      <c r="AC334" s="316"/>
      <c r="AD334" s="316"/>
      <c r="AE334" s="316"/>
      <c r="AF334" s="316"/>
      <c r="AG334" s="316"/>
      <c r="AH334" s="316"/>
    </row>
    <row r="335" customFormat="false" ht="39.75" hidden="false" customHeight="true" outlineLevel="0" collapsed="false">
      <c r="A335" s="307"/>
      <c r="B335" s="397"/>
      <c r="C335" s="409"/>
      <c r="D335" s="397"/>
      <c r="E335" s="397"/>
      <c r="F335" s="397"/>
      <c r="G335" s="402"/>
      <c r="H335" s="402"/>
      <c r="I335" s="408"/>
      <c r="J335" s="402"/>
      <c r="K335" s="405"/>
      <c r="L335" s="402"/>
      <c r="M335" s="405"/>
      <c r="N335" s="402"/>
      <c r="O335" s="405"/>
      <c r="P335" s="402"/>
      <c r="Q335" s="405"/>
      <c r="R335" s="402"/>
      <c r="S335" s="405"/>
      <c r="T335" s="402"/>
      <c r="U335" s="307"/>
      <c r="V335" s="316"/>
      <c r="W335" s="316"/>
      <c r="X335" s="316"/>
      <c r="Y335" s="316"/>
      <c r="Z335" s="316"/>
      <c r="AA335" s="316"/>
      <c r="AB335" s="316"/>
      <c r="AC335" s="316"/>
      <c r="AD335" s="316"/>
      <c r="AE335" s="316"/>
      <c r="AF335" s="316"/>
      <c r="AG335" s="316"/>
      <c r="AH335" s="316"/>
    </row>
    <row r="336" customFormat="false" ht="39.75" hidden="false" customHeight="true" outlineLevel="0" collapsed="false">
      <c r="A336" s="307"/>
      <c r="B336" s="397"/>
      <c r="C336" s="409"/>
      <c r="D336" s="397"/>
      <c r="E336" s="397"/>
      <c r="F336" s="397"/>
      <c r="G336" s="402"/>
      <c r="H336" s="402"/>
      <c r="I336" s="408"/>
      <c r="J336" s="402"/>
      <c r="K336" s="405"/>
      <c r="L336" s="402"/>
      <c r="M336" s="405"/>
      <c r="N336" s="402"/>
      <c r="O336" s="405"/>
      <c r="P336" s="402"/>
      <c r="Q336" s="405"/>
      <c r="R336" s="402"/>
      <c r="S336" s="405"/>
      <c r="T336" s="402"/>
      <c r="U336" s="307"/>
      <c r="V336" s="316"/>
      <c r="W336" s="316"/>
      <c r="X336" s="316"/>
      <c r="Y336" s="316"/>
      <c r="Z336" s="316"/>
      <c r="AA336" s="316"/>
      <c r="AB336" s="316"/>
      <c r="AC336" s="316"/>
      <c r="AD336" s="316"/>
      <c r="AE336" s="316"/>
      <c r="AF336" s="316"/>
      <c r="AG336" s="316"/>
      <c r="AH336" s="316"/>
    </row>
    <row r="337" customFormat="false" ht="39.75" hidden="false" customHeight="true" outlineLevel="0" collapsed="false">
      <c r="A337" s="307"/>
      <c r="B337" s="397"/>
      <c r="C337" s="409"/>
      <c r="D337" s="397"/>
      <c r="E337" s="397"/>
      <c r="F337" s="397"/>
      <c r="G337" s="402"/>
      <c r="H337" s="402"/>
      <c r="I337" s="408"/>
      <c r="J337" s="402"/>
      <c r="K337" s="405"/>
      <c r="L337" s="402"/>
      <c r="M337" s="405"/>
      <c r="N337" s="402"/>
      <c r="O337" s="405"/>
      <c r="P337" s="402"/>
      <c r="Q337" s="405"/>
      <c r="R337" s="402"/>
      <c r="S337" s="405"/>
      <c r="T337" s="402"/>
      <c r="U337" s="307"/>
      <c r="V337" s="316"/>
      <c r="W337" s="316"/>
      <c r="X337" s="316"/>
      <c r="Y337" s="316"/>
      <c r="Z337" s="316"/>
      <c r="AA337" s="316"/>
      <c r="AB337" s="316"/>
      <c r="AC337" s="316"/>
      <c r="AD337" s="316"/>
      <c r="AE337" s="316"/>
      <c r="AF337" s="316"/>
      <c r="AG337" s="316"/>
      <c r="AH337" s="316"/>
    </row>
    <row r="338" customFormat="false" ht="39.75" hidden="false" customHeight="true" outlineLevel="0" collapsed="false">
      <c r="A338" s="307"/>
      <c r="B338" s="397"/>
      <c r="C338" s="409"/>
      <c r="D338" s="397"/>
      <c r="E338" s="397"/>
      <c r="F338" s="397"/>
      <c r="G338" s="402"/>
      <c r="H338" s="402"/>
      <c r="I338" s="408"/>
      <c r="J338" s="402"/>
      <c r="K338" s="405"/>
      <c r="L338" s="402"/>
      <c r="M338" s="405"/>
      <c r="N338" s="402"/>
      <c r="O338" s="405"/>
      <c r="P338" s="402"/>
      <c r="Q338" s="405"/>
      <c r="R338" s="402"/>
      <c r="S338" s="405"/>
      <c r="T338" s="402"/>
      <c r="U338" s="307"/>
      <c r="V338" s="316"/>
      <c r="W338" s="316"/>
      <c r="X338" s="316"/>
      <c r="Y338" s="316"/>
      <c r="Z338" s="316"/>
      <c r="AA338" s="316"/>
      <c r="AB338" s="316"/>
      <c r="AC338" s="316"/>
      <c r="AD338" s="316"/>
      <c r="AE338" s="316"/>
      <c r="AF338" s="316"/>
      <c r="AG338" s="316"/>
      <c r="AH338" s="316"/>
    </row>
    <row r="339" customFormat="false" ht="39.75" hidden="false" customHeight="true" outlineLevel="0" collapsed="false">
      <c r="A339" s="307"/>
      <c r="B339" s="397"/>
      <c r="C339" s="409"/>
      <c r="D339" s="397"/>
      <c r="E339" s="397"/>
      <c r="F339" s="397"/>
      <c r="G339" s="402"/>
      <c r="H339" s="402"/>
      <c r="I339" s="408"/>
      <c r="J339" s="402"/>
      <c r="K339" s="405"/>
      <c r="L339" s="402"/>
      <c r="M339" s="405"/>
      <c r="N339" s="402"/>
      <c r="O339" s="405"/>
      <c r="P339" s="402"/>
      <c r="Q339" s="405"/>
      <c r="R339" s="402"/>
      <c r="S339" s="405"/>
      <c r="T339" s="402"/>
      <c r="U339" s="307"/>
      <c r="V339" s="316"/>
      <c r="W339" s="316"/>
      <c r="X339" s="316"/>
      <c r="Y339" s="316"/>
      <c r="Z339" s="316"/>
      <c r="AA339" s="316"/>
      <c r="AB339" s="316"/>
      <c r="AC339" s="316"/>
      <c r="AD339" s="316"/>
      <c r="AE339" s="316"/>
      <c r="AF339" s="316"/>
      <c r="AG339" s="316"/>
      <c r="AH339" s="316"/>
    </row>
    <row r="340" customFormat="false" ht="39.75" hidden="false" customHeight="true" outlineLevel="0" collapsed="false">
      <c r="A340" s="307"/>
      <c r="B340" s="397"/>
      <c r="C340" s="409"/>
      <c r="D340" s="397"/>
      <c r="E340" s="397"/>
      <c r="F340" s="397"/>
      <c r="G340" s="402"/>
      <c r="H340" s="402"/>
      <c r="I340" s="408"/>
      <c r="J340" s="402"/>
      <c r="K340" s="405"/>
      <c r="L340" s="402"/>
      <c r="M340" s="405"/>
      <c r="N340" s="402"/>
      <c r="O340" s="405"/>
      <c r="P340" s="402"/>
      <c r="Q340" s="405"/>
      <c r="R340" s="402"/>
      <c r="S340" s="405"/>
      <c r="T340" s="402"/>
      <c r="U340" s="307"/>
      <c r="V340" s="316"/>
      <c r="W340" s="316"/>
      <c r="X340" s="316"/>
      <c r="Y340" s="316"/>
      <c r="Z340" s="316"/>
      <c r="AA340" s="316"/>
      <c r="AB340" s="316"/>
      <c r="AC340" s="316"/>
      <c r="AD340" s="316"/>
      <c r="AE340" s="316"/>
      <c r="AF340" s="316"/>
      <c r="AG340" s="316"/>
      <c r="AH340" s="316"/>
    </row>
    <row r="341" customFormat="false" ht="39.75" hidden="false" customHeight="true" outlineLevel="0" collapsed="false">
      <c r="A341" s="307"/>
      <c r="B341" s="397"/>
      <c r="C341" s="409"/>
      <c r="D341" s="397"/>
      <c r="E341" s="397"/>
      <c r="F341" s="397"/>
      <c r="G341" s="402"/>
      <c r="H341" s="402"/>
      <c r="I341" s="408"/>
      <c r="J341" s="402"/>
      <c r="K341" s="405"/>
      <c r="L341" s="402"/>
      <c r="M341" s="405"/>
      <c r="N341" s="402"/>
      <c r="O341" s="405"/>
      <c r="P341" s="402"/>
      <c r="Q341" s="405"/>
      <c r="R341" s="402"/>
      <c r="S341" s="405"/>
      <c r="T341" s="402"/>
      <c r="U341" s="307"/>
      <c r="V341" s="316"/>
      <c r="W341" s="316"/>
      <c r="X341" s="316"/>
      <c r="Y341" s="316"/>
      <c r="Z341" s="316"/>
      <c r="AA341" s="316"/>
      <c r="AB341" s="316"/>
      <c r="AC341" s="316"/>
      <c r="AD341" s="316"/>
      <c r="AE341" s="316"/>
      <c r="AF341" s="316"/>
      <c r="AG341" s="316"/>
      <c r="AH341" s="316"/>
    </row>
    <row r="342" customFormat="false" ht="39.75" hidden="false" customHeight="true" outlineLevel="0" collapsed="false">
      <c r="A342" s="307"/>
      <c r="B342" s="397"/>
      <c r="C342" s="409"/>
      <c r="D342" s="397"/>
      <c r="E342" s="397"/>
      <c r="F342" s="397"/>
      <c r="G342" s="402"/>
      <c r="H342" s="402"/>
      <c r="I342" s="408"/>
      <c r="J342" s="402"/>
      <c r="K342" s="405"/>
      <c r="L342" s="402"/>
      <c r="M342" s="405"/>
      <c r="N342" s="402"/>
      <c r="O342" s="405"/>
      <c r="P342" s="402"/>
      <c r="Q342" s="405"/>
      <c r="R342" s="402"/>
      <c r="S342" s="405"/>
      <c r="T342" s="402"/>
      <c r="U342" s="307"/>
      <c r="V342" s="316"/>
      <c r="W342" s="316"/>
      <c r="X342" s="316"/>
      <c r="Y342" s="316"/>
      <c r="Z342" s="316"/>
      <c r="AA342" s="316"/>
      <c r="AB342" s="316"/>
      <c r="AC342" s="316"/>
      <c r="AD342" s="316"/>
      <c r="AE342" s="316"/>
      <c r="AF342" s="316"/>
      <c r="AG342" s="316"/>
      <c r="AH342" s="316"/>
    </row>
    <row r="343" customFormat="false" ht="39.75" hidden="false" customHeight="true" outlineLevel="0" collapsed="false">
      <c r="A343" s="307"/>
      <c r="B343" s="397"/>
      <c r="C343" s="409"/>
      <c r="D343" s="397"/>
      <c r="E343" s="397"/>
      <c r="F343" s="397"/>
      <c r="G343" s="402"/>
      <c r="H343" s="402"/>
      <c r="I343" s="408"/>
      <c r="J343" s="402"/>
      <c r="K343" s="405"/>
      <c r="L343" s="402"/>
      <c r="M343" s="405"/>
      <c r="N343" s="402"/>
      <c r="O343" s="405"/>
      <c r="P343" s="402"/>
      <c r="Q343" s="405"/>
      <c r="R343" s="402"/>
      <c r="S343" s="405"/>
      <c r="T343" s="402"/>
      <c r="U343" s="307"/>
      <c r="V343" s="316"/>
      <c r="W343" s="316"/>
      <c r="X343" s="316"/>
      <c r="Y343" s="316"/>
      <c r="Z343" s="316"/>
      <c r="AA343" s="316"/>
      <c r="AB343" s="316"/>
      <c r="AC343" s="316"/>
      <c r="AD343" s="316"/>
      <c r="AE343" s="316"/>
      <c r="AF343" s="316"/>
      <c r="AG343" s="316"/>
      <c r="AH343" s="316"/>
    </row>
    <row r="344" customFormat="false" ht="39.75" hidden="false" customHeight="true" outlineLevel="0" collapsed="false">
      <c r="A344" s="307"/>
      <c r="B344" s="397"/>
      <c r="C344" s="409"/>
      <c r="D344" s="397"/>
      <c r="E344" s="397"/>
      <c r="F344" s="397"/>
      <c r="G344" s="402"/>
      <c r="H344" s="402"/>
      <c r="I344" s="408"/>
      <c r="J344" s="402"/>
      <c r="K344" s="405"/>
      <c r="L344" s="402"/>
      <c r="M344" s="405"/>
      <c r="N344" s="402"/>
      <c r="O344" s="405"/>
      <c r="P344" s="402"/>
      <c r="Q344" s="405"/>
      <c r="R344" s="402"/>
      <c r="S344" s="405"/>
      <c r="T344" s="402"/>
      <c r="U344" s="307"/>
      <c r="V344" s="316"/>
      <c r="W344" s="316"/>
      <c r="X344" s="316"/>
      <c r="Y344" s="316"/>
      <c r="Z344" s="316"/>
      <c r="AA344" s="316"/>
      <c r="AB344" s="316"/>
      <c r="AC344" s="316"/>
      <c r="AD344" s="316"/>
      <c r="AE344" s="316"/>
      <c r="AF344" s="316"/>
      <c r="AG344" s="316"/>
      <c r="AH344" s="316"/>
    </row>
    <row r="345" customFormat="false" ht="39.75" hidden="false" customHeight="true" outlineLevel="0" collapsed="false">
      <c r="A345" s="307"/>
      <c r="B345" s="397"/>
      <c r="C345" s="409"/>
      <c r="D345" s="397"/>
      <c r="E345" s="397"/>
      <c r="F345" s="397"/>
      <c r="G345" s="402"/>
      <c r="H345" s="402"/>
      <c r="I345" s="408"/>
      <c r="J345" s="402"/>
      <c r="K345" s="405"/>
      <c r="L345" s="402"/>
      <c r="M345" s="405"/>
      <c r="N345" s="402"/>
      <c r="O345" s="405"/>
      <c r="P345" s="402"/>
      <c r="Q345" s="405"/>
      <c r="R345" s="402"/>
      <c r="S345" s="405"/>
      <c r="T345" s="402"/>
      <c r="U345" s="307"/>
      <c r="V345" s="316"/>
      <c r="W345" s="316"/>
      <c r="X345" s="316"/>
      <c r="Y345" s="316"/>
      <c r="Z345" s="316"/>
      <c r="AA345" s="316"/>
      <c r="AB345" s="316"/>
      <c r="AC345" s="316"/>
      <c r="AD345" s="316"/>
      <c r="AE345" s="316"/>
      <c r="AF345" s="316"/>
      <c r="AG345" s="316"/>
      <c r="AH345" s="316"/>
    </row>
    <row r="346" customFormat="false" ht="39.75" hidden="false" customHeight="true" outlineLevel="0" collapsed="false">
      <c r="A346" s="307"/>
      <c r="B346" s="397"/>
      <c r="C346" s="409"/>
      <c r="D346" s="397"/>
      <c r="E346" s="397"/>
      <c r="F346" s="397"/>
      <c r="G346" s="402"/>
      <c r="H346" s="402"/>
      <c r="I346" s="408"/>
      <c r="J346" s="402"/>
      <c r="K346" s="405"/>
      <c r="L346" s="402"/>
      <c r="M346" s="405"/>
      <c r="N346" s="402"/>
      <c r="O346" s="405"/>
      <c r="P346" s="402"/>
      <c r="Q346" s="405"/>
      <c r="R346" s="402"/>
      <c r="S346" s="405"/>
      <c r="T346" s="402"/>
      <c r="U346" s="307"/>
      <c r="V346" s="316"/>
      <c r="W346" s="316"/>
      <c r="X346" s="316"/>
      <c r="Y346" s="316"/>
      <c r="Z346" s="316"/>
      <c r="AA346" s="316"/>
      <c r="AB346" s="316"/>
      <c r="AC346" s="316"/>
      <c r="AD346" s="316"/>
      <c r="AE346" s="316"/>
      <c r="AF346" s="316"/>
      <c r="AG346" s="316"/>
      <c r="AH346" s="316"/>
    </row>
    <row r="347" customFormat="false" ht="39.75" hidden="false" customHeight="true" outlineLevel="0" collapsed="false">
      <c r="A347" s="307"/>
      <c r="B347" s="397"/>
      <c r="C347" s="409"/>
      <c r="D347" s="397"/>
      <c r="E347" s="397"/>
      <c r="F347" s="397"/>
      <c r="G347" s="402"/>
      <c r="H347" s="402"/>
      <c r="I347" s="408"/>
      <c r="J347" s="402"/>
      <c r="K347" s="405"/>
      <c r="L347" s="402"/>
      <c r="M347" s="405"/>
      <c r="N347" s="402"/>
      <c r="O347" s="405"/>
      <c r="P347" s="402"/>
      <c r="Q347" s="405"/>
      <c r="R347" s="402"/>
      <c r="S347" s="405"/>
      <c r="T347" s="402"/>
      <c r="U347" s="307"/>
      <c r="V347" s="316"/>
      <c r="W347" s="316"/>
      <c r="X347" s="316"/>
      <c r="Y347" s="316"/>
      <c r="Z347" s="316"/>
      <c r="AA347" s="316"/>
      <c r="AB347" s="316"/>
      <c r="AC347" s="316"/>
      <c r="AD347" s="316"/>
      <c r="AE347" s="316"/>
      <c r="AF347" s="316"/>
      <c r="AG347" s="316"/>
      <c r="AH347" s="316"/>
    </row>
    <row r="348" customFormat="false" ht="39.75" hidden="false" customHeight="true" outlineLevel="0" collapsed="false">
      <c r="A348" s="307"/>
      <c r="B348" s="397"/>
      <c r="C348" s="409"/>
      <c r="D348" s="397"/>
      <c r="E348" s="397"/>
      <c r="F348" s="397"/>
      <c r="G348" s="402"/>
      <c r="H348" s="402"/>
      <c r="I348" s="408"/>
      <c r="J348" s="402"/>
      <c r="K348" s="405"/>
      <c r="L348" s="402"/>
      <c r="M348" s="405"/>
      <c r="N348" s="402"/>
      <c r="O348" s="405"/>
      <c r="P348" s="402"/>
      <c r="Q348" s="405"/>
      <c r="R348" s="402"/>
      <c r="S348" s="405"/>
      <c r="T348" s="402"/>
      <c r="U348" s="307"/>
      <c r="V348" s="316"/>
      <c r="W348" s="316"/>
      <c r="X348" s="316"/>
      <c r="Y348" s="316"/>
      <c r="Z348" s="316"/>
      <c r="AA348" s="316"/>
      <c r="AB348" s="316"/>
      <c r="AC348" s="316"/>
      <c r="AD348" s="316"/>
      <c r="AE348" s="316"/>
      <c r="AF348" s="316"/>
      <c r="AG348" s="316"/>
      <c r="AH348" s="316"/>
    </row>
    <row r="349" customFormat="false" ht="39.75" hidden="false" customHeight="true" outlineLevel="0" collapsed="false">
      <c r="A349" s="307"/>
      <c r="B349" s="397"/>
      <c r="C349" s="409"/>
      <c r="D349" s="397"/>
      <c r="E349" s="397"/>
      <c r="F349" s="397"/>
      <c r="G349" s="402"/>
      <c r="H349" s="402"/>
      <c r="I349" s="408"/>
      <c r="J349" s="402"/>
      <c r="K349" s="405"/>
      <c r="L349" s="402"/>
      <c r="M349" s="405"/>
      <c r="N349" s="402"/>
      <c r="O349" s="405"/>
      <c r="P349" s="402"/>
      <c r="Q349" s="405"/>
      <c r="R349" s="402"/>
      <c r="S349" s="405"/>
      <c r="T349" s="402"/>
      <c r="U349" s="307"/>
      <c r="V349" s="316"/>
      <c r="W349" s="316"/>
      <c r="X349" s="316"/>
      <c r="Y349" s="316"/>
      <c r="Z349" s="316"/>
      <c r="AA349" s="316"/>
      <c r="AB349" s="316"/>
      <c r="AC349" s="316"/>
      <c r="AD349" s="316"/>
      <c r="AE349" s="316"/>
      <c r="AF349" s="316"/>
      <c r="AG349" s="316"/>
      <c r="AH349" s="316"/>
    </row>
    <row r="350" customFormat="false" ht="39.75" hidden="false" customHeight="true" outlineLevel="0" collapsed="false">
      <c r="A350" s="307"/>
      <c r="B350" s="397"/>
      <c r="C350" s="409"/>
      <c r="D350" s="397"/>
      <c r="E350" s="397"/>
      <c r="F350" s="397"/>
      <c r="G350" s="402"/>
      <c r="H350" s="402"/>
      <c r="I350" s="408"/>
      <c r="J350" s="402"/>
      <c r="K350" s="405"/>
      <c r="L350" s="402"/>
      <c r="M350" s="405"/>
      <c r="N350" s="402"/>
      <c r="O350" s="405"/>
      <c r="P350" s="402"/>
      <c r="Q350" s="405"/>
      <c r="R350" s="402"/>
      <c r="S350" s="405"/>
      <c r="T350" s="402"/>
      <c r="U350" s="307"/>
      <c r="V350" s="316"/>
      <c r="W350" s="316"/>
      <c r="X350" s="316"/>
      <c r="Y350" s="316"/>
      <c r="Z350" s="316"/>
      <c r="AA350" s="316"/>
      <c r="AB350" s="316"/>
      <c r="AC350" s="316"/>
      <c r="AD350" s="316"/>
      <c r="AE350" s="316"/>
      <c r="AF350" s="316"/>
      <c r="AG350" s="316"/>
      <c r="AH350" s="316"/>
    </row>
    <row r="351" customFormat="false" ht="39.75" hidden="false" customHeight="true" outlineLevel="0" collapsed="false">
      <c r="A351" s="307"/>
      <c r="B351" s="397"/>
      <c r="C351" s="409"/>
      <c r="D351" s="397"/>
      <c r="E351" s="397"/>
      <c r="F351" s="397"/>
      <c r="G351" s="402"/>
      <c r="H351" s="402"/>
      <c r="I351" s="408"/>
      <c r="J351" s="402"/>
      <c r="K351" s="405"/>
      <c r="L351" s="402"/>
      <c r="M351" s="405"/>
      <c r="N351" s="402"/>
      <c r="O351" s="405"/>
      <c r="P351" s="402"/>
      <c r="Q351" s="405"/>
      <c r="R351" s="402"/>
      <c r="S351" s="405"/>
      <c r="T351" s="402"/>
      <c r="U351" s="307"/>
      <c r="V351" s="316"/>
      <c r="W351" s="316"/>
      <c r="X351" s="316"/>
      <c r="Y351" s="316"/>
      <c r="Z351" s="316"/>
      <c r="AA351" s="316"/>
      <c r="AB351" s="316"/>
      <c r="AC351" s="316"/>
      <c r="AD351" s="316"/>
      <c r="AE351" s="316"/>
      <c r="AF351" s="316"/>
      <c r="AG351" s="316"/>
      <c r="AH351" s="316"/>
    </row>
    <row r="352" customFormat="false" ht="39.75" hidden="false" customHeight="true" outlineLevel="0" collapsed="false">
      <c r="A352" s="307"/>
      <c r="B352" s="397"/>
      <c r="C352" s="409"/>
      <c r="D352" s="397"/>
      <c r="E352" s="397"/>
      <c r="F352" s="397"/>
      <c r="G352" s="402"/>
      <c r="H352" s="402"/>
      <c r="I352" s="408"/>
      <c r="J352" s="402"/>
      <c r="K352" s="405"/>
      <c r="L352" s="402"/>
      <c r="M352" s="405"/>
      <c r="N352" s="402"/>
      <c r="O352" s="405"/>
      <c r="P352" s="402"/>
      <c r="Q352" s="405"/>
      <c r="R352" s="402"/>
      <c r="S352" s="405"/>
      <c r="T352" s="402"/>
      <c r="U352" s="307"/>
      <c r="V352" s="316"/>
      <c r="W352" s="316"/>
      <c r="X352" s="316"/>
      <c r="Y352" s="316"/>
      <c r="Z352" s="316"/>
      <c r="AA352" s="316"/>
      <c r="AB352" s="316"/>
      <c r="AC352" s="316"/>
      <c r="AD352" s="316"/>
      <c r="AE352" s="316"/>
      <c r="AF352" s="316"/>
      <c r="AG352" s="316"/>
      <c r="AH352" s="316"/>
    </row>
    <row r="353" customFormat="false" ht="39.75" hidden="false" customHeight="true" outlineLevel="0" collapsed="false">
      <c r="A353" s="307"/>
      <c r="B353" s="397"/>
      <c r="C353" s="409"/>
      <c r="D353" s="397"/>
      <c r="E353" s="397"/>
      <c r="F353" s="397"/>
      <c r="G353" s="402"/>
      <c r="H353" s="402"/>
      <c r="I353" s="408"/>
      <c r="J353" s="402"/>
      <c r="K353" s="405"/>
      <c r="L353" s="402"/>
      <c r="M353" s="405"/>
      <c r="N353" s="402"/>
      <c r="O353" s="405"/>
      <c r="P353" s="402"/>
      <c r="Q353" s="405"/>
      <c r="R353" s="402"/>
      <c r="S353" s="405"/>
      <c r="T353" s="402"/>
      <c r="U353" s="307"/>
      <c r="V353" s="316"/>
      <c r="W353" s="316"/>
      <c r="X353" s="316"/>
      <c r="Y353" s="316"/>
      <c r="Z353" s="316"/>
      <c r="AA353" s="316"/>
      <c r="AB353" s="316"/>
      <c r="AC353" s="316"/>
      <c r="AD353" s="316"/>
      <c r="AE353" s="316"/>
      <c r="AF353" s="316"/>
      <c r="AG353" s="316"/>
      <c r="AH353" s="316"/>
    </row>
    <row r="354" customFormat="false" ht="39.75" hidden="false" customHeight="true" outlineLevel="0" collapsed="false">
      <c r="A354" s="307"/>
      <c r="B354" s="397"/>
      <c r="C354" s="409"/>
      <c r="D354" s="397"/>
      <c r="E354" s="397"/>
      <c r="F354" s="397"/>
      <c r="G354" s="402"/>
      <c r="H354" s="402"/>
      <c r="I354" s="408"/>
      <c r="J354" s="402"/>
      <c r="K354" s="405"/>
      <c r="L354" s="402"/>
      <c r="M354" s="405"/>
      <c r="N354" s="402"/>
      <c r="O354" s="405"/>
      <c r="P354" s="402"/>
      <c r="Q354" s="405"/>
      <c r="R354" s="402"/>
      <c r="S354" s="405"/>
      <c r="T354" s="402"/>
      <c r="U354" s="307"/>
      <c r="V354" s="316"/>
      <c r="W354" s="316"/>
      <c r="X354" s="316"/>
      <c r="Y354" s="316"/>
      <c r="Z354" s="316"/>
      <c r="AA354" s="316"/>
      <c r="AB354" s="316"/>
      <c r="AC354" s="316"/>
      <c r="AD354" s="316"/>
      <c r="AE354" s="316"/>
      <c r="AF354" s="316"/>
      <c r="AG354" s="316"/>
      <c r="AH354" s="316"/>
    </row>
    <row r="355" customFormat="false" ht="39.75" hidden="false" customHeight="true" outlineLevel="0" collapsed="false">
      <c r="A355" s="307"/>
      <c r="B355" s="397"/>
      <c r="C355" s="409"/>
      <c r="D355" s="397"/>
      <c r="E355" s="397"/>
      <c r="F355" s="397"/>
      <c r="G355" s="402"/>
      <c r="H355" s="402"/>
      <c r="I355" s="408"/>
      <c r="J355" s="402"/>
      <c r="K355" s="405"/>
      <c r="L355" s="402"/>
      <c r="M355" s="405"/>
      <c r="N355" s="402"/>
      <c r="O355" s="405"/>
      <c r="P355" s="402"/>
      <c r="Q355" s="405"/>
      <c r="R355" s="402"/>
      <c r="S355" s="405"/>
      <c r="T355" s="402"/>
      <c r="U355" s="307"/>
      <c r="V355" s="316"/>
      <c r="W355" s="316"/>
      <c r="X355" s="316"/>
      <c r="Y355" s="316"/>
      <c r="Z355" s="316"/>
      <c r="AA355" s="316"/>
      <c r="AB355" s="316"/>
      <c r="AC355" s="316"/>
      <c r="AD355" s="316"/>
      <c r="AE355" s="316"/>
      <c r="AF355" s="316"/>
      <c r="AG355" s="316"/>
      <c r="AH355" s="316"/>
    </row>
    <row r="356" customFormat="false" ht="39.75" hidden="false" customHeight="true" outlineLevel="0" collapsed="false">
      <c r="A356" s="307"/>
      <c r="B356" s="397"/>
      <c r="C356" s="409"/>
      <c r="D356" s="397"/>
      <c r="E356" s="397"/>
      <c r="F356" s="397"/>
      <c r="G356" s="402"/>
      <c r="H356" s="402"/>
      <c r="I356" s="408"/>
      <c r="J356" s="402"/>
      <c r="K356" s="405"/>
      <c r="L356" s="402"/>
      <c r="M356" s="405"/>
      <c r="N356" s="402"/>
      <c r="O356" s="405"/>
      <c r="P356" s="402"/>
      <c r="Q356" s="405"/>
      <c r="R356" s="402"/>
      <c r="S356" s="405"/>
      <c r="T356" s="402"/>
      <c r="U356" s="307"/>
      <c r="V356" s="316"/>
      <c r="W356" s="316"/>
      <c r="X356" s="316"/>
      <c r="Y356" s="316"/>
      <c r="Z356" s="316"/>
      <c r="AA356" s="316"/>
      <c r="AB356" s="316"/>
      <c r="AC356" s="316"/>
      <c r="AD356" s="316"/>
      <c r="AE356" s="316"/>
      <c r="AF356" s="316"/>
      <c r="AG356" s="316"/>
      <c r="AH356" s="316"/>
    </row>
    <row r="357" customFormat="false" ht="39.75" hidden="false" customHeight="true" outlineLevel="0" collapsed="false">
      <c r="A357" s="307"/>
      <c r="B357" s="397"/>
      <c r="C357" s="409"/>
      <c r="D357" s="397"/>
      <c r="E357" s="397"/>
      <c r="F357" s="397"/>
      <c r="G357" s="402"/>
      <c r="H357" s="402"/>
      <c r="I357" s="408"/>
      <c r="J357" s="402"/>
      <c r="K357" s="405"/>
      <c r="L357" s="402"/>
      <c r="M357" s="405"/>
      <c r="N357" s="402"/>
      <c r="O357" s="405"/>
      <c r="P357" s="402"/>
      <c r="Q357" s="405"/>
      <c r="R357" s="402"/>
      <c r="S357" s="405"/>
      <c r="T357" s="402"/>
      <c r="U357" s="307"/>
      <c r="V357" s="316"/>
      <c r="W357" s="316"/>
      <c r="X357" s="316"/>
      <c r="Y357" s="316"/>
      <c r="Z357" s="316"/>
      <c r="AA357" s="316"/>
      <c r="AB357" s="316"/>
      <c r="AC357" s="316"/>
      <c r="AD357" s="316"/>
      <c r="AE357" s="316"/>
      <c r="AF357" s="316"/>
      <c r="AG357" s="316"/>
      <c r="AH357" s="316"/>
    </row>
    <row r="358" customFormat="false" ht="39.75" hidden="false" customHeight="true" outlineLevel="0" collapsed="false">
      <c r="A358" s="307"/>
      <c r="B358" s="397"/>
      <c r="C358" s="409"/>
      <c r="D358" s="397"/>
      <c r="E358" s="397"/>
      <c r="F358" s="397"/>
      <c r="G358" s="402"/>
      <c r="H358" s="402"/>
      <c r="I358" s="408"/>
      <c r="J358" s="402"/>
      <c r="K358" s="405"/>
      <c r="L358" s="402"/>
      <c r="M358" s="405"/>
      <c r="N358" s="402"/>
      <c r="O358" s="405"/>
      <c r="P358" s="402"/>
      <c r="Q358" s="405"/>
      <c r="R358" s="402"/>
      <c r="S358" s="405"/>
      <c r="T358" s="402"/>
      <c r="U358" s="307"/>
      <c r="V358" s="316"/>
      <c r="W358" s="316"/>
      <c r="X358" s="316"/>
      <c r="Y358" s="316"/>
      <c r="Z358" s="316"/>
      <c r="AA358" s="316"/>
      <c r="AB358" s="316"/>
      <c r="AC358" s="316"/>
      <c r="AD358" s="316"/>
      <c r="AE358" s="316"/>
      <c r="AF358" s="316"/>
      <c r="AG358" s="316"/>
      <c r="AH358" s="316"/>
    </row>
    <row r="359" customFormat="false" ht="39.75" hidden="false" customHeight="true" outlineLevel="0" collapsed="false">
      <c r="A359" s="307"/>
      <c r="B359" s="397"/>
      <c r="C359" s="409"/>
      <c r="D359" s="397"/>
      <c r="E359" s="397"/>
      <c r="F359" s="397"/>
      <c r="G359" s="402"/>
      <c r="H359" s="402"/>
      <c r="I359" s="408"/>
      <c r="J359" s="402"/>
      <c r="K359" s="405"/>
      <c r="L359" s="402"/>
      <c r="M359" s="405"/>
      <c r="N359" s="402"/>
      <c r="O359" s="405"/>
      <c r="P359" s="402"/>
      <c r="Q359" s="405"/>
      <c r="R359" s="402"/>
      <c r="S359" s="405"/>
      <c r="T359" s="402"/>
      <c r="U359" s="307"/>
      <c r="V359" s="316"/>
      <c r="W359" s="316"/>
      <c r="X359" s="316"/>
      <c r="Y359" s="316"/>
      <c r="Z359" s="316"/>
      <c r="AA359" s="316"/>
      <c r="AB359" s="316"/>
      <c r="AC359" s="316"/>
      <c r="AD359" s="316"/>
      <c r="AE359" s="316"/>
      <c r="AF359" s="316"/>
      <c r="AG359" s="316"/>
      <c r="AH359" s="316"/>
    </row>
    <row r="360" customFormat="false" ht="39.75" hidden="false" customHeight="true" outlineLevel="0" collapsed="false">
      <c r="A360" s="307"/>
      <c r="B360" s="397"/>
      <c r="C360" s="409"/>
      <c r="D360" s="397"/>
      <c r="E360" s="397"/>
      <c r="F360" s="397"/>
      <c r="G360" s="402"/>
      <c r="H360" s="402"/>
      <c r="I360" s="408"/>
      <c r="J360" s="402"/>
      <c r="K360" s="405"/>
      <c r="L360" s="402"/>
      <c r="M360" s="405"/>
      <c r="N360" s="402"/>
      <c r="O360" s="405"/>
      <c r="P360" s="402"/>
      <c r="Q360" s="405"/>
      <c r="R360" s="402"/>
      <c r="S360" s="405"/>
      <c r="T360" s="402"/>
      <c r="U360" s="307"/>
      <c r="V360" s="316"/>
      <c r="W360" s="316"/>
      <c r="X360" s="316"/>
      <c r="Y360" s="316"/>
      <c r="Z360" s="316"/>
      <c r="AA360" s="316"/>
      <c r="AB360" s="316"/>
      <c r="AC360" s="316"/>
      <c r="AD360" s="316"/>
      <c r="AE360" s="316"/>
      <c r="AF360" s="316"/>
      <c r="AG360" s="316"/>
      <c r="AH360" s="316"/>
    </row>
    <row r="361" customFormat="false" ht="39.75" hidden="false" customHeight="true" outlineLevel="0" collapsed="false">
      <c r="A361" s="307"/>
      <c r="B361" s="397"/>
      <c r="C361" s="409"/>
      <c r="D361" s="397"/>
      <c r="E361" s="397"/>
      <c r="F361" s="397"/>
      <c r="G361" s="402"/>
      <c r="H361" s="402"/>
      <c r="I361" s="408"/>
      <c r="J361" s="402"/>
      <c r="K361" s="405"/>
      <c r="L361" s="402"/>
      <c r="M361" s="405"/>
      <c r="N361" s="402"/>
      <c r="O361" s="405"/>
      <c r="P361" s="402"/>
      <c r="Q361" s="405"/>
      <c r="R361" s="402"/>
      <c r="S361" s="405"/>
      <c r="T361" s="402"/>
      <c r="U361" s="307"/>
      <c r="V361" s="316"/>
      <c r="W361" s="316"/>
      <c r="X361" s="316"/>
      <c r="Y361" s="316"/>
      <c r="Z361" s="316"/>
      <c r="AA361" s="316"/>
      <c r="AB361" s="316"/>
      <c r="AC361" s="316"/>
      <c r="AD361" s="316"/>
      <c r="AE361" s="316"/>
      <c r="AF361" s="316"/>
      <c r="AG361" s="316"/>
      <c r="AH361" s="316"/>
    </row>
    <row r="362" customFormat="false" ht="39.75" hidden="false" customHeight="true" outlineLevel="0" collapsed="false">
      <c r="A362" s="307"/>
      <c r="B362" s="397"/>
      <c r="C362" s="409"/>
      <c r="D362" s="397"/>
      <c r="E362" s="397"/>
      <c r="F362" s="397"/>
      <c r="G362" s="402"/>
      <c r="H362" s="402"/>
      <c r="I362" s="408"/>
      <c r="J362" s="402"/>
      <c r="K362" s="405"/>
      <c r="L362" s="402"/>
      <c r="M362" s="405"/>
      <c r="N362" s="402"/>
      <c r="O362" s="405"/>
      <c r="P362" s="402"/>
      <c r="Q362" s="405"/>
      <c r="R362" s="402"/>
      <c r="S362" s="405"/>
      <c r="T362" s="402"/>
      <c r="U362" s="307"/>
      <c r="V362" s="316"/>
      <c r="W362" s="316"/>
      <c r="X362" s="316"/>
      <c r="Y362" s="316"/>
      <c r="Z362" s="316"/>
      <c r="AA362" s="316"/>
      <c r="AB362" s="316"/>
      <c r="AC362" s="316"/>
      <c r="AD362" s="316"/>
      <c r="AE362" s="316"/>
      <c r="AF362" s="316"/>
      <c r="AG362" s="316"/>
      <c r="AH362" s="316"/>
    </row>
    <row r="363" customFormat="false" ht="39.75" hidden="false" customHeight="true" outlineLevel="0" collapsed="false">
      <c r="A363" s="307"/>
      <c r="B363" s="397"/>
      <c r="C363" s="409"/>
      <c r="D363" s="397"/>
      <c r="E363" s="397"/>
      <c r="F363" s="397"/>
      <c r="G363" s="402"/>
      <c r="H363" s="402"/>
      <c r="I363" s="408"/>
      <c r="J363" s="402"/>
      <c r="K363" s="405"/>
      <c r="L363" s="402"/>
      <c r="M363" s="405"/>
      <c r="N363" s="402"/>
      <c r="O363" s="405"/>
      <c r="P363" s="402"/>
      <c r="Q363" s="405"/>
      <c r="R363" s="402"/>
      <c r="S363" s="405"/>
      <c r="T363" s="402"/>
      <c r="U363" s="307"/>
      <c r="V363" s="316"/>
      <c r="W363" s="316"/>
      <c r="X363" s="316"/>
      <c r="Y363" s="316"/>
      <c r="Z363" s="316"/>
      <c r="AA363" s="316"/>
      <c r="AB363" s="316"/>
      <c r="AC363" s="316"/>
      <c r="AD363" s="316"/>
      <c r="AE363" s="316"/>
      <c r="AF363" s="316"/>
      <c r="AG363" s="316"/>
      <c r="AH363" s="316"/>
    </row>
    <row r="364" customFormat="false" ht="39.75" hidden="false" customHeight="true" outlineLevel="0" collapsed="false">
      <c r="A364" s="307"/>
      <c r="B364" s="397"/>
      <c r="C364" s="409"/>
      <c r="D364" s="397"/>
      <c r="E364" s="397"/>
      <c r="F364" s="397"/>
      <c r="G364" s="402"/>
      <c r="H364" s="402"/>
      <c r="I364" s="408"/>
      <c r="J364" s="402"/>
      <c r="K364" s="405"/>
      <c r="L364" s="402"/>
      <c r="M364" s="405"/>
      <c r="N364" s="402"/>
      <c r="O364" s="405"/>
      <c r="P364" s="402"/>
      <c r="Q364" s="405"/>
      <c r="R364" s="402"/>
      <c r="S364" s="405"/>
      <c r="T364" s="402"/>
      <c r="U364" s="307"/>
      <c r="V364" s="316"/>
      <c r="W364" s="316"/>
      <c r="X364" s="316"/>
      <c r="Y364" s="316"/>
      <c r="Z364" s="316"/>
      <c r="AA364" s="316"/>
      <c r="AB364" s="316"/>
      <c r="AC364" s="316"/>
      <c r="AD364" s="316"/>
      <c r="AE364" s="316"/>
      <c r="AF364" s="316"/>
      <c r="AG364" s="316"/>
      <c r="AH364" s="316"/>
    </row>
    <row r="365" customFormat="false" ht="39.75" hidden="false" customHeight="true" outlineLevel="0" collapsed="false">
      <c r="A365" s="307"/>
      <c r="B365" s="397"/>
      <c r="C365" s="409"/>
      <c r="D365" s="397"/>
      <c r="E365" s="397"/>
      <c r="F365" s="397"/>
      <c r="G365" s="402"/>
      <c r="H365" s="402"/>
      <c r="I365" s="408"/>
      <c r="J365" s="402"/>
      <c r="K365" s="405"/>
      <c r="L365" s="402"/>
      <c r="M365" s="405"/>
      <c r="N365" s="402"/>
      <c r="O365" s="405"/>
      <c r="P365" s="402"/>
      <c r="Q365" s="405"/>
      <c r="R365" s="402"/>
      <c r="S365" s="405"/>
      <c r="T365" s="402"/>
      <c r="U365" s="307"/>
      <c r="V365" s="316"/>
      <c r="W365" s="316"/>
      <c r="X365" s="316"/>
      <c r="Y365" s="316"/>
      <c r="Z365" s="316"/>
      <c r="AA365" s="316"/>
      <c r="AB365" s="316"/>
      <c r="AC365" s="316"/>
      <c r="AD365" s="316"/>
      <c r="AE365" s="316"/>
      <c r="AF365" s="316"/>
      <c r="AG365" s="316"/>
      <c r="AH365" s="316"/>
    </row>
    <row r="366" customFormat="false" ht="39.75" hidden="false" customHeight="true" outlineLevel="0" collapsed="false">
      <c r="A366" s="307"/>
      <c r="B366" s="397"/>
      <c r="C366" s="409"/>
      <c r="D366" s="397"/>
      <c r="E366" s="397"/>
      <c r="F366" s="397"/>
      <c r="G366" s="402"/>
      <c r="H366" s="402"/>
      <c r="I366" s="408"/>
      <c r="J366" s="402"/>
      <c r="K366" s="405"/>
      <c r="L366" s="402"/>
      <c r="M366" s="405"/>
      <c r="N366" s="402"/>
      <c r="O366" s="405"/>
      <c r="P366" s="402"/>
      <c r="Q366" s="405"/>
      <c r="R366" s="402"/>
      <c r="S366" s="405"/>
      <c r="T366" s="402"/>
      <c r="U366" s="307"/>
      <c r="V366" s="316"/>
      <c r="W366" s="316"/>
      <c r="X366" s="316"/>
      <c r="Y366" s="316"/>
      <c r="Z366" s="316"/>
      <c r="AA366" s="316"/>
      <c r="AB366" s="316"/>
      <c r="AC366" s="316"/>
      <c r="AD366" s="316"/>
      <c r="AE366" s="316"/>
      <c r="AF366" s="316"/>
      <c r="AG366" s="316"/>
      <c r="AH366" s="316"/>
    </row>
    <row r="367" customFormat="false" ht="39.75" hidden="false" customHeight="true" outlineLevel="0" collapsed="false">
      <c r="A367" s="307"/>
      <c r="B367" s="397"/>
      <c r="C367" s="409"/>
      <c r="D367" s="397"/>
      <c r="E367" s="397"/>
      <c r="F367" s="397"/>
      <c r="G367" s="402"/>
      <c r="H367" s="402"/>
      <c r="I367" s="408"/>
      <c r="J367" s="402"/>
      <c r="K367" s="405"/>
      <c r="L367" s="402"/>
      <c r="M367" s="405"/>
      <c r="N367" s="402"/>
      <c r="O367" s="405"/>
      <c r="P367" s="402"/>
      <c r="Q367" s="405"/>
      <c r="R367" s="402"/>
      <c r="S367" s="405"/>
      <c r="T367" s="402"/>
      <c r="U367" s="307"/>
      <c r="V367" s="316"/>
      <c r="W367" s="316"/>
      <c r="X367" s="316"/>
      <c r="Y367" s="316"/>
      <c r="Z367" s="316"/>
      <c r="AA367" s="316"/>
      <c r="AB367" s="316"/>
      <c r="AC367" s="316"/>
      <c r="AD367" s="316"/>
      <c r="AE367" s="316"/>
      <c r="AF367" s="316"/>
      <c r="AG367" s="316"/>
      <c r="AH367" s="316"/>
    </row>
    <row r="368" customFormat="false" ht="39.75" hidden="false" customHeight="true" outlineLevel="0" collapsed="false">
      <c r="A368" s="307"/>
      <c r="B368" s="397"/>
      <c r="C368" s="409"/>
      <c r="D368" s="397"/>
      <c r="E368" s="397"/>
      <c r="F368" s="397"/>
      <c r="G368" s="402"/>
      <c r="H368" s="402"/>
      <c r="I368" s="408"/>
      <c r="J368" s="402"/>
      <c r="K368" s="405"/>
      <c r="L368" s="402"/>
      <c r="M368" s="405"/>
      <c r="N368" s="402"/>
      <c r="O368" s="405"/>
      <c r="P368" s="402"/>
      <c r="Q368" s="405"/>
      <c r="R368" s="402"/>
      <c r="S368" s="405"/>
      <c r="T368" s="402"/>
      <c r="U368" s="307"/>
      <c r="V368" s="316"/>
      <c r="W368" s="316"/>
      <c r="X368" s="316"/>
      <c r="Y368" s="316"/>
      <c r="Z368" s="316"/>
      <c r="AA368" s="316"/>
      <c r="AB368" s="316"/>
      <c r="AC368" s="316"/>
      <c r="AD368" s="316"/>
      <c r="AE368" s="316"/>
      <c r="AF368" s="316"/>
      <c r="AG368" s="316"/>
      <c r="AH368" s="316"/>
    </row>
    <row r="369" customFormat="false" ht="39.75" hidden="false" customHeight="true" outlineLevel="0" collapsed="false">
      <c r="A369" s="307"/>
      <c r="B369" s="397"/>
      <c r="C369" s="409"/>
      <c r="D369" s="397"/>
      <c r="E369" s="397"/>
      <c r="F369" s="397"/>
      <c r="G369" s="402"/>
      <c r="H369" s="402"/>
      <c r="I369" s="408"/>
      <c r="J369" s="402"/>
      <c r="K369" s="405"/>
      <c r="L369" s="402"/>
      <c r="M369" s="405"/>
      <c r="N369" s="402"/>
      <c r="O369" s="405"/>
      <c r="P369" s="402"/>
      <c r="Q369" s="405"/>
      <c r="R369" s="402"/>
      <c r="S369" s="405"/>
      <c r="T369" s="402"/>
      <c r="U369" s="307"/>
      <c r="V369" s="316"/>
      <c r="W369" s="316"/>
      <c r="X369" s="316"/>
      <c r="Y369" s="316"/>
      <c r="Z369" s="316"/>
      <c r="AA369" s="316"/>
      <c r="AB369" s="316"/>
      <c r="AC369" s="316"/>
      <c r="AD369" s="316"/>
      <c r="AE369" s="316"/>
      <c r="AF369" s="316"/>
      <c r="AG369" s="316"/>
      <c r="AH369" s="316"/>
    </row>
    <row r="370" customFormat="false" ht="39.75" hidden="false" customHeight="true" outlineLevel="0" collapsed="false">
      <c r="A370" s="307"/>
      <c r="B370" s="397"/>
      <c r="C370" s="409"/>
      <c r="D370" s="397"/>
      <c r="E370" s="397"/>
      <c r="F370" s="397"/>
      <c r="G370" s="402"/>
      <c r="H370" s="402"/>
      <c r="I370" s="408"/>
      <c r="J370" s="402"/>
      <c r="K370" s="405"/>
      <c r="L370" s="402"/>
      <c r="M370" s="405"/>
      <c r="N370" s="402"/>
      <c r="O370" s="405"/>
      <c r="P370" s="402"/>
      <c r="Q370" s="405"/>
      <c r="R370" s="402"/>
      <c r="S370" s="405"/>
      <c r="T370" s="402"/>
      <c r="U370" s="307"/>
      <c r="V370" s="316"/>
      <c r="W370" s="316"/>
      <c r="X370" s="316"/>
      <c r="Y370" s="316"/>
      <c r="Z370" s="316"/>
      <c r="AA370" s="316"/>
      <c r="AB370" s="316"/>
      <c r="AC370" s="316"/>
      <c r="AD370" s="316"/>
      <c r="AE370" s="316"/>
      <c r="AF370" s="316"/>
      <c r="AG370" s="316"/>
      <c r="AH370" s="316"/>
    </row>
    <row r="371" customFormat="false" ht="39.75" hidden="false" customHeight="true" outlineLevel="0" collapsed="false">
      <c r="A371" s="307"/>
      <c r="B371" s="397"/>
      <c r="C371" s="409"/>
      <c r="D371" s="397"/>
      <c r="E371" s="397"/>
      <c r="F371" s="397"/>
      <c r="G371" s="402"/>
      <c r="H371" s="402"/>
      <c r="I371" s="408"/>
      <c r="J371" s="402"/>
      <c r="K371" s="405"/>
      <c r="L371" s="402"/>
      <c r="M371" s="405"/>
      <c r="N371" s="402"/>
      <c r="O371" s="405"/>
      <c r="P371" s="402"/>
      <c r="Q371" s="405"/>
      <c r="R371" s="402"/>
      <c r="S371" s="405"/>
      <c r="T371" s="402"/>
      <c r="U371" s="307"/>
      <c r="V371" s="316"/>
      <c r="W371" s="316"/>
      <c r="X371" s="316"/>
      <c r="Y371" s="316"/>
      <c r="Z371" s="316"/>
      <c r="AA371" s="316"/>
      <c r="AB371" s="316"/>
      <c r="AC371" s="316"/>
      <c r="AD371" s="316"/>
      <c r="AE371" s="316"/>
      <c r="AF371" s="316"/>
      <c r="AG371" s="316"/>
      <c r="AH371" s="316"/>
    </row>
    <row r="372" customFormat="false" ht="39.75" hidden="false" customHeight="true" outlineLevel="0" collapsed="false">
      <c r="A372" s="307"/>
      <c r="B372" s="397"/>
      <c r="C372" s="409"/>
      <c r="D372" s="397"/>
      <c r="E372" s="397"/>
      <c r="F372" s="397"/>
      <c r="G372" s="402"/>
      <c r="H372" s="402"/>
      <c r="I372" s="408"/>
      <c r="J372" s="402"/>
      <c r="K372" s="405"/>
      <c r="L372" s="402"/>
      <c r="M372" s="405"/>
      <c r="N372" s="402"/>
      <c r="O372" s="405"/>
      <c r="P372" s="402"/>
      <c r="Q372" s="405"/>
      <c r="R372" s="402"/>
      <c r="S372" s="405"/>
      <c r="T372" s="402"/>
      <c r="U372" s="307"/>
      <c r="V372" s="316"/>
      <c r="W372" s="316"/>
      <c r="X372" s="316"/>
      <c r="Y372" s="316"/>
      <c r="Z372" s="316"/>
      <c r="AA372" s="316"/>
      <c r="AB372" s="316"/>
      <c r="AC372" s="316"/>
      <c r="AD372" s="316"/>
      <c r="AE372" s="316"/>
      <c r="AF372" s="316"/>
      <c r="AG372" s="316"/>
      <c r="AH372" s="316"/>
    </row>
    <row r="373" customFormat="false" ht="39.75" hidden="false" customHeight="true" outlineLevel="0" collapsed="false">
      <c r="A373" s="307"/>
      <c r="B373" s="397"/>
      <c r="C373" s="409"/>
      <c r="D373" s="397"/>
      <c r="E373" s="397"/>
      <c r="F373" s="397"/>
      <c r="G373" s="402"/>
      <c r="H373" s="402"/>
      <c r="I373" s="408"/>
      <c r="J373" s="402"/>
      <c r="K373" s="405"/>
      <c r="L373" s="402"/>
      <c r="M373" s="405"/>
      <c r="N373" s="402"/>
      <c r="O373" s="405"/>
      <c r="P373" s="402"/>
      <c r="Q373" s="405"/>
      <c r="R373" s="402"/>
      <c r="S373" s="405"/>
      <c r="T373" s="402"/>
      <c r="U373" s="307"/>
      <c r="V373" s="316"/>
      <c r="W373" s="316"/>
      <c r="X373" s="316"/>
      <c r="Y373" s="316"/>
      <c r="Z373" s="316"/>
      <c r="AA373" s="316"/>
      <c r="AB373" s="316"/>
      <c r="AC373" s="316"/>
      <c r="AD373" s="316"/>
      <c r="AE373" s="316"/>
      <c r="AF373" s="316"/>
      <c r="AG373" s="316"/>
      <c r="AH373" s="316"/>
    </row>
    <row r="374" customFormat="false" ht="39.75" hidden="false" customHeight="true" outlineLevel="0" collapsed="false">
      <c r="A374" s="307"/>
      <c r="B374" s="397"/>
      <c r="C374" s="409"/>
      <c r="D374" s="397"/>
      <c r="E374" s="397"/>
      <c r="F374" s="397"/>
      <c r="G374" s="402"/>
      <c r="H374" s="402"/>
      <c r="I374" s="408"/>
      <c r="J374" s="402"/>
      <c r="K374" s="405"/>
      <c r="L374" s="402"/>
      <c r="M374" s="405"/>
      <c r="N374" s="402"/>
      <c r="O374" s="405"/>
      <c r="P374" s="402"/>
      <c r="Q374" s="405"/>
      <c r="R374" s="402"/>
      <c r="S374" s="405"/>
      <c r="T374" s="402"/>
      <c r="U374" s="307"/>
      <c r="V374" s="316"/>
      <c r="W374" s="316"/>
      <c r="X374" s="316"/>
      <c r="Y374" s="316"/>
      <c r="Z374" s="316"/>
      <c r="AA374" s="316"/>
      <c r="AB374" s="316"/>
      <c r="AC374" s="316"/>
      <c r="AD374" s="316"/>
      <c r="AE374" s="316"/>
      <c r="AF374" s="316"/>
      <c r="AG374" s="316"/>
      <c r="AH374" s="316"/>
    </row>
    <row r="375" customFormat="false" ht="39.75" hidden="false" customHeight="true" outlineLevel="0" collapsed="false">
      <c r="A375" s="307"/>
      <c r="B375" s="397"/>
      <c r="C375" s="409"/>
      <c r="D375" s="397"/>
      <c r="E375" s="397"/>
      <c r="F375" s="397"/>
      <c r="G375" s="402"/>
      <c r="H375" s="402"/>
      <c r="I375" s="408"/>
      <c r="J375" s="402"/>
      <c r="K375" s="405"/>
      <c r="L375" s="402"/>
      <c r="M375" s="405"/>
      <c r="N375" s="402"/>
      <c r="O375" s="405"/>
      <c r="P375" s="402"/>
      <c r="Q375" s="405"/>
      <c r="R375" s="402"/>
      <c r="S375" s="405"/>
      <c r="T375" s="402"/>
      <c r="U375" s="307"/>
      <c r="V375" s="316"/>
      <c r="W375" s="316"/>
      <c r="X375" s="316"/>
      <c r="Y375" s="316"/>
      <c r="Z375" s="316"/>
      <c r="AA375" s="316"/>
      <c r="AB375" s="316"/>
      <c r="AC375" s="316"/>
      <c r="AD375" s="316"/>
      <c r="AE375" s="316"/>
      <c r="AF375" s="316"/>
      <c r="AG375" s="316"/>
      <c r="AH375" s="316"/>
    </row>
    <row r="376" customFormat="false" ht="39.75" hidden="false" customHeight="true" outlineLevel="0" collapsed="false">
      <c r="A376" s="307"/>
      <c r="B376" s="397"/>
      <c r="C376" s="409"/>
      <c r="D376" s="397"/>
      <c r="E376" s="397"/>
      <c r="F376" s="397"/>
      <c r="G376" s="402"/>
      <c r="H376" s="402"/>
      <c r="I376" s="408"/>
      <c r="J376" s="402"/>
      <c r="K376" s="405"/>
      <c r="L376" s="402"/>
      <c r="M376" s="405"/>
      <c r="N376" s="402"/>
      <c r="O376" s="405"/>
      <c r="P376" s="402"/>
      <c r="Q376" s="405"/>
      <c r="R376" s="402"/>
      <c r="S376" s="405"/>
      <c r="T376" s="402"/>
      <c r="U376" s="307"/>
      <c r="V376" s="316"/>
      <c r="W376" s="316"/>
      <c r="X376" s="316"/>
      <c r="Y376" s="316"/>
      <c r="Z376" s="316"/>
      <c r="AA376" s="316"/>
      <c r="AB376" s="316"/>
      <c r="AC376" s="316"/>
      <c r="AD376" s="316"/>
      <c r="AE376" s="316"/>
      <c r="AF376" s="316"/>
      <c r="AG376" s="316"/>
      <c r="AH376" s="316"/>
    </row>
    <row r="377" customFormat="false" ht="39.75" hidden="false" customHeight="true" outlineLevel="0" collapsed="false">
      <c r="A377" s="307"/>
      <c r="B377" s="397"/>
      <c r="C377" s="409"/>
      <c r="D377" s="397"/>
      <c r="E377" s="397"/>
      <c r="F377" s="397"/>
      <c r="G377" s="402"/>
      <c r="H377" s="402"/>
      <c r="I377" s="408"/>
      <c r="J377" s="402"/>
      <c r="K377" s="405"/>
      <c r="L377" s="402"/>
      <c r="M377" s="405"/>
      <c r="N377" s="402"/>
      <c r="O377" s="405"/>
      <c r="P377" s="402"/>
      <c r="Q377" s="405"/>
      <c r="R377" s="402"/>
      <c r="S377" s="405"/>
      <c r="T377" s="402"/>
      <c r="U377" s="307"/>
      <c r="V377" s="316"/>
      <c r="W377" s="316"/>
      <c r="X377" s="316"/>
      <c r="Y377" s="316"/>
      <c r="Z377" s="316"/>
      <c r="AA377" s="316"/>
      <c r="AB377" s="316"/>
      <c r="AC377" s="316"/>
      <c r="AD377" s="316"/>
      <c r="AE377" s="316"/>
      <c r="AF377" s="316"/>
      <c r="AG377" s="316"/>
      <c r="AH377" s="316"/>
    </row>
    <row r="378" customFormat="false" ht="39.75" hidden="false" customHeight="true" outlineLevel="0" collapsed="false">
      <c r="A378" s="307"/>
      <c r="B378" s="397"/>
      <c r="C378" s="409"/>
      <c r="D378" s="397"/>
      <c r="E378" s="397"/>
      <c r="F378" s="397"/>
      <c r="G378" s="402"/>
      <c r="H378" s="402"/>
      <c r="I378" s="408"/>
      <c r="J378" s="402"/>
      <c r="K378" s="405"/>
      <c r="L378" s="402"/>
      <c r="M378" s="405"/>
      <c r="N378" s="402"/>
      <c r="O378" s="405"/>
      <c r="P378" s="402"/>
      <c r="Q378" s="405"/>
      <c r="R378" s="402"/>
      <c r="S378" s="405"/>
      <c r="T378" s="402"/>
      <c r="U378" s="307"/>
      <c r="V378" s="316"/>
      <c r="W378" s="316"/>
      <c r="X378" s="316"/>
      <c r="Y378" s="316"/>
      <c r="Z378" s="316"/>
      <c r="AA378" s="316"/>
      <c r="AB378" s="316"/>
      <c r="AC378" s="316"/>
      <c r="AD378" s="316"/>
      <c r="AE378" s="316"/>
      <c r="AF378" s="316"/>
      <c r="AG378" s="316"/>
      <c r="AH378" s="316"/>
    </row>
    <row r="379" customFormat="false" ht="39.75" hidden="false" customHeight="true" outlineLevel="0" collapsed="false">
      <c r="A379" s="307"/>
      <c r="B379" s="397"/>
      <c r="C379" s="409"/>
      <c r="D379" s="397"/>
      <c r="E379" s="397"/>
      <c r="F379" s="397"/>
      <c r="G379" s="402"/>
      <c r="H379" s="402"/>
      <c r="I379" s="408"/>
      <c r="J379" s="402"/>
      <c r="K379" s="405"/>
      <c r="L379" s="402"/>
      <c r="M379" s="405"/>
      <c r="N379" s="402"/>
      <c r="O379" s="405"/>
      <c r="P379" s="402"/>
      <c r="Q379" s="405"/>
      <c r="R379" s="402"/>
      <c r="S379" s="405"/>
      <c r="T379" s="402"/>
      <c r="U379" s="307"/>
      <c r="V379" s="316"/>
      <c r="W379" s="316"/>
      <c r="X379" s="316"/>
      <c r="Y379" s="316"/>
      <c r="Z379" s="316"/>
      <c r="AA379" s="316"/>
      <c r="AB379" s="316"/>
      <c r="AC379" s="316"/>
      <c r="AD379" s="316"/>
      <c r="AE379" s="316"/>
      <c r="AF379" s="316"/>
      <c r="AG379" s="316"/>
      <c r="AH379" s="316"/>
    </row>
    <row r="380" customFormat="false" ht="39.75" hidden="false" customHeight="true" outlineLevel="0" collapsed="false">
      <c r="A380" s="307"/>
      <c r="B380" s="397"/>
      <c r="C380" s="409"/>
      <c r="D380" s="397"/>
      <c r="E380" s="397"/>
      <c r="F380" s="397"/>
      <c r="G380" s="402"/>
      <c r="H380" s="402"/>
      <c r="I380" s="408"/>
      <c r="J380" s="402"/>
      <c r="K380" s="405"/>
      <c r="L380" s="402"/>
      <c r="M380" s="405"/>
      <c r="N380" s="402"/>
      <c r="O380" s="405"/>
      <c r="P380" s="402"/>
      <c r="Q380" s="405"/>
      <c r="R380" s="402"/>
      <c r="S380" s="405"/>
      <c r="T380" s="402"/>
      <c r="U380" s="307"/>
      <c r="V380" s="316"/>
      <c r="W380" s="316"/>
      <c r="X380" s="316"/>
      <c r="Y380" s="316"/>
      <c r="Z380" s="316"/>
      <c r="AA380" s="316"/>
      <c r="AB380" s="316"/>
      <c r="AC380" s="316"/>
      <c r="AD380" s="316"/>
      <c r="AE380" s="316"/>
      <c r="AF380" s="316"/>
      <c r="AG380" s="316"/>
      <c r="AH380" s="316"/>
    </row>
    <row r="381" customFormat="false" ht="39.75" hidden="false" customHeight="true" outlineLevel="0" collapsed="false">
      <c r="A381" s="307"/>
      <c r="B381" s="397"/>
      <c r="C381" s="409"/>
      <c r="D381" s="397"/>
      <c r="E381" s="397"/>
      <c r="F381" s="397"/>
      <c r="G381" s="402"/>
      <c r="H381" s="402"/>
      <c r="I381" s="408"/>
      <c r="J381" s="402"/>
      <c r="K381" s="405"/>
      <c r="L381" s="402"/>
      <c r="M381" s="405"/>
      <c r="N381" s="402"/>
      <c r="O381" s="405"/>
      <c r="P381" s="402"/>
      <c r="Q381" s="405"/>
      <c r="R381" s="402"/>
      <c r="S381" s="405"/>
      <c r="T381" s="402"/>
      <c r="U381" s="307"/>
      <c r="V381" s="316"/>
      <c r="W381" s="316"/>
      <c r="X381" s="316"/>
      <c r="Y381" s="316"/>
      <c r="Z381" s="316"/>
      <c r="AA381" s="316"/>
      <c r="AB381" s="316"/>
      <c r="AC381" s="316"/>
      <c r="AD381" s="316"/>
      <c r="AE381" s="316"/>
      <c r="AF381" s="316"/>
      <c r="AG381" s="316"/>
      <c r="AH381" s="316"/>
    </row>
    <row r="382" customFormat="false" ht="39.75" hidden="false" customHeight="true" outlineLevel="0" collapsed="false">
      <c r="A382" s="307"/>
      <c r="B382" s="397"/>
      <c r="C382" s="409"/>
      <c r="D382" s="397"/>
      <c r="E382" s="397"/>
      <c r="F382" s="397"/>
      <c r="G382" s="402"/>
      <c r="H382" s="402"/>
      <c r="I382" s="408"/>
      <c r="J382" s="402"/>
      <c r="K382" s="405"/>
      <c r="L382" s="402"/>
      <c r="M382" s="405"/>
      <c r="N382" s="402"/>
      <c r="O382" s="405"/>
      <c r="P382" s="402"/>
      <c r="Q382" s="405"/>
      <c r="R382" s="402"/>
      <c r="S382" s="405"/>
      <c r="T382" s="402"/>
      <c r="U382" s="307"/>
      <c r="V382" s="316"/>
      <c r="W382" s="316"/>
      <c r="X382" s="316"/>
      <c r="Y382" s="316"/>
      <c r="Z382" s="316"/>
      <c r="AA382" s="316"/>
      <c r="AB382" s="316"/>
      <c r="AC382" s="316"/>
      <c r="AD382" s="316"/>
      <c r="AE382" s="316"/>
      <c r="AF382" s="316"/>
      <c r="AG382" s="316"/>
      <c r="AH382" s="316"/>
    </row>
    <row r="383" customFormat="false" ht="39.75" hidden="false" customHeight="true" outlineLevel="0" collapsed="false">
      <c r="A383" s="307"/>
      <c r="B383" s="397"/>
      <c r="C383" s="409"/>
      <c r="D383" s="397"/>
      <c r="E383" s="397"/>
      <c r="F383" s="397"/>
      <c r="G383" s="402"/>
      <c r="H383" s="402"/>
      <c r="I383" s="408"/>
      <c r="J383" s="402"/>
      <c r="K383" s="405"/>
      <c r="L383" s="402"/>
      <c r="M383" s="405"/>
      <c r="N383" s="402"/>
      <c r="O383" s="405"/>
      <c r="P383" s="402"/>
      <c r="Q383" s="405"/>
      <c r="R383" s="402"/>
      <c r="S383" s="405"/>
      <c r="T383" s="402"/>
      <c r="U383" s="307"/>
      <c r="V383" s="316"/>
      <c r="W383" s="316"/>
      <c r="X383" s="316"/>
      <c r="Y383" s="316"/>
      <c r="Z383" s="316"/>
      <c r="AA383" s="316"/>
      <c r="AB383" s="316"/>
      <c r="AC383" s="316"/>
      <c r="AD383" s="316"/>
      <c r="AE383" s="316"/>
      <c r="AF383" s="316"/>
      <c r="AG383" s="316"/>
      <c r="AH383" s="316"/>
    </row>
    <row r="384" customFormat="false" ht="39.75" hidden="false" customHeight="true" outlineLevel="0" collapsed="false">
      <c r="A384" s="307"/>
      <c r="B384" s="397"/>
      <c r="C384" s="409"/>
      <c r="D384" s="397"/>
      <c r="E384" s="397"/>
      <c r="F384" s="397"/>
      <c r="G384" s="402"/>
      <c r="H384" s="402"/>
      <c r="I384" s="408"/>
      <c r="J384" s="402"/>
      <c r="K384" s="405"/>
      <c r="L384" s="402"/>
      <c r="M384" s="405"/>
      <c r="N384" s="402"/>
      <c r="O384" s="405"/>
      <c r="P384" s="402"/>
      <c r="Q384" s="405"/>
      <c r="R384" s="402"/>
      <c r="S384" s="405"/>
      <c r="T384" s="402"/>
      <c r="U384" s="307"/>
      <c r="V384" s="316"/>
      <c r="W384" s="316"/>
      <c r="X384" s="316"/>
      <c r="Y384" s="316"/>
      <c r="Z384" s="316"/>
      <c r="AA384" s="316"/>
      <c r="AB384" s="316"/>
      <c r="AC384" s="316"/>
      <c r="AD384" s="316"/>
      <c r="AE384" s="316"/>
      <c r="AF384" s="316"/>
      <c r="AG384" s="316"/>
      <c r="AH384" s="316"/>
    </row>
    <row r="385" customFormat="false" ht="39.75" hidden="false" customHeight="true" outlineLevel="0" collapsed="false">
      <c r="A385" s="307"/>
      <c r="B385" s="397"/>
      <c r="C385" s="409"/>
      <c r="D385" s="397"/>
      <c r="E385" s="397"/>
      <c r="F385" s="397"/>
      <c r="G385" s="402"/>
      <c r="H385" s="402"/>
      <c r="I385" s="408"/>
      <c r="J385" s="402"/>
      <c r="K385" s="405"/>
      <c r="L385" s="402"/>
      <c r="M385" s="405"/>
      <c r="N385" s="402"/>
      <c r="O385" s="405"/>
      <c r="P385" s="402"/>
      <c r="Q385" s="405"/>
      <c r="R385" s="402"/>
      <c r="S385" s="405"/>
      <c r="T385" s="402"/>
      <c r="U385" s="307"/>
      <c r="V385" s="316"/>
      <c r="W385" s="316"/>
      <c r="X385" s="316"/>
      <c r="Y385" s="316"/>
      <c r="Z385" s="316"/>
      <c r="AA385" s="316"/>
      <c r="AB385" s="316"/>
      <c r="AC385" s="316"/>
      <c r="AD385" s="316"/>
      <c r="AE385" s="316"/>
      <c r="AF385" s="316"/>
      <c r="AG385" s="316"/>
      <c r="AH385" s="316"/>
    </row>
    <row r="386" customFormat="false" ht="39.75" hidden="false" customHeight="true" outlineLevel="0" collapsed="false">
      <c r="A386" s="307"/>
      <c r="B386" s="397"/>
      <c r="C386" s="409"/>
      <c r="D386" s="397"/>
      <c r="E386" s="397"/>
      <c r="F386" s="397"/>
      <c r="G386" s="402"/>
      <c r="H386" s="402"/>
      <c r="I386" s="408"/>
      <c r="J386" s="402"/>
      <c r="K386" s="405"/>
      <c r="L386" s="402"/>
      <c r="M386" s="405"/>
      <c r="N386" s="402"/>
      <c r="O386" s="405"/>
      <c r="P386" s="402"/>
      <c r="Q386" s="405"/>
      <c r="R386" s="402"/>
      <c r="S386" s="405"/>
      <c r="T386" s="402"/>
      <c r="U386" s="307"/>
      <c r="V386" s="316"/>
      <c r="W386" s="316"/>
      <c r="X386" s="316"/>
      <c r="Y386" s="316"/>
      <c r="Z386" s="316"/>
      <c r="AA386" s="316"/>
      <c r="AB386" s="316"/>
      <c r="AC386" s="316"/>
      <c r="AD386" s="316"/>
      <c r="AE386" s="316"/>
      <c r="AF386" s="316"/>
      <c r="AG386" s="316"/>
      <c r="AH386" s="316"/>
    </row>
    <row r="387" customFormat="false" ht="39.75" hidden="false" customHeight="true" outlineLevel="0" collapsed="false">
      <c r="A387" s="307"/>
      <c r="B387" s="397"/>
      <c r="C387" s="409"/>
      <c r="D387" s="397"/>
      <c r="E387" s="397"/>
      <c r="F387" s="397"/>
      <c r="G387" s="402"/>
      <c r="H387" s="402"/>
      <c r="I387" s="408"/>
      <c r="J387" s="402"/>
      <c r="K387" s="405"/>
      <c r="L387" s="402"/>
      <c r="M387" s="405"/>
      <c r="N387" s="402"/>
      <c r="O387" s="405"/>
      <c r="P387" s="402"/>
      <c r="Q387" s="405"/>
      <c r="R387" s="402"/>
      <c r="S387" s="405"/>
      <c r="T387" s="402"/>
      <c r="U387" s="307"/>
      <c r="V387" s="316"/>
      <c r="W387" s="316"/>
      <c r="X387" s="316"/>
      <c r="Y387" s="316"/>
      <c r="Z387" s="316"/>
      <c r="AA387" s="316"/>
      <c r="AB387" s="316"/>
      <c r="AC387" s="316"/>
      <c r="AD387" s="316"/>
      <c r="AE387" s="316"/>
      <c r="AF387" s="316"/>
      <c r="AG387" s="316"/>
      <c r="AH387" s="316"/>
    </row>
    <row r="388" customFormat="false" ht="39.75" hidden="false" customHeight="true" outlineLevel="0" collapsed="false">
      <c r="A388" s="307"/>
      <c r="B388" s="397"/>
      <c r="C388" s="409"/>
      <c r="D388" s="397"/>
      <c r="E388" s="397"/>
      <c r="F388" s="397"/>
      <c r="G388" s="402"/>
      <c r="H388" s="402"/>
      <c r="I388" s="408"/>
      <c r="J388" s="402"/>
      <c r="K388" s="405"/>
      <c r="L388" s="402"/>
      <c r="M388" s="405"/>
      <c r="N388" s="402"/>
      <c r="O388" s="405"/>
      <c r="P388" s="402"/>
      <c r="Q388" s="405"/>
      <c r="R388" s="402"/>
      <c r="S388" s="405"/>
      <c r="T388" s="402"/>
      <c r="U388" s="307"/>
      <c r="V388" s="316"/>
      <c r="W388" s="316"/>
      <c r="X388" s="316"/>
      <c r="Y388" s="316"/>
      <c r="Z388" s="316"/>
      <c r="AA388" s="316"/>
      <c r="AB388" s="316"/>
      <c r="AC388" s="316"/>
      <c r="AD388" s="316"/>
      <c r="AE388" s="316"/>
      <c r="AF388" s="316"/>
      <c r="AG388" s="316"/>
      <c r="AH388" s="316"/>
    </row>
    <row r="389" customFormat="false" ht="39.75" hidden="false" customHeight="true" outlineLevel="0" collapsed="false">
      <c r="A389" s="307"/>
      <c r="B389" s="397"/>
      <c r="C389" s="409"/>
      <c r="D389" s="397"/>
      <c r="E389" s="397"/>
      <c r="F389" s="397"/>
      <c r="G389" s="402"/>
      <c r="H389" s="402"/>
      <c r="I389" s="408"/>
      <c r="J389" s="402"/>
      <c r="K389" s="405"/>
      <c r="L389" s="402"/>
      <c r="M389" s="405"/>
      <c r="N389" s="402"/>
      <c r="O389" s="405"/>
      <c r="P389" s="402"/>
      <c r="Q389" s="405"/>
      <c r="R389" s="402"/>
      <c r="S389" s="405"/>
      <c r="T389" s="402"/>
      <c r="U389" s="307"/>
      <c r="V389" s="316"/>
      <c r="W389" s="316"/>
      <c r="X389" s="316"/>
      <c r="Y389" s="316"/>
      <c r="Z389" s="316"/>
      <c r="AA389" s="316"/>
      <c r="AB389" s="316"/>
      <c r="AC389" s="316"/>
      <c r="AD389" s="316"/>
      <c r="AE389" s="316"/>
      <c r="AF389" s="316"/>
      <c r="AG389" s="316"/>
      <c r="AH389" s="316"/>
    </row>
    <row r="390" customFormat="false" ht="39.75" hidden="false" customHeight="true" outlineLevel="0" collapsed="false">
      <c r="A390" s="307"/>
      <c r="B390" s="397"/>
      <c r="C390" s="409"/>
      <c r="D390" s="397"/>
      <c r="E390" s="397"/>
      <c r="F390" s="397"/>
      <c r="G390" s="402"/>
      <c r="H390" s="402"/>
      <c r="I390" s="408"/>
      <c r="J390" s="402"/>
      <c r="K390" s="405"/>
      <c r="L390" s="402"/>
      <c r="M390" s="405"/>
      <c r="N390" s="402"/>
      <c r="O390" s="405"/>
      <c r="P390" s="402"/>
      <c r="Q390" s="405"/>
      <c r="R390" s="402"/>
      <c r="S390" s="405"/>
      <c r="T390" s="402"/>
      <c r="U390" s="307"/>
      <c r="V390" s="316"/>
      <c r="W390" s="316"/>
      <c r="X390" s="316"/>
      <c r="Y390" s="316"/>
      <c r="Z390" s="316"/>
      <c r="AA390" s="316"/>
      <c r="AB390" s="316"/>
      <c r="AC390" s="316"/>
      <c r="AD390" s="316"/>
      <c r="AE390" s="316"/>
      <c r="AF390" s="316"/>
      <c r="AG390" s="316"/>
      <c r="AH390" s="316"/>
    </row>
    <row r="391" customFormat="false" ht="39.75" hidden="false" customHeight="true" outlineLevel="0" collapsed="false">
      <c r="A391" s="307"/>
      <c r="B391" s="397"/>
      <c r="C391" s="409"/>
      <c r="D391" s="397"/>
      <c r="E391" s="397"/>
      <c r="F391" s="397"/>
      <c r="G391" s="402"/>
      <c r="H391" s="402"/>
      <c r="I391" s="408"/>
      <c r="J391" s="402"/>
      <c r="K391" s="405"/>
      <c r="L391" s="402"/>
      <c r="M391" s="405"/>
      <c r="N391" s="402"/>
      <c r="O391" s="405"/>
      <c r="P391" s="402"/>
      <c r="Q391" s="405"/>
      <c r="R391" s="402"/>
      <c r="S391" s="405"/>
      <c r="T391" s="402"/>
      <c r="U391" s="307"/>
      <c r="V391" s="316"/>
      <c r="W391" s="316"/>
      <c r="X391" s="316"/>
      <c r="Y391" s="316"/>
      <c r="Z391" s="316"/>
      <c r="AA391" s="316"/>
      <c r="AB391" s="316"/>
      <c r="AC391" s="316"/>
      <c r="AD391" s="316"/>
      <c r="AE391" s="316"/>
      <c r="AF391" s="316"/>
      <c r="AG391" s="316"/>
      <c r="AH391" s="316"/>
    </row>
    <row r="392" customFormat="false" ht="39.75" hidden="false" customHeight="true" outlineLevel="0" collapsed="false">
      <c r="A392" s="307"/>
      <c r="B392" s="397"/>
      <c r="C392" s="409"/>
      <c r="D392" s="397"/>
      <c r="E392" s="397"/>
      <c r="F392" s="397"/>
      <c r="G392" s="402"/>
      <c r="H392" s="402"/>
      <c r="I392" s="408"/>
      <c r="J392" s="402"/>
      <c r="K392" s="405"/>
      <c r="L392" s="402"/>
      <c r="M392" s="405"/>
      <c r="N392" s="402"/>
      <c r="O392" s="405"/>
      <c r="P392" s="402"/>
      <c r="Q392" s="405"/>
      <c r="R392" s="402"/>
      <c r="S392" s="405"/>
      <c r="T392" s="402"/>
      <c r="U392" s="307"/>
      <c r="V392" s="316"/>
      <c r="W392" s="316"/>
      <c r="X392" s="316"/>
      <c r="Y392" s="316"/>
      <c r="Z392" s="316"/>
      <c r="AA392" s="316"/>
      <c r="AB392" s="316"/>
      <c r="AC392" s="316"/>
      <c r="AD392" s="316"/>
      <c r="AE392" s="316"/>
      <c r="AF392" s="316"/>
      <c r="AG392" s="316"/>
      <c r="AH392" s="316"/>
    </row>
    <row r="393" customFormat="false" ht="39.75" hidden="false" customHeight="true" outlineLevel="0" collapsed="false">
      <c r="A393" s="307"/>
      <c r="B393" s="397"/>
      <c r="C393" s="409"/>
      <c r="D393" s="397"/>
      <c r="E393" s="397"/>
      <c r="F393" s="397"/>
      <c r="G393" s="402"/>
      <c r="H393" s="402"/>
      <c r="I393" s="408"/>
      <c r="J393" s="402"/>
      <c r="K393" s="405"/>
      <c r="L393" s="402"/>
      <c r="M393" s="405"/>
      <c r="N393" s="402"/>
      <c r="O393" s="405"/>
      <c r="P393" s="402"/>
      <c r="Q393" s="405"/>
      <c r="R393" s="402"/>
      <c r="S393" s="405"/>
      <c r="T393" s="402"/>
      <c r="U393" s="307"/>
      <c r="V393" s="316"/>
      <c r="W393" s="316"/>
      <c r="X393" s="316"/>
      <c r="Y393" s="316"/>
      <c r="Z393" s="316"/>
      <c r="AA393" s="316"/>
      <c r="AB393" s="316"/>
      <c r="AC393" s="316"/>
      <c r="AD393" s="316"/>
      <c r="AE393" s="316"/>
      <c r="AF393" s="316"/>
      <c r="AG393" s="316"/>
      <c r="AH393" s="316"/>
    </row>
    <row r="394" customFormat="false" ht="39.75" hidden="false" customHeight="true" outlineLevel="0" collapsed="false">
      <c r="A394" s="307"/>
      <c r="B394" s="397"/>
      <c r="C394" s="409"/>
      <c r="D394" s="397"/>
      <c r="E394" s="397"/>
      <c r="F394" s="397"/>
      <c r="G394" s="402"/>
      <c r="H394" s="402"/>
      <c r="I394" s="408"/>
      <c r="J394" s="402"/>
      <c r="K394" s="405"/>
      <c r="L394" s="402"/>
      <c r="M394" s="405"/>
      <c r="N394" s="402"/>
      <c r="O394" s="405"/>
      <c r="P394" s="402"/>
      <c r="Q394" s="405"/>
      <c r="R394" s="402"/>
      <c r="S394" s="405"/>
      <c r="T394" s="402"/>
      <c r="U394" s="307"/>
      <c r="V394" s="316"/>
      <c r="W394" s="316"/>
      <c r="X394" s="316"/>
      <c r="Y394" s="316"/>
      <c r="Z394" s="316"/>
      <c r="AA394" s="316"/>
      <c r="AB394" s="316"/>
      <c r="AC394" s="316"/>
      <c r="AD394" s="316"/>
      <c r="AE394" s="316"/>
      <c r="AF394" s="316"/>
      <c r="AG394" s="316"/>
      <c r="AH394" s="316"/>
    </row>
    <row r="395" customFormat="false" ht="39.75" hidden="false" customHeight="true" outlineLevel="0" collapsed="false">
      <c r="A395" s="307"/>
      <c r="B395" s="397"/>
      <c r="C395" s="409"/>
      <c r="D395" s="397"/>
      <c r="E395" s="397"/>
      <c r="F395" s="397"/>
      <c r="G395" s="402"/>
      <c r="H395" s="402"/>
      <c r="I395" s="408"/>
      <c r="J395" s="402"/>
      <c r="K395" s="405"/>
      <c r="L395" s="402"/>
      <c r="M395" s="405"/>
      <c r="N395" s="402"/>
      <c r="O395" s="405"/>
      <c r="P395" s="402"/>
      <c r="Q395" s="405"/>
      <c r="R395" s="402"/>
      <c r="S395" s="405"/>
      <c r="T395" s="402"/>
      <c r="U395" s="307"/>
      <c r="V395" s="316"/>
      <c r="W395" s="316"/>
      <c r="X395" s="316"/>
      <c r="Y395" s="316"/>
      <c r="Z395" s="316"/>
      <c r="AA395" s="316"/>
      <c r="AB395" s="316"/>
      <c r="AC395" s="316"/>
      <c r="AD395" s="316"/>
      <c r="AE395" s="316"/>
      <c r="AF395" s="316"/>
      <c r="AG395" s="316"/>
      <c r="AH395" s="316"/>
    </row>
    <row r="396" customFormat="false" ht="39.75" hidden="false" customHeight="true" outlineLevel="0" collapsed="false">
      <c r="A396" s="307"/>
      <c r="B396" s="397"/>
      <c r="C396" s="409"/>
      <c r="D396" s="397"/>
      <c r="E396" s="397"/>
      <c r="F396" s="397"/>
      <c r="G396" s="402"/>
      <c r="H396" s="402"/>
      <c r="I396" s="408"/>
      <c r="J396" s="402"/>
      <c r="K396" s="405"/>
      <c r="L396" s="402"/>
      <c r="M396" s="405"/>
      <c r="N396" s="402"/>
      <c r="O396" s="405"/>
      <c r="P396" s="402"/>
      <c r="Q396" s="405"/>
      <c r="R396" s="402"/>
      <c r="S396" s="405"/>
      <c r="T396" s="402"/>
      <c r="U396" s="307"/>
      <c r="V396" s="316"/>
      <c r="W396" s="316"/>
      <c r="X396" s="316"/>
      <c r="Y396" s="316"/>
      <c r="Z396" s="316"/>
      <c r="AA396" s="316"/>
      <c r="AB396" s="316"/>
      <c r="AC396" s="316"/>
      <c r="AD396" s="316"/>
      <c r="AE396" s="316"/>
      <c r="AF396" s="316"/>
      <c r="AG396" s="316"/>
      <c r="AH396" s="316"/>
    </row>
    <row r="397" customFormat="false" ht="39.75" hidden="false" customHeight="true" outlineLevel="0" collapsed="false">
      <c r="A397" s="307"/>
      <c r="B397" s="397"/>
      <c r="C397" s="409"/>
      <c r="D397" s="397"/>
      <c r="E397" s="397"/>
      <c r="F397" s="397"/>
      <c r="G397" s="402"/>
      <c r="H397" s="402"/>
      <c r="I397" s="408"/>
      <c r="J397" s="402"/>
      <c r="K397" s="405"/>
      <c r="L397" s="402"/>
      <c r="M397" s="405"/>
      <c r="N397" s="402"/>
      <c r="O397" s="405"/>
      <c r="P397" s="402"/>
      <c r="Q397" s="405"/>
      <c r="R397" s="402"/>
      <c r="S397" s="405"/>
      <c r="T397" s="402"/>
      <c r="U397" s="307"/>
      <c r="V397" s="316"/>
      <c r="W397" s="316"/>
      <c r="X397" s="316"/>
      <c r="Y397" s="316"/>
      <c r="Z397" s="316"/>
      <c r="AA397" s="316"/>
      <c r="AB397" s="316"/>
      <c r="AC397" s="316"/>
      <c r="AD397" s="316"/>
      <c r="AE397" s="316"/>
      <c r="AF397" s="316"/>
      <c r="AG397" s="316"/>
      <c r="AH397" s="316"/>
    </row>
    <row r="398" customFormat="false" ht="39.75" hidden="false" customHeight="true" outlineLevel="0" collapsed="false">
      <c r="A398" s="307"/>
      <c r="B398" s="397"/>
      <c r="C398" s="409"/>
      <c r="D398" s="397"/>
      <c r="E398" s="397"/>
      <c r="F398" s="397"/>
      <c r="G398" s="402"/>
      <c r="H398" s="402"/>
      <c r="I398" s="408"/>
      <c r="J398" s="402"/>
      <c r="K398" s="405"/>
      <c r="L398" s="402"/>
      <c r="M398" s="405"/>
      <c r="N398" s="402"/>
      <c r="O398" s="405"/>
      <c r="P398" s="402"/>
      <c r="Q398" s="405"/>
      <c r="R398" s="402"/>
      <c r="S398" s="405"/>
      <c r="T398" s="402"/>
      <c r="U398" s="307"/>
      <c r="V398" s="316"/>
      <c r="W398" s="316"/>
      <c r="X398" s="316"/>
      <c r="Y398" s="316"/>
      <c r="Z398" s="316"/>
      <c r="AA398" s="316"/>
      <c r="AB398" s="316"/>
      <c r="AC398" s="316"/>
      <c r="AD398" s="316"/>
      <c r="AE398" s="316"/>
      <c r="AF398" s="316"/>
      <c r="AG398" s="316"/>
      <c r="AH398" s="316"/>
    </row>
    <row r="399" customFormat="false" ht="39.75" hidden="false" customHeight="true" outlineLevel="0" collapsed="false">
      <c r="A399" s="307"/>
      <c r="B399" s="397"/>
      <c r="C399" s="409"/>
      <c r="D399" s="397"/>
      <c r="E399" s="397"/>
      <c r="F399" s="397"/>
      <c r="G399" s="402"/>
      <c r="H399" s="402"/>
      <c r="I399" s="408"/>
      <c r="J399" s="402"/>
      <c r="K399" s="405"/>
      <c r="L399" s="402"/>
      <c r="M399" s="405"/>
      <c r="N399" s="402"/>
      <c r="O399" s="405"/>
      <c r="P399" s="402"/>
      <c r="Q399" s="405"/>
      <c r="R399" s="402"/>
      <c r="S399" s="405"/>
      <c r="T399" s="402"/>
      <c r="U399" s="307"/>
      <c r="V399" s="316"/>
      <c r="W399" s="316"/>
      <c r="X399" s="316"/>
      <c r="Y399" s="316"/>
      <c r="Z399" s="316"/>
      <c r="AA399" s="316"/>
      <c r="AB399" s="316"/>
      <c r="AC399" s="316"/>
      <c r="AD399" s="316"/>
      <c r="AE399" s="316"/>
      <c r="AF399" s="316"/>
      <c r="AG399" s="316"/>
      <c r="AH399" s="316"/>
    </row>
    <row r="400" customFormat="false" ht="39.75" hidden="false" customHeight="true" outlineLevel="0" collapsed="false">
      <c r="A400" s="307"/>
      <c r="B400" s="397"/>
      <c r="C400" s="409"/>
      <c r="D400" s="397"/>
      <c r="E400" s="397"/>
      <c r="F400" s="397"/>
      <c r="G400" s="402"/>
      <c r="H400" s="402"/>
      <c r="I400" s="408"/>
      <c r="J400" s="402"/>
      <c r="K400" s="405"/>
      <c r="L400" s="402"/>
      <c r="M400" s="405"/>
      <c r="N400" s="402"/>
      <c r="O400" s="405"/>
      <c r="P400" s="402"/>
      <c r="Q400" s="405"/>
      <c r="R400" s="402"/>
      <c r="S400" s="405"/>
      <c r="T400" s="402"/>
      <c r="U400" s="307"/>
      <c r="V400" s="316"/>
      <c r="W400" s="316"/>
      <c r="X400" s="316"/>
      <c r="Y400" s="316"/>
      <c r="Z400" s="316"/>
      <c r="AA400" s="316"/>
      <c r="AB400" s="316"/>
      <c r="AC400" s="316"/>
      <c r="AD400" s="316"/>
      <c r="AE400" s="316"/>
      <c r="AF400" s="316"/>
      <c r="AG400" s="316"/>
      <c r="AH400" s="316"/>
    </row>
    <row r="401" customFormat="false" ht="39.75" hidden="false" customHeight="true" outlineLevel="0" collapsed="false">
      <c r="A401" s="307"/>
      <c r="B401" s="397"/>
      <c r="C401" s="409"/>
      <c r="D401" s="397"/>
      <c r="E401" s="397"/>
      <c r="F401" s="397"/>
      <c r="G401" s="402"/>
      <c r="H401" s="402"/>
      <c r="I401" s="408"/>
      <c r="J401" s="402"/>
      <c r="K401" s="405"/>
      <c r="L401" s="402"/>
      <c r="M401" s="405"/>
      <c r="N401" s="402"/>
      <c r="O401" s="405"/>
      <c r="P401" s="402"/>
      <c r="Q401" s="405"/>
      <c r="R401" s="402"/>
      <c r="S401" s="405"/>
      <c r="T401" s="402"/>
      <c r="U401" s="307"/>
      <c r="V401" s="316"/>
      <c r="W401" s="316"/>
      <c r="X401" s="316"/>
      <c r="Y401" s="316"/>
      <c r="Z401" s="316"/>
      <c r="AA401" s="316"/>
      <c r="AB401" s="316"/>
      <c r="AC401" s="316"/>
      <c r="AD401" s="316"/>
      <c r="AE401" s="316"/>
      <c r="AF401" s="316"/>
      <c r="AG401" s="316"/>
      <c r="AH401" s="316"/>
    </row>
    <row r="402" customFormat="false" ht="39.75" hidden="false" customHeight="true" outlineLevel="0" collapsed="false">
      <c r="A402" s="307"/>
      <c r="B402" s="397"/>
      <c r="C402" s="409"/>
      <c r="D402" s="397"/>
      <c r="E402" s="397"/>
      <c r="F402" s="397"/>
      <c r="G402" s="402"/>
      <c r="H402" s="402"/>
      <c r="I402" s="408"/>
      <c r="J402" s="402"/>
      <c r="K402" s="405"/>
      <c r="L402" s="402"/>
      <c r="M402" s="405"/>
      <c r="N402" s="402"/>
      <c r="O402" s="405"/>
      <c r="P402" s="402"/>
      <c r="Q402" s="405"/>
      <c r="R402" s="402"/>
      <c r="S402" s="405"/>
      <c r="T402" s="402"/>
      <c r="U402" s="307"/>
      <c r="V402" s="316"/>
      <c r="W402" s="316"/>
      <c r="X402" s="316"/>
      <c r="Y402" s="316"/>
      <c r="Z402" s="316"/>
      <c r="AA402" s="316"/>
      <c r="AB402" s="316"/>
      <c r="AC402" s="316"/>
      <c r="AD402" s="316"/>
      <c r="AE402" s="316"/>
      <c r="AF402" s="316"/>
      <c r="AG402" s="316"/>
      <c r="AH402" s="316"/>
    </row>
    <row r="403" customFormat="false" ht="39.75" hidden="false" customHeight="true" outlineLevel="0" collapsed="false">
      <c r="A403" s="307"/>
      <c r="B403" s="397"/>
      <c r="C403" s="409"/>
      <c r="D403" s="397"/>
      <c r="E403" s="397"/>
      <c r="F403" s="397"/>
      <c r="G403" s="402"/>
      <c r="H403" s="402"/>
      <c r="I403" s="408"/>
      <c r="J403" s="402"/>
      <c r="K403" s="405"/>
      <c r="L403" s="402"/>
      <c r="M403" s="405"/>
      <c r="N403" s="402"/>
      <c r="O403" s="405"/>
      <c r="P403" s="402"/>
      <c r="Q403" s="405"/>
      <c r="R403" s="402"/>
      <c r="S403" s="405"/>
      <c r="T403" s="402"/>
      <c r="U403" s="307"/>
      <c r="V403" s="316"/>
      <c r="W403" s="316"/>
      <c r="X403" s="316"/>
      <c r="Y403" s="316"/>
      <c r="Z403" s="316"/>
      <c r="AA403" s="316"/>
      <c r="AB403" s="316"/>
      <c r="AC403" s="316"/>
      <c r="AD403" s="316"/>
      <c r="AE403" s="316"/>
      <c r="AF403" s="316"/>
      <c r="AG403" s="316"/>
      <c r="AH403" s="316"/>
    </row>
    <row r="404" customFormat="false" ht="39.75" hidden="false" customHeight="true" outlineLevel="0" collapsed="false">
      <c r="A404" s="307"/>
      <c r="B404" s="397"/>
      <c r="C404" s="409"/>
      <c r="D404" s="397"/>
      <c r="E404" s="397"/>
      <c r="F404" s="397"/>
      <c r="G404" s="402"/>
      <c r="H404" s="402"/>
      <c r="I404" s="408"/>
      <c r="J404" s="402"/>
      <c r="K404" s="405"/>
      <c r="L404" s="402"/>
      <c r="M404" s="405"/>
      <c r="N404" s="402"/>
      <c r="O404" s="405"/>
      <c r="P404" s="402"/>
      <c r="Q404" s="405"/>
      <c r="R404" s="402"/>
      <c r="S404" s="405"/>
      <c r="T404" s="402"/>
      <c r="U404" s="307"/>
      <c r="V404" s="316"/>
      <c r="W404" s="316"/>
      <c r="X404" s="316"/>
      <c r="Y404" s="316"/>
      <c r="Z404" s="316"/>
      <c r="AA404" s="316"/>
      <c r="AB404" s="316"/>
      <c r="AC404" s="316"/>
      <c r="AD404" s="316"/>
      <c r="AE404" s="316"/>
      <c r="AF404" s="316"/>
      <c r="AG404" s="316"/>
      <c r="AH404" s="316"/>
    </row>
    <row r="405" customFormat="false" ht="39.75" hidden="false" customHeight="true" outlineLevel="0" collapsed="false">
      <c r="A405" s="307"/>
      <c r="B405" s="397"/>
      <c r="C405" s="409"/>
      <c r="D405" s="397"/>
      <c r="E405" s="397"/>
      <c r="F405" s="397"/>
      <c r="G405" s="402"/>
      <c r="H405" s="402"/>
      <c r="I405" s="408"/>
      <c r="J405" s="402"/>
      <c r="K405" s="405"/>
      <c r="L405" s="402"/>
      <c r="M405" s="405"/>
      <c r="N405" s="402"/>
      <c r="O405" s="405"/>
      <c r="P405" s="402"/>
      <c r="Q405" s="405"/>
      <c r="R405" s="402"/>
      <c r="S405" s="405"/>
      <c r="T405" s="402"/>
      <c r="U405" s="307"/>
      <c r="V405" s="316"/>
      <c r="W405" s="316"/>
      <c r="X405" s="316"/>
      <c r="Y405" s="316"/>
      <c r="Z405" s="316"/>
      <c r="AA405" s="316"/>
      <c r="AB405" s="316"/>
      <c r="AC405" s="316"/>
      <c r="AD405" s="316"/>
      <c r="AE405" s="316"/>
      <c r="AF405" s="316"/>
      <c r="AG405" s="316"/>
      <c r="AH405" s="316"/>
    </row>
    <row r="406" customFormat="false" ht="39.75" hidden="false" customHeight="true" outlineLevel="0" collapsed="false">
      <c r="A406" s="307"/>
      <c r="B406" s="397"/>
      <c r="C406" s="409"/>
      <c r="D406" s="397"/>
      <c r="E406" s="397"/>
      <c r="F406" s="397"/>
      <c r="G406" s="402"/>
      <c r="H406" s="402"/>
      <c r="I406" s="408"/>
      <c r="J406" s="402"/>
      <c r="K406" s="405"/>
      <c r="L406" s="402"/>
      <c r="M406" s="405"/>
      <c r="N406" s="402"/>
      <c r="O406" s="405"/>
      <c r="P406" s="402"/>
      <c r="Q406" s="405"/>
      <c r="R406" s="402"/>
      <c r="S406" s="405"/>
      <c r="T406" s="402"/>
      <c r="U406" s="307"/>
      <c r="V406" s="316"/>
      <c r="W406" s="316"/>
      <c r="X406" s="316"/>
      <c r="Y406" s="316"/>
      <c r="Z406" s="316"/>
      <c r="AA406" s="316"/>
      <c r="AB406" s="316"/>
      <c r="AC406" s="316"/>
      <c r="AD406" s="316"/>
      <c r="AE406" s="316"/>
      <c r="AF406" s="316"/>
      <c r="AG406" s="316"/>
      <c r="AH406" s="316"/>
    </row>
    <row r="407" customFormat="false" ht="39.75" hidden="false" customHeight="true" outlineLevel="0" collapsed="false">
      <c r="A407" s="307"/>
      <c r="B407" s="397"/>
      <c r="C407" s="409"/>
      <c r="D407" s="397"/>
      <c r="E407" s="397"/>
      <c r="F407" s="397"/>
      <c r="G407" s="402"/>
      <c r="H407" s="402"/>
      <c r="I407" s="408"/>
      <c r="J407" s="402"/>
      <c r="K407" s="405"/>
      <c r="L407" s="402"/>
      <c r="M407" s="405"/>
      <c r="N407" s="402"/>
      <c r="O407" s="405"/>
      <c r="P407" s="402"/>
      <c r="Q407" s="405"/>
      <c r="R407" s="402"/>
      <c r="S407" s="405"/>
      <c r="T407" s="402"/>
      <c r="U407" s="307"/>
      <c r="V407" s="316"/>
      <c r="W407" s="316"/>
      <c r="X407" s="316"/>
      <c r="Y407" s="316"/>
      <c r="Z407" s="316"/>
      <c r="AA407" s="316"/>
      <c r="AB407" s="316"/>
      <c r="AC407" s="316"/>
      <c r="AD407" s="316"/>
      <c r="AE407" s="316"/>
      <c r="AF407" s="316"/>
      <c r="AG407" s="316"/>
      <c r="AH407" s="316"/>
    </row>
    <row r="408" customFormat="false" ht="39.75" hidden="false" customHeight="true" outlineLevel="0" collapsed="false">
      <c r="A408" s="307"/>
      <c r="B408" s="397"/>
      <c r="C408" s="409"/>
      <c r="D408" s="397"/>
      <c r="E408" s="397"/>
      <c r="F408" s="397"/>
      <c r="G408" s="402"/>
      <c r="H408" s="402"/>
      <c r="I408" s="408"/>
      <c r="J408" s="402"/>
      <c r="K408" s="405"/>
      <c r="L408" s="402"/>
      <c r="M408" s="405"/>
      <c r="N408" s="402"/>
      <c r="O408" s="405"/>
      <c r="P408" s="402"/>
      <c r="Q408" s="405"/>
      <c r="R408" s="402"/>
      <c r="S408" s="405"/>
      <c r="T408" s="402"/>
      <c r="U408" s="307"/>
      <c r="V408" s="316"/>
      <c r="W408" s="316"/>
      <c r="X408" s="316"/>
      <c r="Y408" s="316"/>
      <c r="Z408" s="316"/>
      <c r="AA408" s="316"/>
      <c r="AB408" s="316"/>
      <c r="AC408" s="316"/>
      <c r="AD408" s="316"/>
      <c r="AE408" s="316"/>
      <c r="AF408" s="316"/>
      <c r="AG408" s="316"/>
      <c r="AH408" s="316"/>
    </row>
    <row r="409" customFormat="false" ht="39.75" hidden="false" customHeight="true" outlineLevel="0" collapsed="false">
      <c r="A409" s="307"/>
      <c r="B409" s="397"/>
      <c r="C409" s="409"/>
      <c r="D409" s="397"/>
      <c r="E409" s="397"/>
      <c r="F409" s="397"/>
      <c r="G409" s="402"/>
      <c r="H409" s="402"/>
      <c r="I409" s="408"/>
      <c r="J409" s="402"/>
      <c r="K409" s="405"/>
      <c r="L409" s="402"/>
      <c r="M409" s="405"/>
      <c r="N409" s="402"/>
      <c r="O409" s="405"/>
      <c r="P409" s="402"/>
      <c r="Q409" s="405"/>
      <c r="R409" s="402"/>
      <c r="S409" s="405"/>
      <c r="T409" s="402"/>
      <c r="U409" s="307"/>
      <c r="V409" s="316"/>
      <c r="W409" s="316"/>
      <c r="X409" s="316"/>
      <c r="Y409" s="316"/>
      <c r="Z409" s="316"/>
      <c r="AA409" s="316"/>
      <c r="AB409" s="316"/>
      <c r="AC409" s="316"/>
      <c r="AD409" s="316"/>
      <c r="AE409" s="316"/>
      <c r="AF409" s="316"/>
      <c r="AG409" s="316"/>
      <c r="AH409" s="316"/>
    </row>
    <row r="410" customFormat="false" ht="39.75" hidden="false" customHeight="true" outlineLevel="0" collapsed="false">
      <c r="A410" s="307"/>
      <c r="B410" s="397"/>
      <c r="C410" s="409"/>
      <c r="D410" s="397"/>
      <c r="E410" s="397"/>
      <c r="F410" s="397"/>
      <c r="G410" s="402"/>
      <c r="H410" s="402"/>
      <c r="I410" s="408"/>
      <c r="J410" s="402"/>
      <c r="K410" s="405"/>
      <c r="L410" s="402"/>
      <c r="M410" s="405"/>
      <c r="N410" s="402"/>
      <c r="O410" s="405"/>
      <c r="P410" s="402"/>
      <c r="Q410" s="405"/>
      <c r="R410" s="402"/>
      <c r="S410" s="405"/>
      <c r="T410" s="402"/>
      <c r="U410" s="307"/>
      <c r="V410" s="316"/>
      <c r="W410" s="316"/>
      <c r="X410" s="316"/>
      <c r="Y410" s="316"/>
      <c r="Z410" s="316"/>
      <c r="AA410" s="316"/>
      <c r="AB410" s="316"/>
      <c r="AC410" s="316"/>
      <c r="AD410" s="316"/>
      <c r="AE410" s="316"/>
      <c r="AF410" s="316"/>
      <c r="AG410" s="316"/>
      <c r="AH410" s="316"/>
    </row>
    <row r="411" customFormat="false" ht="39.75" hidden="false" customHeight="true" outlineLevel="0" collapsed="false">
      <c r="A411" s="307"/>
      <c r="B411" s="397"/>
      <c r="C411" s="409"/>
      <c r="D411" s="397"/>
      <c r="E411" s="397"/>
      <c r="F411" s="397"/>
      <c r="G411" s="402"/>
      <c r="H411" s="402"/>
      <c r="I411" s="408"/>
      <c r="J411" s="402"/>
      <c r="K411" s="405"/>
      <c r="L411" s="402"/>
      <c r="M411" s="405"/>
      <c r="N411" s="402"/>
      <c r="O411" s="405"/>
      <c r="P411" s="402"/>
      <c r="Q411" s="405"/>
      <c r="R411" s="402"/>
      <c r="S411" s="405"/>
      <c r="T411" s="402"/>
      <c r="U411" s="307"/>
      <c r="V411" s="316"/>
      <c r="W411" s="316"/>
      <c r="X411" s="316"/>
      <c r="Y411" s="316"/>
      <c r="Z411" s="316"/>
      <c r="AA411" s="316"/>
      <c r="AB411" s="316"/>
      <c r="AC411" s="316"/>
      <c r="AD411" s="316"/>
      <c r="AE411" s="316"/>
      <c r="AF411" s="316"/>
      <c r="AG411" s="316"/>
      <c r="AH411" s="316"/>
    </row>
    <row r="412" customFormat="false" ht="39.75" hidden="false" customHeight="true" outlineLevel="0" collapsed="false">
      <c r="A412" s="307"/>
      <c r="B412" s="397"/>
      <c r="C412" s="409"/>
      <c r="D412" s="397"/>
      <c r="E412" s="397"/>
      <c r="F412" s="397"/>
      <c r="G412" s="402"/>
      <c r="H412" s="402"/>
      <c r="I412" s="408"/>
      <c r="J412" s="402"/>
      <c r="K412" s="405"/>
      <c r="L412" s="402"/>
      <c r="M412" s="405"/>
      <c r="N412" s="402"/>
      <c r="O412" s="405"/>
      <c r="P412" s="402"/>
      <c r="Q412" s="405"/>
      <c r="R412" s="402"/>
      <c r="S412" s="405"/>
      <c r="T412" s="402"/>
      <c r="U412" s="307"/>
      <c r="V412" s="316"/>
      <c r="W412" s="316"/>
      <c r="X412" s="316"/>
      <c r="Y412" s="316"/>
      <c r="Z412" s="316"/>
      <c r="AA412" s="316"/>
      <c r="AB412" s="316"/>
      <c r="AC412" s="316"/>
      <c r="AD412" s="316"/>
      <c r="AE412" s="316"/>
      <c r="AF412" s="316"/>
      <c r="AG412" s="316"/>
      <c r="AH412" s="316"/>
    </row>
    <row r="413" customFormat="false" ht="39.75" hidden="false" customHeight="true" outlineLevel="0" collapsed="false">
      <c r="A413" s="307"/>
      <c r="B413" s="397"/>
      <c r="C413" s="409"/>
      <c r="D413" s="397"/>
      <c r="E413" s="397"/>
      <c r="F413" s="397"/>
      <c r="G413" s="402"/>
      <c r="H413" s="402"/>
      <c r="I413" s="408"/>
      <c r="J413" s="402"/>
      <c r="K413" s="405"/>
      <c r="L413" s="402"/>
      <c r="M413" s="405"/>
      <c r="N413" s="402"/>
      <c r="O413" s="405"/>
      <c r="P413" s="402"/>
      <c r="Q413" s="405"/>
      <c r="R413" s="402"/>
      <c r="S413" s="405"/>
      <c r="T413" s="402"/>
      <c r="U413" s="307"/>
      <c r="V413" s="316"/>
      <c r="W413" s="316"/>
      <c r="X413" s="316"/>
      <c r="Y413" s="316"/>
      <c r="Z413" s="316"/>
      <c r="AA413" s="316"/>
      <c r="AB413" s="316"/>
      <c r="AC413" s="316"/>
      <c r="AD413" s="316"/>
      <c r="AE413" s="316"/>
      <c r="AF413" s="316"/>
      <c r="AG413" s="316"/>
      <c r="AH413" s="316"/>
    </row>
    <row r="414" customFormat="false" ht="39.75" hidden="false" customHeight="true" outlineLevel="0" collapsed="false">
      <c r="A414" s="307"/>
      <c r="B414" s="397"/>
      <c r="C414" s="409"/>
      <c r="D414" s="397"/>
      <c r="E414" s="397"/>
      <c r="F414" s="397"/>
      <c r="G414" s="402"/>
      <c r="H414" s="402"/>
      <c r="I414" s="408"/>
      <c r="J414" s="402"/>
      <c r="K414" s="405"/>
      <c r="L414" s="402"/>
      <c r="M414" s="405"/>
      <c r="N414" s="402"/>
      <c r="O414" s="405"/>
      <c r="P414" s="402"/>
      <c r="Q414" s="405"/>
      <c r="R414" s="402"/>
      <c r="S414" s="405"/>
      <c r="T414" s="402"/>
      <c r="U414" s="307"/>
      <c r="V414" s="316"/>
      <c r="W414" s="316"/>
      <c r="X414" s="316"/>
      <c r="Y414" s="316"/>
      <c r="Z414" s="316"/>
      <c r="AA414" s="316"/>
      <c r="AB414" s="316"/>
      <c r="AC414" s="316"/>
      <c r="AD414" s="316"/>
      <c r="AE414" s="316"/>
      <c r="AF414" s="316"/>
      <c r="AG414" s="316"/>
      <c r="AH414" s="316"/>
    </row>
    <row r="415" customFormat="false" ht="39.75" hidden="false" customHeight="true" outlineLevel="0" collapsed="false">
      <c r="A415" s="307"/>
      <c r="B415" s="397"/>
      <c r="C415" s="409"/>
      <c r="D415" s="397"/>
      <c r="E415" s="397"/>
      <c r="F415" s="397"/>
      <c r="G415" s="402"/>
      <c r="H415" s="402"/>
      <c r="I415" s="408"/>
      <c r="J415" s="402"/>
      <c r="K415" s="405"/>
      <c r="L415" s="402"/>
      <c r="M415" s="405"/>
      <c r="N415" s="402"/>
      <c r="O415" s="405"/>
      <c r="P415" s="402"/>
      <c r="Q415" s="405"/>
      <c r="R415" s="402"/>
      <c r="S415" s="405"/>
      <c r="T415" s="402"/>
      <c r="U415" s="307"/>
      <c r="V415" s="316"/>
      <c r="W415" s="316"/>
      <c r="X415" s="316"/>
      <c r="Y415" s="316"/>
      <c r="Z415" s="316"/>
      <c r="AA415" s="316"/>
      <c r="AB415" s="316"/>
      <c r="AC415" s="316"/>
      <c r="AD415" s="316"/>
      <c r="AE415" s="316"/>
      <c r="AF415" s="316"/>
      <c r="AG415" s="316"/>
      <c r="AH415" s="316"/>
    </row>
    <row r="416" customFormat="false" ht="39.75" hidden="false" customHeight="true" outlineLevel="0" collapsed="false">
      <c r="A416" s="307"/>
      <c r="B416" s="397"/>
      <c r="C416" s="409"/>
      <c r="D416" s="397"/>
      <c r="E416" s="397"/>
      <c r="F416" s="397"/>
      <c r="G416" s="402"/>
      <c r="H416" s="402"/>
      <c r="I416" s="408"/>
      <c r="J416" s="402"/>
      <c r="K416" s="405"/>
      <c r="L416" s="402"/>
      <c r="M416" s="405"/>
      <c r="N416" s="402"/>
      <c r="O416" s="405"/>
      <c r="P416" s="402"/>
      <c r="Q416" s="405"/>
      <c r="R416" s="402"/>
      <c r="S416" s="405"/>
      <c r="T416" s="402"/>
      <c r="U416" s="307"/>
      <c r="V416" s="316"/>
      <c r="W416" s="316"/>
      <c r="X416" s="316"/>
      <c r="Y416" s="316"/>
      <c r="Z416" s="316"/>
      <c r="AA416" s="316"/>
      <c r="AB416" s="316"/>
      <c r="AC416" s="316"/>
      <c r="AD416" s="316"/>
      <c r="AE416" s="316"/>
      <c r="AF416" s="316"/>
      <c r="AG416" s="316"/>
      <c r="AH416" s="316"/>
    </row>
    <row r="417" customFormat="false" ht="39.75" hidden="false" customHeight="true" outlineLevel="0" collapsed="false">
      <c r="A417" s="307"/>
      <c r="B417" s="397"/>
      <c r="C417" s="409"/>
      <c r="D417" s="397"/>
      <c r="E417" s="397"/>
      <c r="F417" s="397"/>
      <c r="G417" s="402"/>
      <c r="H417" s="402"/>
      <c r="I417" s="408"/>
      <c r="J417" s="402"/>
      <c r="K417" s="405"/>
      <c r="L417" s="402"/>
      <c r="M417" s="405"/>
      <c r="N417" s="402"/>
      <c r="O417" s="405"/>
      <c r="P417" s="402"/>
      <c r="Q417" s="405"/>
      <c r="R417" s="402"/>
      <c r="S417" s="405"/>
      <c r="T417" s="402"/>
      <c r="U417" s="307"/>
      <c r="V417" s="316"/>
      <c r="W417" s="316"/>
      <c r="X417" s="316"/>
      <c r="Y417" s="316"/>
      <c r="Z417" s="316"/>
      <c r="AA417" s="316"/>
      <c r="AB417" s="316"/>
      <c r="AC417" s="316"/>
      <c r="AD417" s="316"/>
      <c r="AE417" s="316"/>
      <c r="AF417" s="316"/>
      <c r="AG417" s="316"/>
      <c r="AH417" s="316"/>
    </row>
    <row r="418" customFormat="false" ht="39.75" hidden="false" customHeight="true" outlineLevel="0" collapsed="false">
      <c r="A418" s="307"/>
      <c r="B418" s="397"/>
      <c r="C418" s="409"/>
      <c r="D418" s="397"/>
      <c r="E418" s="397"/>
      <c r="F418" s="397"/>
      <c r="G418" s="402"/>
      <c r="H418" s="402"/>
      <c r="I418" s="408"/>
      <c r="J418" s="402"/>
      <c r="K418" s="405"/>
      <c r="L418" s="402"/>
      <c r="M418" s="405"/>
      <c r="N418" s="402"/>
      <c r="O418" s="405"/>
      <c r="P418" s="402"/>
      <c r="Q418" s="405"/>
      <c r="R418" s="402"/>
      <c r="S418" s="405"/>
      <c r="T418" s="402"/>
      <c r="U418" s="307"/>
      <c r="V418" s="316"/>
      <c r="W418" s="316"/>
      <c r="X418" s="316"/>
      <c r="Y418" s="316"/>
      <c r="Z418" s="316"/>
      <c r="AA418" s="316"/>
      <c r="AB418" s="316"/>
      <c r="AC418" s="316"/>
      <c r="AD418" s="316"/>
      <c r="AE418" s="316"/>
      <c r="AF418" s="316"/>
      <c r="AG418" s="316"/>
      <c r="AH418" s="316"/>
    </row>
    <row r="419" customFormat="false" ht="39.75" hidden="false" customHeight="true" outlineLevel="0" collapsed="false">
      <c r="A419" s="307"/>
      <c r="B419" s="397"/>
      <c r="C419" s="409"/>
      <c r="D419" s="397"/>
      <c r="E419" s="397"/>
      <c r="F419" s="397"/>
      <c r="G419" s="402"/>
      <c r="H419" s="402"/>
      <c r="I419" s="408"/>
      <c r="J419" s="402"/>
      <c r="K419" s="405"/>
      <c r="L419" s="402"/>
      <c r="M419" s="405"/>
      <c r="N419" s="402"/>
      <c r="O419" s="405"/>
      <c r="P419" s="402"/>
      <c r="Q419" s="405"/>
      <c r="R419" s="402"/>
      <c r="S419" s="405"/>
      <c r="T419" s="402"/>
      <c r="U419" s="307"/>
      <c r="V419" s="316"/>
      <c r="W419" s="316"/>
      <c r="X419" s="316"/>
      <c r="Y419" s="316"/>
      <c r="Z419" s="316"/>
      <c r="AA419" s="316"/>
      <c r="AB419" s="316"/>
      <c r="AC419" s="316"/>
      <c r="AD419" s="316"/>
      <c r="AE419" s="316"/>
      <c r="AF419" s="316"/>
      <c r="AG419" s="316"/>
      <c r="AH419" s="316"/>
    </row>
    <row r="420" customFormat="false" ht="39.75" hidden="false" customHeight="true" outlineLevel="0" collapsed="false">
      <c r="A420" s="307"/>
      <c r="B420" s="397"/>
      <c r="C420" s="409"/>
      <c r="D420" s="397"/>
      <c r="E420" s="397"/>
      <c r="F420" s="397"/>
      <c r="G420" s="402"/>
      <c r="H420" s="402"/>
      <c r="I420" s="408"/>
      <c r="J420" s="402"/>
      <c r="K420" s="405"/>
      <c r="L420" s="402"/>
      <c r="M420" s="405"/>
      <c r="N420" s="402"/>
      <c r="O420" s="405"/>
      <c r="P420" s="402"/>
      <c r="Q420" s="405"/>
      <c r="R420" s="402"/>
      <c r="S420" s="405"/>
      <c r="T420" s="402"/>
      <c r="U420" s="307"/>
      <c r="V420" s="316"/>
      <c r="W420" s="316"/>
      <c r="X420" s="316"/>
      <c r="Y420" s="316"/>
      <c r="Z420" s="316"/>
      <c r="AA420" s="316"/>
      <c r="AB420" s="316"/>
      <c r="AC420" s="316"/>
      <c r="AD420" s="316"/>
      <c r="AE420" s="316"/>
      <c r="AF420" s="316"/>
      <c r="AG420" s="316"/>
      <c r="AH420" s="316"/>
    </row>
    <row r="421" customFormat="false" ht="39.75" hidden="false" customHeight="true" outlineLevel="0" collapsed="false">
      <c r="A421" s="307"/>
      <c r="B421" s="397"/>
      <c r="C421" s="409"/>
      <c r="D421" s="397"/>
      <c r="E421" s="397"/>
      <c r="F421" s="397"/>
      <c r="G421" s="402"/>
      <c r="H421" s="402"/>
      <c r="I421" s="408"/>
      <c r="J421" s="402"/>
      <c r="K421" s="405"/>
      <c r="L421" s="402"/>
      <c r="M421" s="405"/>
      <c r="N421" s="402"/>
      <c r="O421" s="405"/>
      <c r="P421" s="402"/>
      <c r="Q421" s="405"/>
      <c r="R421" s="402"/>
      <c r="S421" s="405"/>
      <c r="T421" s="402"/>
      <c r="U421" s="307"/>
      <c r="V421" s="316"/>
      <c r="W421" s="316"/>
      <c r="X421" s="316"/>
      <c r="Y421" s="316"/>
      <c r="Z421" s="316"/>
      <c r="AA421" s="316"/>
      <c r="AB421" s="316"/>
      <c r="AC421" s="316"/>
      <c r="AD421" s="316"/>
      <c r="AE421" s="316"/>
      <c r="AF421" s="316"/>
      <c r="AG421" s="316"/>
      <c r="AH421" s="316"/>
    </row>
    <row r="422" customFormat="false" ht="39.75" hidden="false" customHeight="true" outlineLevel="0" collapsed="false">
      <c r="A422" s="307"/>
      <c r="B422" s="397"/>
      <c r="C422" s="409"/>
      <c r="D422" s="397"/>
      <c r="E422" s="397"/>
      <c r="F422" s="397"/>
      <c r="G422" s="402"/>
      <c r="H422" s="402"/>
      <c r="I422" s="408"/>
      <c r="J422" s="402"/>
      <c r="K422" s="405"/>
      <c r="L422" s="402"/>
      <c r="M422" s="405"/>
      <c r="N422" s="402"/>
      <c r="O422" s="405"/>
      <c r="P422" s="402"/>
      <c r="Q422" s="405"/>
      <c r="R422" s="402"/>
      <c r="S422" s="405"/>
      <c r="T422" s="402"/>
      <c r="U422" s="307"/>
      <c r="V422" s="316"/>
      <c r="W422" s="316"/>
      <c r="X422" s="316"/>
      <c r="Y422" s="316"/>
      <c r="Z422" s="316"/>
      <c r="AA422" s="316"/>
      <c r="AB422" s="316"/>
      <c r="AC422" s="316"/>
      <c r="AD422" s="316"/>
      <c r="AE422" s="316"/>
      <c r="AF422" s="316"/>
      <c r="AG422" s="316"/>
      <c r="AH422" s="316"/>
    </row>
    <row r="423" customFormat="false" ht="39.75" hidden="false" customHeight="true" outlineLevel="0" collapsed="false">
      <c r="A423" s="307"/>
      <c r="B423" s="397"/>
      <c r="C423" s="409"/>
      <c r="D423" s="397"/>
      <c r="E423" s="397"/>
      <c r="F423" s="397"/>
      <c r="G423" s="402"/>
      <c r="H423" s="402"/>
      <c r="I423" s="408"/>
      <c r="J423" s="402"/>
      <c r="K423" s="405"/>
      <c r="L423" s="402"/>
      <c r="M423" s="405"/>
      <c r="N423" s="402"/>
      <c r="O423" s="405"/>
      <c r="P423" s="402"/>
      <c r="Q423" s="405"/>
      <c r="R423" s="402"/>
      <c r="S423" s="405"/>
      <c r="T423" s="402"/>
      <c r="U423" s="307"/>
      <c r="V423" s="316"/>
      <c r="W423" s="316"/>
      <c r="X423" s="316"/>
      <c r="Y423" s="316"/>
      <c r="Z423" s="316"/>
      <c r="AA423" s="316"/>
      <c r="AB423" s="316"/>
      <c r="AC423" s="316"/>
      <c r="AD423" s="316"/>
      <c r="AE423" s="316"/>
      <c r="AF423" s="316"/>
      <c r="AG423" s="316"/>
      <c r="AH423" s="316"/>
    </row>
    <row r="424" customFormat="false" ht="39.75" hidden="false" customHeight="true" outlineLevel="0" collapsed="false">
      <c r="A424" s="307"/>
      <c r="B424" s="397"/>
      <c r="C424" s="409"/>
      <c r="D424" s="397"/>
      <c r="E424" s="397"/>
      <c r="F424" s="397"/>
      <c r="G424" s="402"/>
      <c r="H424" s="402"/>
      <c r="I424" s="408"/>
      <c r="J424" s="402"/>
      <c r="K424" s="405"/>
      <c r="L424" s="402"/>
      <c r="M424" s="405"/>
      <c r="N424" s="402"/>
      <c r="O424" s="405"/>
      <c r="P424" s="402"/>
      <c r="Q424" s="405"/>
      <c r="R424" s="402"/>
      <c r="S424" s="405"/>
      <c r="T424" s="402"/>
      <c r="U424" s="307"/>
      <c r="V424" s="316"/>
      <c r="W424" s="316"/>
      <c r="X424" s="316"/>
      <c r="Y424" s="316"/>
      <c r="Z424" s="316"/>
      <c r="AA424" s="316"/>
      <c r="AB424" s="316"/>
      <c r="AC424" s="316"/>
      <c r="AD424" s="316"/>
      <c r="AE424" s="316"/>
      <c r="AF424" s="316"/>
      <c r="AG424" s="316"/>
      <c r="AH424" s="316"/>
    </row>
    <row r="425" customFormat="false" ht="39.75" hidden="false" customHeight="true" outlineLevel="0" collapsed="false">
      <c r="A425" s="307"/>
      <c r="B425" s="397"/>
      <c r="C425" s="409"/>
      <c r="D425" s="397"/>
      <c r="E425" s="397"/>
      <c r="F425" s="397"/>
      <c r="G425" s="402"/>
      <c r="H425" s="402"/>
      <c r="I425" s="408"/>
      <c r="J425" s="402"/>
      <c r="K425" s="405"/>
      <c r="L425" s="402"/>
      <c r="M425" s="405"/>
      <c r="N425" s="402"/>
      <c r="O425" s="405"/>
      <c r="P425" s="402"/>
      <c r="Q425" s="405"/>
      <c r="R425" s="402"/>
      <c r="S425" s="405"/>
      <c r="T425" s="402"/>
      <c r="U425" s="307"/>
      <c r="V425" s="316"/>
      <c r="W425" s="316"/>
      <c r="X425" s="316"/>
      <c r="Y425" s="316"/>
      <c r="Z425" s="316"/>
      <c r="AA425" s="316"/>
      <c r="AB425" s="316"/>
      <c r="AC425" s="316"/>
      <c r="AD425" s="316"/>
      <c r="AE425" s="316"/>
      <c r="AF425" s="316"/>
      <c r="AG425" s="316"/>
      <c r="AH425" s="316"/>
    </row>
    <row r="426" customFormat="false" ht="39.75" hidden="false" customHeight="true" outlineLevel="0" collapsed="false">
      <c r="A426" s="307"/>
      <c r="B426" s="397"/>
      <c r="C426" s="409"/>
      <c r="D426" s="397"/>
      <c r="E426" s="397"/>
      <c r="F426" s="397"/>
      <c r="G426" s="402"/>
      <c r="H426" s="402"/>
      <c r="I426" s="408"/>
      <c r="J426" s="402"/>
      <c r="K426" s="405"/>
      <c r="L426" s="402"/>
      <c r="M426" s="405"/>
      <c r="N426" s="402"/>
      <c r="O426" s="405"/>
      <c r="P426" s="402"/>
      <c r="Q426" s="405"/>
      <c r="R426" s="402"/>
      <c r="S426" s="405"/>
      <c r="T426" s="402"/>
      <c r="U426" s="307"/>
      <c r="V426" s="316"/>
      <c r="W426" s="316"/>
      <c r="X426" s="316"/>
      <c r="Y426" s="316"/>
      <c r="Z426" s="316"/>
      <c r="AA426" s="316"/>
      <c r="AB426" s="316"/>
      <c r="AC426" s="316"/>
      <c r="AD426" s="316"/>
      <c r="AE426" s="316"/>
      <c r="AF426" s="316"/>
      <c r="AG426" s="316"/>
      <c r="AH426" s="316"/>
    </row>
    <row r="427" customFormat="false" ht="39.75" hidden="false" customHeight="true" outlineLevel="0" collapsed="false">
      <c r="A427" s="307"/>
      <c r="B427" s="397"/>
      <c r="C427" s="409"/>
      <c r="D427" s="397"/>
      <c r="E427" s="397"/>
      <c r="F427" s="397"/>
      <c r="G427" s="402"/>
      <c r="H427" s="402"/>
      <c r="I427" s="408"/>
      <c r="J427" s="402"/>
      <c r="K427" s="405"/>
      <c r="L427" s="402"/>
      <c r="M427" s="405"/>
      <c r="N427" s="402"/>
      <c r="O427" s="405"/>
      <c r="P427" s="402"/>
      <c r="Q427" s="405"/>
      <c r="R427" s="402"/>
      <c r="S427" s="405"/>
      <c r="T427" s="402"/>
      <c r="U427" s="307"/>
      <c r="V427" s="316"/>
      <c r="W427" s="316"/>
      <c r="X427" s="316"/>
      <c r="Y427" s="316"/>
      <c r="Z427" s="316"/>
      <c r="AA427" s="316"/>
      <c r="AB427" s="316"/>
      <c r="AC427" s="316"/>
      <c r="AD427" s="316"/>
      <c r="AE427" s="316"/>
      <c r="AF427" s="316"/>
      <c r="AG427" s="316"/>
      <c r="AH427" s="316"/>
    </row>
    <row r="428" customFormat="false" ht="39.75" hidden="false" customHeight="true" outlineLevel="0" collapsed="false">
      <c r="A428" s="307"/>
      <c r="B428" s="397"/>
      <c r="C428" s="409"/>
      <c r="D428" s="397"/>
      <c r="E428" s="397"/>
      <c r="F428" s="397"/>
      <c r="G428" s="402"/>
      <c r="H428" s="402"/>
      <c r="I428" s="408"/>
      <c r="J428" s="402"/>
      <c r="K428" s="405"/>
      <c r="L428" s="402"/>
      <c r="M428" s="405"/>
      <c r="N428" s="402"/>
      <c r="O428" s="405"/>
      <c r="P428" s="402"/>
      <c r="Q428" s="405"/>
      <c r="R428" s="402"/>
      <c r="S428" s="405"/>
      <c r="T428" s="402"/>
      <c r="U428" s="307"/>
      <c r="V428" s="316"/>
      <c r="W428" s="316"/>
      <c r="X428" s="316"/>
      <c r="Y428" s="316"/>
      <c r="Z428" s="316"/>
      <c r="AA428" s="316"/>
      <c r="AB428" s="316"/>
      <c r="AC428" s="316"/>
      <c r="AD428" s="316"/>
      <c r="AE428" s="316"/>
      <c r="AF428" s="316"/>
      <c r="AG428" s="316"/>
      <c r="AH428" s="316"/>
    </row>
    <row r="429" customFormat="false" ht="39.75" hidden="false" customHeight="true" outlineLevel="0" collapsed="false">
      <c r="A429" s="307"/>
      <c r="B429" s="397"/>
      <c r="C429" s="409"/>
      <c r="D429" s="397"/>
      <c r="E429" s="397"/>
      <c r="F429" s="397"/>
      <c r="G429" s="402"/>
      <c r="H429" s="402"/>
      <c r="I429" s="408"/>
      <c r="J429" s="402"/>
      <c r="K429" s="405"/>
      <c r="L429" s="402"/>
      <c r="M429" s="405"/>
      <c r="N429" s="402"/>
      <c r="O429" s="405"/>
      <c r="P429" s="402"/>
      <c r="Q429" s="405"/>
      <c r="R429" s="402"/>
      <c r="S429" s="405"/>
      <c r="T429" s="402"/>
      <c r="U429" s="307"/>
      <c r="V429" s="316"/>
      <c r="W429" s="316"/>
      <c r="X429" s="316"/>
      <c r="Y429" s="316"/>
      <c r="Z429" s="316"/>
      <c r="AA429" s="316"/>
      <c r="AB429" s="316"/>
      <c r="AC429" s="316"/>
      <c r="AD429" s="316"/>
      <c r="AE429" s="316"/>
      <c r="AF429" s="316"/>
      <c r="AG429" s="316"/>
      <c r="AH429" s="316"/>
    </row>
    <row r="430" customFormat="false" ht="39.75" hidden="false" customHeight="true" outlineLevel="0" collapsed="false">
      <c r="A430" s="307"/>
      <c r="B430" s="397"/>
      <c r="C430" s="409"/>
      <c r="D430" s="397"/>
      <c r="E430" s="397"/>
      <c r="F430" s="397"/>
      <c r="G430" s="402"/>
      <c r="H430" s="402"/>
      <c r="I430" s="408"/>
      <c r="J430" s="402"/>
      <c r="K430" s="405"/>
      <c r="L430" s="402"/>
      <c r="M430" s="405"/>
      <c r="N430" s="402"/>
      <c r="O430" s="405"/>
      <c r="P430" s="402"/>
      <c r="Q430" s="405"/>
      <c r="R430" s="402"/>
      <c r="S430" s="405"/>
      <c r="T430" s="402"/>
      <c r="U430" s="307"/>
      <c r="V430" s="316"/>
      <c r="W430" s="316"/>
      <c r="X430" s="316"/>
      <c r="Y430" s="316"/>
      <c r="Z430" s="316"/>
      <c r="AA430" s="316"/>
      <c r="AB430" s="316"/>
      <c r="AC430" s="316"/>
      <c r="AD430" s="316"/>
      <c r="AE430" s="316"/>
      <c r="AF430" s="316"/>
      <c r="AG430" s="316"/>
      <c r="AH430" s="316"/>
    </row>
    <row r="431" customFormat="false" ht="39.75" hidden="false" customHeight="true" outlineLevel="0" collapsed="false">
      <c r="A431" s="307"/>
      <c r="B431" s="397"/>
      <c r="C431" s="409"/>
      <c r="D431" s="397"/>
      <c r="E431" s="397"/>
      <c r="F431" s="397"/>
      <c r="G431" s="402"/>
      <c r="H431" s="402"/>
      <c r="I431" s="408"/>
      <c r="J431" s="402"/>
      <c r="K431" s="405"/>
      <c r="L431" s="402"/>
      <c r="M431" s="405"/>
      <c r="N431" s="402"/>
      <c r="O431" s="405"/>
      <c r="P431" s="402"/>
      <c r="Q431" s="405"/>
      <c r="R431" s="402"/>
      <c r="S431" s="405"/>
      <c r="T431" s="402"/>
      <c r="U431" s="307"/>
      <c r="V431" s="316"/>
      <c r="W431" s="316"/>
      <c r="X431" s="316"/>
      <c r="Y431" s="316"/>
      <c r="Z431" s="316"/>
      <c r="AA431" s="316"/>
      <c r="AB431" s="316"/>
      <c r="AC431" s="316"/>
      <c r="AD431" s="316"/>
      <c r="AE431" s="316"/>
      <c r="AF431" s="316"/>
      <c r="AG431" s="316"/>
      <c r="AH431" s="316"/>
    </row>
    <row r="432" customFormat="false" ht="39.75" hidden="false" customHeight="true" outlineLevel="0" collapsed="false">
      <c r="A432" s="307"/>
      <c r="B432" s="397"/>
      <c r="C432" s="409"/>
      <c r="D432" s="397"/>
      <c r="E432" s="397"/>
      <c r="F432" s="397"/>
      <c r="G432" s="402"/>
      <c r="H432" s="402"/>
      <c r="I432" s="408"/>
      <c r="J432" s="402"/>
      <c r="K432" s="405"/>
      <c r="L432" s="402"/>
      <c r="M432" s="405"/>
      <c r="N432" s="402"/>
      <c r="O432" s="405"/>
      <c r="P432" s="402"/>
      <c r="Q432" s="405"/>
      <c r="R432" s="402"/>
      <c r="S432" s="405"/>
      <c r="T432" s="402"/>
      <c r="U432" s="307"/>
      <c r="V432" s="316"/>
      <c r="W432" s="316"/>
      <c r="X432" s="316"/>
      <c r="Y432" s="316"/>
      <c r="Z432" s="316"/>
      <c r="AA432" s="316"/>
      <c r="AB432" s="316"/>
      <c r="AC432" s="316"/>
      <c r="AD432" s="316"/>
      <c r="AE432" s="316"/>
      <c r="AF432" s="316"/>
      <c r="AG432" s="316"/>
      <c r="AH432" s="316"/>
    </row>
    <row r="433" customFormat="false" ht="39.75" hidden="false" customHeight="true" outlineLevel="0" collapsed="false">
      <c r="A433" s="307"/>
      <c r="B433" s="397"/>
      <c r="C433" s="409"/>
      <c r="D433" s="397"/>
      <c r="E433" s="397"/>
      <c r="F433" s="397"/>
      <c r="G433" s="402"/>
      <c r="H433" s="402"/>
      <c r="I433" s="408"/>
      <c r="J433" s="402"/>
      <c r="K433" s="405"/>
      <c r="L433" s="402"/>
      <c r="M433" s="405"/>
      <c r="N433" s="402"/>
      <c r="O433" s="405"/>
      <c r="P433" s="402"/>
      <c r="Q433" s="405"/>
      <c r="R433" s="402"/>
      <c r="S433" s="405"/>
      <c r="T433" s="402"/>
      <c r="U433" s="307"/>
      <c r="V433" s="316"/>
      <c r="W433" s="316"/>
      <c r="X433" s="316"/>
      <c r="Y433" s="316"/>
      <c r="Z433" s="316"/>
      <c r="AA433" s="316"/>
      <c r="AB433" s="316"/>
      <c r="AC433" s="316"/>
      <c r="AD433" s="316"/>
      <c r="AE433" s="316"/>
      <c r="AF433" s="316"/>
      <c r="AG433" s="316"/>
      <c r="AH433" s="316"/>
    </row>
    <row r="434" customFormat="false" ht="39.75" hidden="false" customHeight="true" outlineLevel="0" collapsed="false">
      <c r="A434" s="307"/>
      <c r="B434" s="397"/>
      <c r="C434" s="409"/>
      <c r="D434" s="397"/>
      <c r="E434" s="397"/>
      <c r="F434" s="397"/>
      <c r="G434" s="402"/>
      <c r="H434" s="402"/>
      <c r="I434" s="408"/>
      <c r="J434" s="402"/>
      <c r="K434" s="405"/>
      <c r="L434" s="402"/>
      <c r="M434" s="405"/>
      <c r="N434" s="402"/>
      <c r="O434" s="405"/>
      <c r="P434" s="402"/>
      <c r="Q434" s="405"/>
      <c r="R434" s="402"/>
      <c r="S434" s="405"/>
      <c r="T434" s="402"/>
      <c r="U434" s="307"/>
      <c r="V434" s="316"/>
      <c r="W434" s="316"/>
      <c r="X434" s="316"/>
      <c r="Y434" s="316"/>
      <c r="Z434" s="316"/>
      <c r="AA434" s="316"/>
      <c r="AB434" s="316"/>
      <c r="AC434" s="316"/>
      <c r="AD434" s="316"/>
      <c r="AE434" s="316"/>
      <c r="AF434" s="316"/>
      <c r="AG434" s="316"/>
      <c r="AH434" s="316"/>
    </row>
    <row r="435" customFormat="false" ht="39.75" hidden="false" customHeight="true" outlineLevel="0" collapsed="false">
      <c r="A435" s="307"/>
      <c r="B435" s="397"/>
      <c r="C435" s="409"/>
      <c r="D435" s="397"/>
      <c r="E435" s="397"/>
      <c r="F435" s="397"/>
      <c r="G435" s="402"/>
      <c r="H435" s="402"/>
      <c r="I435" s="408"/>
      <c r="J435" s="402"/>
      <c r="K435" s="405"/>
      <c r="L435" s="402"/>
      <c r="M435" s="405"/>
      <c r="N435" s="402"/>
      <c r="O435" s="405"/>
      <c r="P435" s="402"/>
      <c r="Q435" s="405"/>
      <c r="R435" s="402"/>
      <c r="S435" s="405"/>
      <c r="T435" s="402"/>
      <c r="U435" s="307"/>
      <c r="V435" s="316"/>
      <c r="W435" s="316"/>
      <c r="X435" s="316"/>
      <c r="Y435" s="316"/>
      <c r="Z435" s="316"/>
      <c r="AA435" s="316"/>
      <c r="AB435" s="316"/>
      <c r="AC435" s="316"/>
      <c r="AD435" s="316"/>
      <c r="AE435" s="316"/>
      <c r="AF435" s="316"/>
      <c r="AG435" s="316"/>
      <c r="AH435" s="316"/>
    </row>
    <row r="436" customFormat="false" ht="39.75" hidden="false" customHeight="true" outlineLevel="0" collapsed="false">
      <c r="A436" s="307"/>
      <c r="B436" s="397"/>
      <c r="C436" s="409"/>
      <c r="D436" s="397"/>
      <c r="E436" s="397"/>
      <c r="F436" s="397"/>
      <c r="G436" s="402"/>
      <c r="H436" s="402"/>
      <c r="I436" s="408"/>
      <c r="J436" s="402"/>
      <c r="K436" s="405"/>
      <c r="L436" s="402"/>
      <c r="M436" s="405"/>
      <c r="N436" s="402"/>
      <c r="O436" s="405"/>
      <c r="P436" s="402"/>
      <c r="Q436" s="405"/>
      <c r="R436" s="402"/>
      <c r="S436" s="405"/>
      <c r="T436" s="402"/>
      <c r="U436" s="307"/>
      <c r="V436" s="316"/>
      <c r="W436" s="316"/>
      <c r="X436" s="316"/>
      <c r="Y436" s="316"/>
      <c r="Z436" s="316"/>
      <c r="AA436" s="316"/>
      <c r="AB436" s="316"/>
      <c r="AC436" s="316"/>
      <c r="AD436" s="316"/>
      <c r="AE436" s="316"/>
      <c r="AF436" s="316"/>
      <c r="AG436" s="316"/>
      <c r="AH436" s="316"/>
    </row>
    <row r="437" customFormat="false" ht="39.75" hidden="false" customHeight="true" outlineLevel="0" collapsed="false">
      <c r="A437" s="307"/>
      <c r="B437" s="397"/>
      <c r="C437" s="409"/>
      <c r="D437" s="397"/>
      <c r="E437" s="397"/>
      <c r="F437" s="397"/>
      <c r="G437" s="402"/>
      <c r="H437" s="402"/>
      <c r="I437" s="408"/>
      <c r="J437" s="402"/>
      <c r="K437" s="405"/>
      <c r="L437" s="402"/>
      <c r="M437" s="405"/>
      <c r="N437" s="402"/>
      <c r="O437" s="405"/>
      <c r="P437" s="402"/>
      <c r="Q437" s="405"/>
      <c r="R437" s="402"/>
      <c r="S437" s="405"/>
      <c r="T437" s="402"/>
      <c r="U437" s="307"/>
      <c r="V437" s="316"/>
      <c r="W437" s="316"/>
      <c r="X437" s="316"/>
      <c r="Y437" s="316"/>
      <c r="Z437" s="316"/>
      <c r="AA437" s="316"/>
      <c r="AB437" s="316"/>
      <c r="AC437" s="316"/>
      <c r="AD437" s="316"/>
      <c r="AE437" s="316"/>
      <c r="AF437" s="316"/>
      <c r="AG437" s="316"/>
      <c r="AH437" s="316"/>
    </row>
    <row r="438" customFormat="false" ht="39.75" hidden="false" customHeight="true" outlineLevel="0" collapsed="false">
      <c r="A438" s="307"/>
      <c r="B438" s="397"/>
      <c r="C438" s="409"/>
      <c r="D438" s="397"/>
      <c r="E438" s="397"/>
      <c r="F438" s="397"/>
      <c r="G438" s="402"/>
      <c r="H438" s="402"/>
      <c r="I438" s="408"/>
      <c r="J438" s="402"/>
      <c r="K438" s="405"/>
      <c r="L438" s="402"/>
      <c r="M438" s="405"/>
      <c r="N438" s="402"/>
      <c r="O438" s="405"/>
      <c r="P438" s="402"/>
      <c r="Q438" s="405"/>
      <c r="R438" s="402"/>
      <c r="S438" s="405"/>
      <c r="T438" s="402"/>
      <c r="U438" s="307"/>
      <c r="V438" s="316"/>
      <c r="W438" s="316"/>
      <c r="X438" s="316"/>
      <c r="Y438" s="316"/>
      <c r="Z438" s="316"/>
      <c r="AA438" s="316"/>
      <c r="AB438" s="316"/>
      <c r="AC438" s="316"/>
      <c r="AD438" s="316"/>
      <c r="AE438" s="316"/>
      <c r="AF438" s="316"/>
      <c r="AG438" s="316"/>
      <c r="AH438" s="316"/>
    </row>
    <row r="439" customFormat="false" ht="39.75" hidden="false" customHeight="true" outlineLevel="0" collapsed="false">
      <c r="A439" s="307"/>
      <c r="B439" s="397"/>
      <c r="C439" s="409"/>
      <c r="D439" s="397"/>
      <c r="E439" s="397"/>
      <c r="F439" s="397"/>
      <c r="G439" s="402"/>
      <c r="H439" s="402"/>
      <c r="I439" s="408"/>
      <c r="J439" s="402"/>
      <c r="K439" s="405"/>
      <c r="L439" s="402"/>
      <c r="M439" s="405"/>
      <c r="N439" s="402"/>
      <c r="O439" s="405"/>
      <c r="P439" s="402"/>
      <c r="Q439" s="405"/>
      <c r="R439" s="402"/>
      <c r="S439" s="405"/>
      <c r="T439" s="402"/>
      <c r="U439" s="307"/>
      <c r="V439" s="316"/>
      <c r="W439" s="316"/>
      <c r="X439" s="316"/>
      <c r="Y439" s="316"/>
      <c r="Z439" s="316"/>
      <c r="AA439" s="316"/>
      <c r="AB439" s="316"/>
      <c r="AC439" s="316"/>
      <c r="AD439" s="316"/>
      <c r="AE439" s="316"/>
      <c r="AF439" s="316"/>
      <c r="AG439" s="316"/>
      <c r="AH439" s="316"/>
    </row>
    <row r="440" customFormat="false" ht="39.75" hidden="false" customHeight="true" outlineLevel="0" collapsed="false">
      <c r="A440" s="307"/>
      <c r="B440" s="397"/>
      <c r="C440" s="409"/>
      <c r="D440" s="397"/>
      <c r="E440" s="397"/>
      <c r="F440" s="397"/>
      <c r="G440" s="402"/>
      <c r="H440" s="402"/>
      <c r="I440" s="408"/>
      <c r="J440" s="402"/>
      <c r="K440" s="405"/>
      <c r="L440" s="402"/>
      <c r="M440" s="405"/>
      <c r="N440" s="402"/>
      <c r="O440" s="405"/>
      <c r="P440" s="402"/>
      <c r="Q440" s="405"/>
      <c r="R440" s="402"/>
      <c r="S440" s="405"/>
      <c r="T440" s="402"/>
      <c r="U440" s="307"/>
      <c r="V440" s="316"/>
      <c r="W440" s="316"/>
      <c r="X440" s="316"/>
      <c r="Y440" s="316"/>
      <c r="Z440" s="316"/>
      <c r="AA440" s="316"/>
      <c r="AB440" s="316"/>
      <c r="AC440" s="316"/>
      <c r="AD440" s="316"/>
      <c r="AE440" s="316"/>
      <c r="AF440" s="316"/>
      <c r="AG440" s="316"/>
      <c r="AH440" s="316"/>
    </row>
    <row r="441" customFormat="false" ht="39.75" hidden="false" customHeight="true" outlineLevel="0" collapsed="false">
      <c r="A441" s="307"/>
      <c r="B441" s="397"/>
      <c r="C441" s="409"/>
      <c r="D441" s="397"/>
      <c r="E441" s="397"/>
      <c r="F441" s="397"/>
      <c r="G441" s="402"/>
      <c r="H441" s="402"/>
      <c r="I441" s="408"/>
      <c r="J441" s="402"/>
      <c r="K441" s="405"/>
      <c r="L441" s="402"/>
      <c r="M441" s="405"/>
      <c r="N441" s="402"/>
      <c r="O441" s="405"/>
      <c r="P441" s="402"/>
      <c r="Q441" s="405"/>
      <c r="R441" s="402"/>
      <c r="S441" s="405"/>
      <c r="T441" s="402"/>
      <c r="U441" s="307"/>
      <c r="V441" s="316"/>
      <c r="W441" s="316"/>
      <c r="X441" s="316"/>
      <c r="Y441" s="316"/>
      <c r="Z441" s="316"/>
      <c r="AA441" s="316"/>
      <c r="AB441" s="316"/>
      <c r="AC441" s="316"/>
      <c r="AD441" s="316"/>
      <c r="AE441" s="316"/>
      <c r="AF441" s="316"/>
      <c r="AG441" s="316"/>
      <c r="AH441" s="316"/>
    </row>
    <row r="442" customFormat="false" ht="39.75" hidden="false" customHeight="true" outlineLevel="0" collapsed="false">
      <c r="A442" s="307"/>
      <c r="B442" s="397"/>
      <c r="C442" s="409"/>
      <c r="D442" s="397"/>
      <c r="E442" s="397"/>
      <c r="F442" s="397"/>
      <c r="G442" s="402"/>
      <c r="H442" s="402"/>
      <c r="I442" s="408"/>
      <c r="J442" s="402"/>
      <c r="K442" s="405"/>
      <c r="L442" s="402"/>
      <c r="M442" s="405"/>
      <c r="N442" s="402"/>
      <c r="O442" s="405"/>
      <c r="P442" s="402"/>
      <c r="Q442" s="405"/>
      <c r="R442" s="402"/>
      <c r="S442" s="405"/>
      <c r="T442" s="402"/>
      <c r="U442" s="307"/>
      <c r="V442" s="316"/>
      <c r="W442" s="316"/>
      <c r="X442" s="316"/>
      <c r="Y442" s="316"/>
      <c r="Z442" s="316"/>
      <c r="AA442" s="316"/>
      <c r="AB442" s="316"/>
      <c r="AC442" s="316"/>
      <c r="AD442" s="316"/>
      <c r="AE442" s="316"/>
      <c r="AF442" s="316"/>
      <c r="AG442" s="316"/>
      <c r="AH442" s="316"/>
    </row>
    <row r="443" customFormat="false" ht="39.75" hidden="false" customHeight="true" outlineLevel="0" collapsed="false">
      <c r="A443" s="307"/>
      <c r="B443" s="397"/>
      <c r="C443" s="409"/>
      <c r="D443" s="397"/>
      <c r="E443" s="397"/>
      <c r="F443" s="397"/>
      <c r="G443" s="402"/>
      <c r="H443" s="402"/>
      <c r="I443" s="408"/>
      <c r="J443" s="402"/>
      <c r="K443" s="405"/>
      <c r="L443" s="402"/>
      <c r="M443" s="405"/>
      <c r="N443" s="402"/>
      <c r="O443" s="405"/>
      <c r="P443" s="402"/>
      <c r="Q443" s="405"/>
      <c r="R443" s="402"/>
      <c r="S443" s="405"/>
      <c r="T443" s="402"/>
      <c r="U443" s="307"/>
      <c r="V443" s="316"/>
      <c r="W443" s="316"/>
      <c r="X443" s="316"/>
      <c r="Y443" s="316"/>
      <c r="Z443" s="316"/>
      <c r="AA443" s="316"/>
      <c r="AB443" s="316"/>
      <c r="AC443" s="316"/>
      <c r="AD443" s="316"/>
      <c r="AE443" s="316"/>
      <c r="AF443" s="316"/>
      <c r="AG443" s="316"/>
      <c r="AH443" s="316"/>
    </row>
    <row r="444" customFormat="false" ht="39.75" hidden="false" customHeight="true" outlineLevel="0" collapsed="false">
      <c r="A444" s="307"/>
      <c r="B444" s="397"/>
      <c r="C444" s="409"/>
      <c r="D444" s="397"/>
      <c r="E444" s="397"/>
      <c r="F444" s="397"/>
      <c r="G444" s="402"/>
      <c r="H444" s="402"/>
      <c r="I444" s="408"/>
      <c r="J444" s="402"/>
      <c r="K444" s="405"/>
      <c r="L444" s="402"/>
      <c r="M444" s="405"/>
      <c r="N444" s="402"/>
      <c r="O444" s="405"/>
      <c r="P444" s="402"/>
      <c r="Q444" s="405"/>
      <c r="R444" s="402"/>
      <c r="S444" s="405"/>
      <c r="T444" s="402"/>
      <c r="U444" s="307"/>
      <c r="V444" s="316"/>
      <c r="W444" s="316"/>
      <c r="X444" s="316"/>
      <c r="Y444" s="316"/>
      <c r="Z444" s="316"/>
      <c r="AA444" s="316"/>
      <c r="AB444" s="316"/>
      <c r="AC444" s="316"/>
      <c r="AD444" s="316"/>
      <c r="AE444" s="316"/>
      <c r="AF444" s="316"/>
      <c r="AG444" s="316"/>
      <c r="AH444" s="316"/>
    </row>
    <row r="445" customFormat="false" ht="39.75" hidden="false" customHeight="true" outlineLevel="0" collapsed="false">
      <c r="A445" s="307"/>
      <c r="B445" s="397"/>
      <c r="C445" s="409"/>
      <c r="D445" s="397"/>
      <c r="E445" s="397"/>
      <c r="F445" s="397"/>
      <c r="G445" s="402"/>
      <c r="H445" s="402"/>
      <c r="I445" s="408"/>
      <c r="J445" s="402"/>
      <c r="K445" s="405"/>
      <c r="L445" s="402"/>
      <c r="M445" s="405"/>
      <c r="N445" s="402"/>
      <c r="O445" s="405"/>
      <c r="P445" s="402"/>
      <c r="Q445" s="405"/>
      <c r="R445" s="402"/>
      <c r="S445" s="405"/>
      <c r="T445" s="402"/>
      <c r="U445" s="307"/>
      <c r="V445" s="316"/>
      <c r="W445" s="316"/>
      <c r="X445" s="316"/>
      <c r="Y445" s="316"/>
      <c r="Z445" s="316"/>
      <c r="AA445" s="316"/>
      <c r="AB445" s="316"/>
      <c r="AC445" s="316"/>
      <c r="AD445" s="316"/>
      <c r="AE445" s="316"/>
      <c r="AF445" s="316"/>
      <c r="AG445" s="316"/>
      <c r="AH445" s="316"/>
    </row>
    <row r="446" customFormat="false" ht="39.75" hidden="false" customHeight="true" outlineLevel="0" collapsed="false">
      <c r="A446" s="307"/>
      <c r="B446" s="397"/>
      <c r="C446" s="409"/>
      <c r="D446" s="397"/>
      <c r="E446" s="397"/>
      <c r="F446" s="397"/>
      <c r="G446" s="402"/>
      <c r="H446" s="402"/>
      <c r="I446" s="408"/>
      <c r="J446" s="402"/>
      <c r="K446" s="405"/>
      <c r="L446" s="402"/>
      <c r="M446" s="405"/>
      <c r="N446" s="402"/>
      <c r="O446" s="405"/>
      <c r="P446" s="402"/>
      <c r="Q446" s="405"/>
      <c r="R446" s="402"/>
      <c r="S446" s="405"/>
      <c r="T446" s="402"/>
      <c r="U446" s="307"/>
      <c r="V446" s="316"/>
      <c r="W446" s="316"/>
      <c r="X446" s="316"/>
      <c r="Y446" s="316"/>
      <c r="Z446" s="316"/>
      <c r="AA446" s="316"/>
      <c r="AB446" s="316"/>
      <c r="AC446" s="316"/>
      <c r="AD446" s="316"/>
      <c r="AE446" s="316"/>
      <c r="AF446" s="316"/>
      <c r="AG446" s="316"/>
      <c r="AH446" s="316"/>
    </row>
    <row r="447" customFormat="false" ht="39.75" hidden="false" customHeight="true" outlineLevel="0" collapsed="false">
      <c r="A447" s="307"/>
      <c r="B447" s="397"/>
      <c r="C447" s="409"/>
      <c r="D447" s="397"/>
      <c r="E447" s="397"/>
      <c r="F447" s="397"/>
      <c r="G447" s="402"/>
      <c r="H447" s="402"/>
      <c r="I447" s="408"/>
      <c r="J447" s="402"/>
      <c r="K447" s="405"/>
      <c r="L447" s="402"/>
      <c r="M447" s="405"/>
      <c r="N447" s="402"/>
      <c r="O447" s="405"/>
      <c r="P447" s="402"/>
      <c r="Q447" s="405"/>
      <c r="R447" s="402"/>
      <c r="S447" s="405"/>
      <c r="T447" s="402"/>
      <c r="U447" s="307"/>
      <c r="V447" s="316"/>
      <c r="W447" s="316"/>
      <c r="X447" s="316"/>
      <c r="Y447" s="316"/>
      <c r="Z447" s="316"/>
      <c r="AA447" s="316"/>
      <c r="AB447" s="316"/>
      <c r="AC447" s="316"/>
      <c r="AD447" s="316"/>
      <c r="AE447" s="316"/>
      <c r="AF447" s="316"/>
      <c r="AG447" s="316"/>
      <c r="AH447" s="316"/>
    </row>
    <row r="448" customFormat="false" ht="39.75" hidden="false" customHeight="true" outlineLevel="0" collapsed="false">
      <c r="A448" s="307"/>
      <c r="B448" s="397"/>
      <c r="C448" s="409"/>
      <c r="D448" s="397"/>
      <c r="E448" s="397"/>
      <c r="F448" s="397"/>
      <c r="G448" s="402"/>
      <c r="H448" s="402"/>
      <c r="I448" s="408"/>
      <c r="J448" s="402"/>
      <c r="K448" s="405"/>
      <c r="L448" s="402"/>
      <c r="M448" s="405"/>
      <c r="N448" s="402"/>
      <c r="O448" s="405"/>
      <c r="P448" s="402"/>
      <c r="Q448" s="405"/>
      <c r="R448" s="402"/>
      <c r="S448" s="405"/>
      <c r="T448" s="402"/>
      <c r="U448" s="307"/>
      <c r="V448" s="316"/>
      <c r="W448" s="316"/>
      <c r="X448" s="316"/>
      <c r="Y448" s="316"/>
      <c r="Z448" s="316"/>
      <c r="AA448" s="316"/>
      <c r="AB448" s="316"/>
      <c r="AC448" s="316"/>
      <c r="AD448" s="316"/>
      <c r="AE448" s="316"/>
      <c r="AF448" s="316"/>
      <c r="AG448" s="316"/>
      <c r="AH448" s="316"/>
    </row>
    <row r="449" customFormat="false" ht="39.75" hidden="false" customHeight="true" outlineLevel="0" collapsed="false">
      <c r="A449" s="307"/>
      <c r="B449" s="397"/>
      <c r="C449" s="409"/>
      <c r="D449" s="397"/>
      <c r="E449" s="397"/>
      <c r="F449" s="397"/>
      <c r="G449" s="402"/>
      <c r="H449" s="402"/>
      <c r="I449" s="408"/>
      <c r="J449" s="402"/>
      <c r="K449" s="405"/>
      <c r="L449" s="402"/>
      <c r="M449" s="405"/>
      <c r="N449" s="402"/>
      <c r="O449" s="405"/>
      <c r="P449" s="402"/>
      <c r="Q449" s="405"/>
      <c r="R449" s="402"/>
      <c r="S449" s="405"/>
      <c r="T449" s="402"/>
      <c r="U449" s="307"/>
      <c r="V449" s="316"/>
      <c r="W449" s="316"/>
      <c r="X449" s="316"/>
      <c r="Y449" s="316"/>
      <c r="Z449" s="316"/>
      <c r="AA449" s="316"/>
      <c r="AB449" s="316"/>
      <c r="AC449" s="316"/>
      <c r="AD449" s="316"/>
      <c r="AE449" s="316"/>
      <c r="AF449" s="316"/>
      <c r="AG449" s="316"/>
      <c r="AH449" s="316"/>
    </row>
    <row r="450" customFormat="false" ht="39.75" hidden="false" customHeight="true" outlineLevel="0" collapsed="false">
      <c r="A450" s="307"/>
      <c r="B450" s="397"/>
      <c r="C450" s="409"/>
      <c r="D450" s="397"/>
      <c r="E450" s="397"/>
      <c r="F450" s="397"/>
      <c r="G450" s="402"/>
      <c r="H450" s="402"/>
      <c r="I450" s="408"/>
      <c r="J450" s="402"/>
      <c r="K450" s="405"/>
      <c r="L450" s="402"/>
      <c r="M450" s="405"/>
      <c r="N450" s="402"/>
      <c r="O450" s="405"/>
      <c r="P450" s="402"/>
      <c r="Q450" s="405"/>
      <c r="R450" s="402"/>
      <c r="S450" s="405"/>
      <c r="T450" s="402"/>
      <c r="U450" s="307"/>
      <c r="V450" s="316"/>
      <c r="W450" s="316"/>
      <c r="X450" s="316"/>
      <c r="Y450" s="316"/>
      <c r="Z450" s="316"/>
      <c r="AA450" s="316"/>
      <c r="AB450" s="316"/>
      <c r="AC450" s="316"/>
      <c r="AD450" s="316"/>
      <c r="AE450" s="316"/>
      <c r="AF450" s="316"/>
      <c r="AG450" s="316"/>
      <c r="AH450" s="316"/>
    </row>
    <row r="451" customFormat="false" ht="39.75" hidden="false" customHeight="true" outlineLevel="0" collapsed="false">
      <c r="A451" s="307"/>
      <c r="B451" s="397"/>
      <c r="C451" s="409"/>
      <c r="D451" s="397"/>
      <c r="E451" s="397"/>
      <c r="F451" s="397"/>
      <c r="G451" s="402"/>
      <c r="H451" s="402"/>
      <c r="I451" s="408"/>
      <c r="J451" s="402"/>
      <c r="K451" s="405"/>
      <c r="L451" s="402"/>
      <c r="M451" s="405"/>
      <c r="N451" s="402"/>
      <c r="O451" s="405"/>
      <c r="P451" s="402"/>
      <c r="Q451" s="405"/>
      <c r="R451" s="402"/>
      <c r="S451" s="405"/>
      <c r="T451" s="402"/>
      <c r="U451" s="307"/>
      <c r="V451" s="316"/>
      <c r="W451" s="316"/>
      <c r="X451" s="316"/>
      <c r="Y451" s="316"/>
      <c r="Z451" s="316"/>
      <c r="AA451" s="316"/>
      <c r="AB451" s="316"/>
      <c r="AC451" s="316"/>
      <c r="AD451" s="316"/>
      <c r="AE451" s="316"/>
      <c r="AF451" s="316"/>
      <c r="AG451" s="316"/>
      <c r="AH451" s="316"/>
    </row>
    <row r="452" customFormat="false" ht="39.75" hidden="false" customHeight="true" outlineLevel="0" collapsed="false">
      <c r="A452" s="307"/>
      <c r="B452" s="397"/>
      <c r="C452" s="409"/>
      <c r="D452" s="397"/>
      <c r="E452" s="397"/>
      <c r="F452" s="397"/>
      <c r="G452" s="402"/>
      <c r="H452" s="402"/>
      <c r="I452" s="408"/>
      <c r="J452" s="402"/>
      <c r="K452" s="405"/>
      <c r="L452" s="402"/>
      <c r="M452" s="405"/>
      <c r="N452" s="402"/>
      <c r="O452" s="405"/>
      <c r="P452" s="402"/>
      <c r="Q452" s="405"/>
      <c r="R452" s="402"/>
      <c r="S452" s="405"/>
      <c r="T452" s="402"/>
      <c r="U452" s="307"/>
      <c r="V452" s="316"/>
      <c r="W452" s="316"/>
      <c r="X452" s="316"/>
      <c r="Y452" s="316"/>
      <c r="Z452" s="316"/>
      <c r="AA452" s="316"/>
      <c r="AB452" s="316"/>
      <c r="AC452" s="316"/>
      <c r="AD452" s="316"/>
      <c r="AE452" s="316"/>
      <c r="AF452" s="316"/>
      <c r="AG452" s="316"/>
      <c r="AH452" s="316"/>
    </row>
    <row r="453" customFormat="false" ht="39.75" hidden="false" customHeight="true" outlineLevel="0" collapsed="false">
      <c r="A453" s="307"/>
      <c r="B453" s="397"/>
      <c r="C453" s="409"/>
      <c r="D453" s="397"/>
      <c r="E453" s="397"/>
      <c r="F453" s="397"/>
      <c r="G453" s="402"/>
      <c r="H453" s="402"/>
      <c r="I453" s="408"/>
      <c r="J453" s="402"/>
      <c r="K453" s="405"/>
      <c r="L453" s="402"/>
      <c r="M453" s="405"/>
      <c r="N453" s="402"/>
      <c r="O453" s="405"/>
      <c r="P453" s="402"/>
      <c r="Q453" s="405"/>
      <c r="R453" s="402"/>
      <c r="S453" s="405"/>
      <c r="T453" s="402"/>
      <c r="U453" s="307"/>
      <c r="V453" s="316"/>
      <c r="W453" s="316"/>
      <c r="X453" s="316"/>
      <c r="Y453" s="316"/>
      <c r="Z453" s="316"/>
      <c r="AA453" s="316"/>
      <c r="AB453" s="316"/>
      <c r="AC453" s="316"/>
      <c r="AD453" s="316"/>
      <c r="AE453" s="316"/>
      <c r="AF453" s="316"/>
      <c r="AG453" s="316"/>
      <c r="AH453" s="316"/>
    </row>
    <row r="454" customFormat="false" ht="39.75" hidden="false" customHeight="true" outlineLevel="0" collapsed="false">
      <c r="A454" s="307"/>
      <c r="B454" s="397"/>
      <c r="C454" s="409"/>
      <c r="D454" s="397"/>
      <c r="E454" s="397"/>
      <c r="F454" s="397"/>
      <c r="G454" s="402"/>
      <c r="H454" s="402"/>
      <c r="I454" s="408"/>
      <c r="J454" s="402"/>
      <c r="K454" s="405"/>
      <c r="L454" s="402"/>
      <c r="M454" s="405"/>
      <c r="N454" s="402"/>
      <c r="O454" s="405"/>
      <c r="P454" s="402"/>
      <c r="Q454" s="405"/>
      <c r="R454" s="402"/>
      <c r="S454" s="405"/>
      <c r="T454" s="402"/>
      <c r="U454" s="307"/>
      <c r="V454" s="316"/>
      <c r="W454" s="316"/>
      <c r="X454" s="316"/>
      <c r="Y454" s="316"/>
      <c r="Z454" s="316"/>
      <c r="AA454" s="316"/>
      <c r="AB454" s="316"/>
      <c r="AC454" s="316"/>
      <c r="AD454" s="316"/>
      <c r="AE454" s="316"/>
      <c r="AF454" s="316"/>
      <c r="AG454" s="316"/>
      <c r="AH454" s="316"/>
    </row>
    <row r="455" customFormat="false" ht="39.75" hidden="false" customHeight="true" outlineLevel="0" collapsed="false">
      <c r="A455" s="307"/>
      <c r="B455" s="397"/>
      <c r="C455" s="409"/>
      <c r="D455" s="397"/>
      <c r="E455" s="397"/>
      <c r="F455" s="397"/>
      <c r="G455" s="402"/>
      <c r="H455" s="402"/>
      <c r="I455" s="408"/>
      <c r="J455" s="402"/>
      <c r="K455" s="405"/>
      <c r="L455" s="402"/>
      <c r="M455" s="405"/>
      <c r="N455" s="402"/>
      <c r="O455" s="405"/>
      <c r="P455" s="402"/>
      <c r="Q455" s="405"/>
      <c r="R455" s="402"/>
      <c r="S455" s="405"/>
      <c r="T455" s="402"/>
      <c r="U455" s="307"/>
      <c r="V455" s="316"/>
      <c r="W455" s="316"/>
      <c r="X455" s="316"/>
      <c r="Y455" s="316"/>
      <c r="Z455" s="316"/>
      <c r="AA455" s="316"/>
      <c r="AB455" s="316"/>
      <c r="AC455" s="316"/>
      <c r="AD455" s="316"/>
      <c r="AE455" s="316"/>
      <c r="AF455" s="316"/>
      <c r="AG455" s="316"/>
      <c r="AH455" s="316"/>
    </row>
    <row r="456" customFormat="false" ht="39.75" hidden="false" customHeight="true" outlineLevel="0" collapsed="false">
      <c r="A456" s="307"/>
      <c r="B456" s="397"/>
      <c r="C456" s="409"/>
      <c r="D456" s="397"/>
      <c r="E456" s="397"/>
      <c r="F456" s="397"/>
      <c r="G456" s="402"/>
      <c r="H456" s="402"/>
      <c r="I456" s="408"/>
      <c r="J456" s="402"/>
      <c r="K456" s="405"/>
      <c r="L456" s="402"/>
      <c r="M456" s="405"/>
      <c r="N456" s="402"/>
      <c r="O456" s="405"/>
      <c r="P456" s="402"/>
      <c r="Q456" s="405"/>
      <c r="R456" s="402"/>
      <c r="S456" s="405"/>
      <c r="T456" s="402"/>
      <c r="U456" s="307"/>
      <c r="V456" s="316"/>
      <c r="W456" s="316"/>
      <c r="X456" s="316"/>
      <c r="Y456" s="316"/>
      <c r="Z456" s="316"/>
      <c r="AA456" s="316"/>
      <c r="AB456" s="316"/>
      <c r="AC456" s="316"/>
      <c r="AD456" s="316"/>
      <c r="AE456" s="316"/>
      <c r="AF456" s="316"/>
      <c r="AG456" s="316"/>
      <c r="AH456" s="316"/>
    </row>
    <row r="457" customFormat="false" ht="39.75" hidden="false" customHeight="true" outlineLevel="0" collapsed="false">
      <c r="A457" s="307"/>
      <c r="B457" s="397"/>
      <c r="C457" s="409"/>
      <c r="D457" s="397"/>
      <c r="E457" s="397"/>
      <c r="F457" s="397"/>
      <c r="G457" s="402"/>
      <c r="H457" s="402"/>
      <c r="I457" s="408"/>
      <c r="J457" s="402"/>
      <c r="K457" s="405"/>
      <c r="L457" s="402"/>
      <c r="M457" s="405"/>
      <c r="N457" s="402"/>
      <c r="O457" s="405"/>
      <c r="P457" s="402"/>
      <c r="Q457" s="405"/>
      <c r="R457" s="402"/>
      <c r="S457" s="405"/>
      <c r="T457" s="402"/>
      <c r="U457" s="307"/>
      <c r="V457" s="316"/>
      <c r="W457" s="316"/>
      <c r="X457" s="316"/>
      <c r="Y457" s="316"/>
      <c r="Z457" s="316"/>
      <c r="AA457" s="316"/>
      <c r="AB457" s="316"/>
      <c r="AC457" s="316"/>
      <c r="AD457" s="316"/>
      <c r="AE457" s="316"/>
      <c r="AF457" s="316"/>
      <c r="AG457" s="316"/>
      <c r="AH457" s="316"/>
    </row>
    <row r="458" customFormat="false" ht="39.75" hidden="false" customHeight="true" outlineLevel="0" collapsed="false">
      <c r="A458" s="307"/>
      <c r="B458" s="397"/>
      <c r="C458" s="409"/>
      <c r="D458" s="397"/>
      <c r="E458" s="397"/>
      <c r="F458" s="397"/>
      <c r="G458" s="402"/>
      <c r="H458" s="402"/>
      <c r="I458" s="408"/>
      <c r="J458" s="402"/>
      <c r="K458" s="405"/>
      <c r="L458" s="402"/>
      <c r="M458" s="405"/>
      <c r="N458" s="402"/>
      <c r="O458" s="405"/>
      <c r="P458" s="402"/>
      <c r="Q458" s="405"/>
      <c r="R458" s="402"/>
      <c r="S458" s="405"/>
      <c r="T458" s="402"/>
      <c r="U458" s="307"/>
      <c r="V458" s="316"/>
      <c r="W458" s="316"/>
      <c r="X458" s="316"/>
      <c r="Y458" s="316"/>
      <c r="Z458" s="316"/>
      <c r="AA458" s="316"/>
      <c r="AB458" s="316"/>
      <c r="AC458" s="316"/>
      <c r="AD458" s="316"/>
      <c r="AE458" s="316"/>
      <c r="AF458" s="316"/>
      <c r="AG458" s="316"/>
      <c r="AH458" s="316"/>
    </row>
    <row r="459" customFormat="false" ht="39.75" hidden="false" customHeight="true" outlineLevel="0" collapsed="false">
      <c r="A459" s="307"/>
      <c r="B459" s="397"/>
      <c r="C459" s="409"/>
      <c r="D459" s="397"/>
      <c r="E459" s="397"/>
      <c r="F459" s="397"/>
      <c r="G459" s="402"/>
      <c r="H459" s="402"/>
      <c r="I459" s="408"/>
      <c r="J459" s="402"/>
      <c r="K459" s="405"/>
      <c r="L459" s="402"/>
      <c r="M459" s="405"/>
      <c r="N459" s="402"/>
      <c r="O459" s="405"/>
      <c r="P459" s="402"/>
      <c r="Q459" s="405"/>
      <c r="R459" s="402"/>
      <c r="S459" s="405"/>
      <c r="T459" s="402"/>
      <c r="U459" s="307"/>
      <c r="V459" s="316"/>
      <c r="W459" s="316"/>
      <c r="X459" s="316"/>
      <c r="Y459" s="316"/>
      <c r="Z459" s="316"/>
      <c r="AA459" s="316"/>
      <c r="AB459" s="316"/>
      <c r="AC459" s="316"/>
      <c r="AD459" s="316"/>
      <c r="AE459" s="316"/>
      <c r="AF459" s="316"/>
      <c r="AG459" s="316"/>
      <c r="AH459" s="316"/>
    </row>
    <row r="460" customFormat="false" ht="39.75" hidden="false" customHeight="true" outlineLevel="0" collapsed="false">
      <c r="A460" s="307"/>
      <c r="B460" s="397"/>
      <c r="C460" s="409"/>
      <c r="D460" s="397"/>
      <c r="E460" s="397"/>
      <c r="F460" s="397"/>
      <c r="G460" s="402"/>
      <c r="H460" s="402"/>
      <c r="I460" s="408"/>
      <c r="J460" s="402"/>
      <c r="K460" s="405"/>
      <c r="L460" s="402"/>
      <c r="M460" s="405"/>
      <c r="N460" s="402"/>
      <c r="O460" s="405"/>
      <c r="P460" s="402"/>
      <c r="Q460" s="405"/>
      <c r="R460" s="402"/>
      <c r="S460" s="405"/>
      <c r="T460" s="402"/>
      <c r="U460" s="307"/>
      <c r="V460" s="316"/>
      <c r="W460" s="316"/>
      <c r="X460" s="316"/>
      <c r="Y460" s="316"/>
      <c r="Z460" s="316"/>
      <c r="AA460" s="316"/>
      <c r="AB460" s="316"/>
      <c r="AC460" s="316"/>
      <c r="AD460" s="316"/>
      <c r="AE460" s="316"/>
      <c r="AF460" s="316"/>
      <c r="AG460" s="316"/>
      <c r="AH460" s="316"/>
    </row>
    <row r="461" customFormat="false" ht="39.75" hidden="false" customHeight="true" outlineLevel="0" collapsed="false">
      <c r="A461" s="307"/>
      <c r="B461" s="397"/>
      <c r="C461" s="409"/>
      <c r="D461" s="397"/>
      <c r="E461" s="397"/>
      <c r="F461" s="397"/>
      <c r="G461" s="402"/>
      <c r="H461" s="402"/>
      <c r="I461" s="408"/>
      <c r="J461" s="402"/>
      <c r="K461" s="405"/>
      <c r="L461" s="402"/>
      <c r="M461" s="405"/>
      <c r="N461" s="402"/>
      <c r="O461" s="405"/>
      <c r="P461" s="402"/>
      <c r="Q461" s="405"/>
      <c r="R461" s="402"/>
      <c r="S461" s="405"/>
      <c r="T461" s="402"/>
      <c r="U461" s="307"/>
      <c r="V461" s="316"/>
      <c r="W461" s="316"/>
      <c r="X461" s="316"/>
      <c r="Y461" s="316"/>
      <c r="Z461" s="316"/>
      <c r="AA461" s="316"/>
      <c r="AB461" s="316"/>
      <c r="AC461" s="316"/>
      <c r="AD461" s="316"/>
      <c r="AE461" s="316"/>
      <c r="AF461" s="316"/>
      <c r="AG461" s="316"/>
      <c r="AH461" s="316"/>
    </row>
    <row r="462" customFormat="false" ht="39.75" hidden="false" customHeight="true" outlineLevel="0" collapsed="false">
      <c r="A462" s="307"/>
      <c r="B462" s="397"/>
      <c r="C462" s="409"/>
      <c r="D462" s="397"/>
      <c r="E462" s="397"/>
      <c r="F462" s="397"/>
      <c r="G462" s="402"/>
      <c r="H462" s="402"/>
      <c r="I462" s="408"/>
      <c r="J462" s="402"/>
      <c r="K462" s="405"/>
      <c r="L462" s="402"/>
      <c r="M462" s="405"/>
      <c r="N462" s="402"/>
      <c r="O462" s="405"/>
      <c r="P462" s="402"/>
      <c r="Q462" s="405"/>
      <c r="R462" s="402"/>
      <c r="S462" s="405"/>
      <c r="T462" s="402"/>
      <c r="U462" s="307"/>
      <c r="V462" s="316"/>
      <c r="W462" s="316"/>
      <c r="X462" s="316"/>
      <c r="Y462" s="316"/>
      <c r="Z462" s="316"/>
      <c r="AA462" s="316"/>
      <c r="AB462" s="316"/>
      <c r="AC462" s="316"/>
      <c r="AD462" s="316"/>
      <c r="AE462" s="316"/>
      <c r="AF462" s="316"/>
      <c r="AG462" s="316"/>
      <c r="AH462" s="316"/>
    </row>
    <row r="463" customFormat="false" ht="39.75" hidden="false" customHeight="true" outlineLevel="0" collapsed="false">
      <c r="A463" s="307"/>
      <c r="B463" s="397"/>
      <c r="C463" s="409"/>
      <c r="D463" s="397"/>
      <c r="E463" s="397"/>
      <c r="F463" s="397"/>
      <c r="G463" s="402"/>
      <c r="H463" s="402"/>
      <c r="I463" s="408"/>
      <c r="J463" s="402"/>
      <c r="K463" s="405"/>
      <c r="L463" s="402"/>
      <c r="M463" s="405"/>
      <c r="N463" s="402"/>
      <c r="O463" s="405"/>
      <c r="P463" s="402"/>
      <c r="Q463" s="405"/>
      <c r="R463" s="402"/>
      <c r="S463" s="405"/>
      <c r="T463" s="402"/>
      <c r="U463" s="307"/>
      <c r="V463" s="316"/>
      <c r="W463" s="316"/>
      <c r="X463" s="316"/>
      <c r="Y463" s="316"/>
      <c r="Z463" s="316"/>
      <c r="AA463" s="316"/>
      <c r="AB463" s="316"/>
      <c r="AC463" s="316"/>
      <c r="AD463" s="316"/>
      <c r="AE463" s="316"/>
      <c r="AF463" s="316"/>
      <c r="AG463" s="316"/>
      <c r="AH463" s="316"/>
    </row>
    <row r="464" customFormat="false" ht="39.75" hidden="false" customHeight="true" outlineLevel="0" collapsed="false">
      <c r="A464" s="307"/>
      <c r="B464" s="397"/>
      <c r="C464" s="409"/>
      <c r="D464" s="397"/>
      <c r="E464" s="397"/>
      <c r="F464" s="397"/>
      <c r="G464" s="402"/>
      <c r="H464" s="402"/>
      <c r="I464" s="408"/>
      <c r="J464" s="402"/>
      <c r="K464" s="405"/>
      <c r="L464" s="402"/>
      <c r="M464" s="405"/>
      <c r="N464" s="402"/>
      <c r="O464" s="405"/>
      <c r="P464" s="402"/>
      <c r="Q464" s="405"/>
      <c r="R464" s="402"/>
      <c r="S464" s="405"/>
      <c r="T464" s="402"/>
      <c r="U464" s="307"/>
      <c r="V464" s="316"/>
      <c r="W464" s="316"/>
      <c r="X464" s="316"/>
      <c r="Y464" s="316"/>
      <c r="Z464" s="316"/>
      <c r="AA464" s="316"/>
      <c r="AB464" s="316"/>
      <c r="AC464" s="316"/>
      <c r="AD464" s="316"/>
      <c r="AE464" s="316"/>
      <c r="AF464" s="316"/>
      <c r="AG464" s="316"/>
      <c r="AH464" s="316"/>
    </row>
    <row r="465" customFormat="false" ht="39.75" hidden="false" customHeight="true" outlineLevel="0" collapsed="false">
      <c r="A465" s="307"/>
      <c r="B465" s="397"/>
      <c r="C465" s="409"/>
      <c r="D465" s="397"/>
      <c r="E465" s="397"/>
      <c r="F465" s="397"/>
      <c r="G465" s="402"/>
      <c r="H465" s="402"/>
      <c r="I465" s="408"/>
      <c r="J465" s="402"/>
      <c r="K465" s="405"/>
      <c r="L465" s="402"/>
      <c r="M465" s="405"/>
      <c r="N465" s="402"/>
      <c r="O465" s="405"/>
      <c r="P465" s="402"/>
      <c r="Q465" s="405"/>
      <c r="R465" s="402"/>
      <c r="S465" s="405"/>
      <c r="T465" s="402"/>
      <c r="U465" s="307"/>
      <c r="V465" s="316"/>
      <c r="W465" s="316"/>
      <c r="X465" s="316"/>
      <c r="Y465" s="316"/>
      <c r="Z465" s="316"/>
      <c r="AA465" s="316"/>
      <c r="AB465" s="316"/>
      <c r="AC465" s="316"/>
      <c r="AD465" s="316"/>
      <c r="AE465" s="316"/>
      <c r="AF465" s="316"/>
      <c r="AG465" s="316"/>
      <c r="AH465" s="316"/>
    </row>
    <row r="466" customFormat="false" ht="39.75" hidden="false" customHeight="true" outlineLevel="0" collapsed="false">
      <c r="A466" s="307"/>
      <c r="B466" s="397"/>
      <c r="C466" s="409"/>
      <c r="D466" s="397"/>
      <c r="E466" s="397"/>
      <c r="F466" s="397"/>
      <c r="G466" s="402"/>
      <c r="H466" s="402"/>
      <c r="I466" s="408"/>
      <c r="J466" s="402"/>
      <c r="K466" s="405"/>
      <c r="L466" s="402"/>
      <c r="M466" s="405"/>
      <c r="N466" s="402"/>
      <c r="O466" s="405"/>
      <c r="P466" s="402"/>
      <c r="Q466" s="405"/>
      <c r="R466" s="402"/>
      <c r="S466" s="405"/>
      <c r="T466" s="402"/>
      <c r="U466" s="307"/>
      <c r="V466" s="316"/>
      <c r="W466" s="316"/>
      <c r="X466" s="316"/>
      <c r="Y466" s="316"/>
      <c r="Z466" s="316"/>
      <c r="AA466" s="316"/>
      <c r="AB466" s="316"/>
      <c r="AC466" s="316"/>
      <c r="AD466" s="316"/>
      <c r="AE466" s="316"/>
      <c r="AF466" s="316"/>
      <c r="AG466" s="316"/>
      <c r="AH466" s="316"/>
    </row>
    <row r="467" customFormat="false" ht="39.75" hidden="false" customHeight="true" outlineLevel="0" collapsed="false">
      <c r="A467" s="307"/>
      <c r="B467" s="397"/>
      <c r="C467" s="409"/>
      <c r="D467" s="397"/>
      <c r="E467" s="397"/>
      <c r="F467" s="397"/>
      <c r="G467" s="402"/>
      <c r="H467" s="402"/>
      <c r="I467" s="408"/>
      <c r="J467" s="402"/>
      <c r="K467" s="405"/>
      <c r="L467" s="402"/>
      <c r="M467" s="405"/>
      <c r="N467" s="402"/>
      <c r="O467" s="405"/>
      <c r="P467" s="402"/>
      <c r="Q467" s="405"/>
      <c r="R467" s="402"/>
      <c r="S467" s="405"/>
      <c r="T467" s="402"/>
      <c r="U467" s="307"/>
      <c r="V467" s="316"/>
      <c r="W467" s="316"/>
      <c r="X467" s="316"/>
      <c r="Y467" s="316"/>
      <c r="Z467" s="316"/>
      <c r="AA467" s="316"/>
      <c r="AB467" s="316"/>
      <c r="AC467" s="316"/>
      <c r="AD467" s="316"/>
      <c r="AE467" s="316"/>
      <c r="AF467" s="316"/>
      <c r="AG467" s="316"/>
      <c r="AH467" s="316"/>
    </row>
    <row r="468" customFormat="false" ht="39.75" hidden="false" customHeight="true" outlineLevel="0" collapsed="false">
      <c r="A468" s="307"/>
      <c r="B468" s="397"/>
      <c r="C468" s="409"/>
      <c r="D468" s="397"/>
      <c r="E468" s="397"/>
      <c r="F468" s="397"/>
      <c r="G468" s="402"/>
      <c r="H468" s="402"/>
      <c r="I468" s="408"/>
      <c r="J468" s="402"/>
      <c r="K468" s="405"/>
      <c r="L468" s="402"/>
      <c r="M468" s="405"/>
      <c r="N468" s="402"/>
      <c r="O468" s="405"/>
      <c r="P468" s="402"/>
      <c r="Q468" s="405"/>
      <c r="R468" s="402"/>
      <c r="S468" s="405"/>
      <c r="T468" s="402"/>
      <c r="U468" s="307"/>
      <c r="V468" s="316"/>
      <c r="W468" s="316"/>
      <c r="X468" s="316"/>
      <c r="Y468" s="316"/>
      <c r="Z468" s="316"/>
      <c r="AA468" s="316"/>
      <c r="AB468" s="316"/>
      <c r="AC468" s="316"/>
      <c r="AD468" s="316"/>
      <c r="AE468" s="316"/>
      <c r="AF468" s="316"/>
      <c r="AG468" s="316"/>
      <c r="AH468" s="316"/>
    </row>
    <row r="469" customFormat="false" ht="39.75" hidden="false" customHeight="true" outlineLevel="0" collapsed="false">
      <c r="A469" s="307"/>
      <c r="B469" s="397"/>
      <c r="C469" s="409"/>
      <c r="D469" s="397"/>
      <c r="E469" s="397"/>
      <c r="F469" s="397"/>
      <c r="G469" s="402"/>
      <c r="H469" s="402"/>
      <c r="I469" s="408"/>
      <c r="J469" s="402"/>
      <c r="K469" s="405"/>
      <c r="L469" s="402"/>
      <c r="M469" s="405"/>
      <c r="N469" s="402"/>
      <c r="O469" s="405"/>
      <c r="P469" s="402"/>
      <c r="Q469" s="405"/>
      <c r="R469" s="402"/>
      <c r="S469" s="405"/>
      <c r="T469" s="402"/>
      <c r="U469" s="307"/>
      <c r="V469" s="316"/>
      <c r="W469" s="316"/>
      <c r="X469" s="316"/>
      <c r="Y469" s="316"/>
      <c r="Z469" s="316"/>
      <c r="AA469" s="316"/>
      <c r="AB469" s="316"/>
      <c r="AC469" s="316"/>
      <c r="AD469" s="316"/>
      <c r="AE469" s="316"/>
      <c r="AF469" s="316"/>
      <c r="AG469" s="316"/>
      <c r="AH469" s="316"/>
    </row>
    <row r="470" customFormat="false" ht="39.75" hidden="false" customHeight="true" outlineLevel="0" collapsed="false">
      <c r="A470" s="307"/>
      <c r="B470" s="397"/>
      <c r="C470" s="409"/>
      <c r="D470" s="397"/>
      <c r="E470" s="397"/>
      <c r="F470" s="397"/>
      <c r="G470" s="402"/>
      <c r="H470" s="402"/>
      <c r="I470" s="408"/>
      <c r="J470" s="402"/>
      <c r="K470" s="405"/>
      <c r="L470" s="402"/>
      <c r="M470" s="405"/>
      <c r="N470" s="402"/>
      <c r="O470" s="405"/>
      <c r="P470" s="402"/>
      <c r="Q470" s="405"/>
      <c r="R470" s="402"/>
      <c r="S470" s="405"/>
      <c r="T470" s="402"/>
      <c r="U470" s="307"/>
      <c r="V470" s="316"/>
      <c r="W470" s="316"/>
      <c r="X470" s="316"/>
      <c r="Y470" s="316"/>
      <c r="Z470" s="316"/>
      <c r="AA470" s="316"/>
      <c r="AB470" s="316"/>
      <c r="AC470" s="316"/>
      <c r="AD470" s="316"/>
      <c r="AE470" s="316"/>
      <c r="AF470" s="316"/>
      <c r="AG470" s="316"/>
      <c r="AH470" s="316"/>
    </row>
    <row r="471" customFormat="false" ht="39.75" hidden="false" customHeight="true" outlineLevel="0" collapsed="false">
      <c r="A471" s="307"/>
      <c r="B471" s="397"/>
      <c r="C471" s="409"/>
      <c r="D471" s="397"/>
      <c r="E471" s="397"/>
      <c r="F471" s="397"/>
      <c r="G471" s="402"/>
      <c r="H471" s="402"/>
      <c r="I471" s="408"/>
      <c r="J471" s="402"/>
      <c r="K471" s="405"/>
      <c r="L471" s="402"/>
      <c r="M471" s="405"/>
      <c r="N471" s="402"/>
      <c r="O471" s="405"/>
      <c r="P471" s="402"/>
      <c r="Q471" s="405"/>
      <c r="R471" s="402"/>
      <c r="S471" s="405"/>
      <c r="T471" s="402"/>
      <c r="U471" s="307"/>
      <c r="V471" s="316"/>
      <c r="W471" s="316"/>
      <c r="X471" s="316"/>
      <c r="Y471" s="316"/>
      <c r="Z471" s="316"/>
      <c r="AA471" s="316"/>
      <c r="AB471" s="316"/>
      <c r="AC471" s="316"/>
      <c r="AD471" s="316"/>
      <c r="AE471" s="316"/>
      <c r="AF471" s="316"/>
      <c r="AG471" s="316"/>
      <c r="AH471" s="316"/>
    </row>
    <row r="472" customFormat="false" ht="39.75" hidden="false" customHeight="true" outlineLevel="0" collapsed="false">
      <c r="A472" s="307"/>
      <c r="B472" s="397"/>
      <c r="C472" s="409"/>
      <c r="D472" s="397"/>
      <c r="E472" s="397"/>
      <c r="F472" s="397"/>
      <c r="G472" s="402"/>
      <c r="H472" s="402"/>
      <c r="I472" s="408"/>
      <c r="J472" s="402"/>
      <c r="K472" s="405"/>
      <c r="L472" s="402"/>
      <c r="M472" s="405"/>
      <c r="N472" s="402"/>
      <c r="O472" s="405"/>
      <c r="P472" s="402"/>
      <c r="Q472" s="405"/>
      <c r="R472" s="402"/>
      <c r="S472" s="405"/>
      <c r="T472" s="402"/>
      <c r="U472" s="307"/>
      <c r="V472" s="316"/>
      <c r="W472" s="316"/>
      <c r="X472" s="316"/>
      <c r="Y472" s="316"/>
      <c r="Z472" s="316"/>
      <c r="AA472" s="316"/>
      <c r="AB472" s="316"/>
      <c r="AC472" s="316"/>
      <c r="AD472" s="316"/>
      <c r="AE472" s="316"/>
      <c r="AF472" s="316"/>
      <c r="AG472" s="316"/>
      <c r="AH472" s="316"/>
    </row>
    <row r="473" customFormat="false" ht="39.75" hidden="false" customHeight="true" outlineLevel="0" collapsed="false">
      <c r="A473" s="307"/>
      <c r="B473" s="397"/>
      <c r="C473" s="409"/>
      <c r="D473" s="397"/>
      <c r="E473" s="397"/>
      <c r="F473" s="397"/>
      <c r="G473" s="402"/>
      <c r="H473" s="402"/>
      <c r="I473" s="408"/>
      <c r="J473" s="402"/>
      <c r="K473" s="405"/>
      <c r="L473" s="402"/>
      <c r="M473" s="405"/>
      <c r="N473" s="402"/>
      <c r="O473" s="405"/>
      <c r="P473" s="402"/>
      <c r="Q473" s="405"/>
      <c r="R473" s="402"/>
      <c r="S473" s="405"/>
      <c r="T473" s="402"/>
      <c r="U473" s="307"/>
      <c r="V473" s="316"/>
      <c r="W473" s="316"/>
      <c r="X473" s="316"/>
      <c r="Y473" s="316"/>
      <c r="Z473" s="316"/>
      <c r="AA473" s="316"/>
      <c r="AB473" s="316"/>
      <c r="AC473" s="316"/>
      <c r="AD473" s="316"/>
      <c r="AE473" s="316"/>
      <c r="AF473" s="316"/>
      <c r="AG473" s="316"/>
      <c r="AH473" s="316"/>
    </row>
    <row r="474" customFormat="false" ht="39.75" hidden="false" customHeight="true" outlineLevel="0" collapsed="false">
      <c r="A474" s="307"/>
      <c r="B474" s="397"/>
      <c r="C474" s="409"/>
      <c r="D474" s="397"/>
      <c r="E474" s="397"/>
      <c r="F474" s="397"/>
      <c r="G474" s="402"/>
      <c r="H474" s="402"/>
      <c r="I474" s="408"/>
      <c r="J474" s="402"/>
      <c r="K474" s="405"/>
      <c r="L474" s="402"/>
      <c r="M474" s="405"/>
      <c r="N474" s="402"/>
      <c r="O474" s="405"/>
      <c r="P474" s="402"/>
      <c r="Q474" s="405"/>
      <c r="R474" s="402"/>
      <c r="S474" s="405"/>
      <c r="T474" s="402"/>
      <c r="U474" s="307"/>
      <c r="V474" s="316"/>
      <c r="W474" s="316"/>
      <c r="X474" s="316"/>
      <c r="Y474" s="316"/>
      <c r="Z474" s="316"/>
      <c r="AA474" s="316"/>
      <c r="AB474" s="316"/>
      <c r="AC474" s="316"/>
      <c r="AD474" s="316"/>
      <c r="AE474" s="316"/>
      <c r="AF474" s="316"/>
      <c r="AG474" s="316"/>
      <c r="AH474" s="316"/>
    </row>
    <row r="475" customFormat="false" ht="39.75" hidden="false" customHeight="true" outlineLevel="0" collapsed="false">
      <c r="A475" s="307"/>
      <c r="B475" s="397"/>
      <c r="C475" s="409"/>
      <c r="D475" s="397"/>
      <c r="E475" s="397"/>
      <c r="F475" s="397"/>
      <c r="G475" s="402"/>
      <c r="H475" s="402"/>
      <c r="I475" s="408"/>
      <c r="J475" s="402"/>
      <c r="K475" s="405"/>
      <c r="L475" s="402"/>
      <c r="M475" s="405"/>
      <c r="N475" s="402"/>
      <c r="O475" s="405"/>
      <c r="P475" s="402"/>
      <c r="Q475" s="405"/>
      <c r="R475" s="402"/>
      <c r="S475" s="405"/>
      <c r="T475" s="402"/>
      <c r="U475" s="307"/>
      <c r="V475" s="316"/>
      <c r="W475" s="316"/>
      <c r="X475" s="316"/>
      <c r="Y475" s="316"/>
      <c r="Z475" s="316"/>
      <c r="AA475" s="316"/>
      <c r="AB475" s="316"/>
      <c r="AC475" s="316"/>
      <c r="AD475" s="316"/>
      <c r="AE475" s="316"/>
      <c r="AF475" s="316"/>
      <c r="AG475" s="316"/>
      <c r="AH475" s="316"/>
    </row>
    <row r="476" customFormat="false" ht="39.75" hidden="false" customHeight="true" outlineLevel="0" collapsed="false">
      <c r="A476" s="307"/>
      <c r="B476" s="397"/>
      <c r="C476" s="409"/>
      <c r="D476" s="397"/>
      <c r="E476" s="397"/>
      <c r="F476" s="397"/>
      <c r="G476" s="402"/>
      <c r="H476" s="402"/>
      <c r="I476" s="408"/>
      <c r="J476" s="402"/>
      <c r="K476" s="405"/>
      <c r="L476" s="402"/>
      <c r="M476" s="405"/>
      <c r="N476" s="402"/>
      <c r="O476" s="405"/>
      <c r="P476" s="402"/>
      <c r="Q476" s="405"/>
      <c r="R476" s="402"/>
      <c r="S476" s="405"/>
      <c r="T476" s="402"/>
      <c r="U476" s="307"/>
      <c r="V476" s="316"/>
      <c r="W476" s="316"/>
      <c r="X476" s="316"/>
      <c r="Y476" s="316"/>
      <c r="Z476" s="316"/>
      <c r="AA476" s="316"/>
      <c r="AB476" s="316"/>
      <c r="AC476" s="316"/>
      <c r="AD476" s="316"/>
      <c r="AE476" s="316"/>
      <c r="AF476" s="316"/>
      <c r="AG476" s="316"/>
      <c r="AH476" s="316"/>
    </row>
    <row r="477" customFormat="false" ht="39.75" hidden="false" customHeight="true" outlineLevel="0" collapsed="false">
      <c r="A477" s="307"/>
      <c r="B477" s="397"/>
      <c r="C477" s="409"/>
      <c r="D477" s="397"/>
      <c r="E477" s="397"/>
      <c r="F477" s="397"/>
      <c r="G477" s="402"/>
      <c r="H477" s="402"/>
      <c r="I477" s="408"/>
      <c r="J477" s="402"/>
      <c r="K477" s="405"/>
      <c r="L477" s="402"/>
      <c r="M477" s="405"/>
      <c r="N477" s="402"/>
      <c r="O477" s="405"/>
      <c r="P477" s="402"/>
      <c r="Q477" s="405"/>
      <c r="R477" s="402"/>
      <c r="S477" s="405"/>
      <c r="T477" s="402"/>
      <c r="U477" s="307"/>
      <c r="V477" s="316"/>
      <c r="W477" s="316"/>
      <c r="X477" s="316"/>
      <c r="Y477" s="316"/>
      <c r="Z477" s="316"/>
      <c r="AA477" s="316"/>
      <c r="AB477" s="316"/>
      <c r="AC477" s="316"/>
      <c r="AD477" s="316"/>
      <c r="AE477" s="316"/>
      <c r="AF477" s="316"/>
      <c r="AG477" s="316"/>
      <c r="AH477" s="316"/>
    </row>
    <row r="478" customFormat="false" ht="39.75" hidden="false" customHeight="true" outlineLevel="0" collapsed="false">
      <c r="A478" s="307"/>
      <c r="B478" s="397"/>
      <c r="C478" s="409"/>
      <c r="D478" s="397"/>
      <c r="E478" s="397"/>
      <c r="F478" s="397"/>
      <c r="G478" s="402"/>
      <c r="H478" s="402"/>
      <c r="I478" s="408"/>
      <c r="J478" s="402"/>
      <c r="K478" s="405"/>
      <c r="L478" s="402"/>
      <c r="M478" s="405"/>
      <c r="N478" s="402"/>
      <c r="O478" s="405"/>
      <c r="P478" s="402"/>
      <c r="Q478" s="405"/>
      <c r="R478" s="402"/>
      <c r="S478" s="405"/>
      <c r="T478" s="402"/>
      <c r="U478" s="307"/>
      <c r="V478" s="316"/>
      <c r="W478" s="316"/>
      <c r="X478" s="316"/>
      <c r="Y478" s="316"/>
      <c r="Z478" s="316"/>
      <c r="AA478" s="316"/>
      <c r="AB478" s="316"/>
      <c r="AC478" s="316"/>
      <c r="AD478" s="316"/>
      <c r="AE478" s="316"/>
      <c r="AF478" s="316"/>
      <c r="AG478" s="316"/>
      <c r="AH478" s="316"/>
    </row>
    <row r="479" customFormat="false" ht="39.75" hidden="false" customHeight="true" outlineLevel="0" collapsed="false">
      <c r="A479" s="307"/>
      <c r="B479" s="397"/>
      <c r="C479" s="409"/>
      <c r="D479" s="397"/>
      <c r="E479" s="397"/>
      <c r="F479" s="397"/>
      <c r="G479" s="402"/>
      <c r="H479" s="402"/>
      <c r="I479" s="408"/>
      <c r="J479" s="402"/>
      <c r="K479" s="405"/>
      <c r="L479" s="402"/>
      <c r="M479" s="405"/>
      <c r="N479" s="402"/>
      <c r="O479" s="405"/>
      <c r="P479" s="402"/>
      <c r="Q479" s="405"/>
      <c r="R479" s="402"/>
      <c r="S479" s="405"/>
      <c r="T479" s="402"/>
      <c r="U479" s="307"/>
      <c r="V479" s="316"/>
      <c r="W479" s="316"/>
      <c r="X479" s="316"/>
      <c r="Y479" s="316"/>
      <c r="Z479" s="316"/>
      <c r="AA479" s="316"/>
      <c r="AB479" s="316"/>
      <c r="AC479" s="316"/>
      <c r="AD479" s="316"/>
      <c r="AE479" s="316"/>
      <c r="AF479" s="316"/>
      <c r="AG479" s="316"/>
      <c r="AH479" s="316"/>
    </row>
    <row r="480" customFormat="false" ht="39.75" hidden="false" customHeight="true" outlineLevel="0" collapsed="false">
      <c r="A480" s="307"/>
      <c r="B480" s="397"/>
      <c r="C480" s="409"/>
      <c r="D480" s="397"/>
      <c r="E480" s="397"/>
      <c r="F480" s="397"/>
      <c r="G480" s="402"/>
      <c r="H480" s="402"/>
      <c r="I480" s="408"/>
      <c r="J480" s="402"/>
      <c r="K480" s="405"/>
      <c r="L480" s="402"/>
      <c r="M480" s="405"/>
      <c r="N480" s="402"/>
      <c r="O480" s="405"/>
      <c r="P480" s="402"/>
      <c r="Q480" s="405"/>
      <c r="R480" s="402"/>
      <c r="S480" s="405"/>
      <c r="T480" s="402"/>
      <c r="U480" s="307"/>
      <c r="V480" s="316"/>
      <c r="W480" s="316"/>
      <c r="X480" s="316"/>
      <c r="Y480" s="316"/>
      <c r="Z480" s="316"/>
      <c r="AA480" s="316"/>
      <c r="AB480" s="316"/>
      <c r="AC480" s="316"/>
      <c r="AD480" s="316"/>
      <c r="AE480" s="316"/>
      <c r="AF480" s="316"/>
      <c r="AG480" s="316"/>
      <c r="AH480" s="316"/>
    </row>
    <row r="481" customFormat="false" ht="39.75" hidden="false" customHeight="true" outlineLevel="0" collapsed="false">
      <c r="A481" s="307"/>
      <c r="B481" s="397"/>
      <c r="C481" s="409"/>
      <c r="D481" s="397"/>
      <c r="E481" s="397"/>
      <c r="F481" s="397"/>
      <c r="G481" s="402"/>
      <c r="H481" s="402"/>
      <c r="I481" s="408"/>
      <c r="J481" s="402"/>
      <c r="K481" s="405"/>
      <c r="L481" s="402"/>
      <c r="M481" s="405"/>
      <c r="N481" s="402"/>
      <c r="O481" s="405"/>
      <c r="P481" s="402"/>
      <c r="Q481" s="405"/>
      <c r="R481" s="402"/>
      <c r="S481" s="405"/>
      <c r="T481" s="402"/>
      <c r="U481" s="307"/>
      <c r="V481" s="316"/>
      <c r="W481" s="316"/>
      <c r="X481" s="316"/>
      <c r="Y481" s="316"/>
      <c r="Z481" s="316"/>
      <c r="AA481" s="316"/>
      <c r="AB481" s="316"/>
      <c r="AC481" s="316"/>
      <c r="AD481" s="316"/>
      <c r="AE481" s="316"/>
      <c r="AF481" s="316"/>
      <c r="AG481" s="316"/>
      <c r="AH481" s="316"/>
    </row>
    <row r="482" customFormat="false" ht="39.75" hidden="false" customHeight="true" outlineLevel="0" collapsed="false">
      <c r="A482" s="307"/>
      <c r="B482" s="397"/>
      <c r="C482" s="409"/>
      <c r="D482" s="397"/>
      <c r="E482" s="397"/>
      <c r="F482" s="397"/>
      <c r="G482" s="402"/>
      <c r="H482" s="402"/>
      <c r="I482" s="408"/>
      <c r="J482" s="402"/>
      <c r="K482" s="405"/>
      <c r="L482" s="402"/>
      <c r="M482" s="405"/>
      <c r="N482" s="402"/>
      <c r="O482" s="405"/>
      <c r="P482" s="402"/>
      <c r="Q482" s="405"/>
      <c r="R482" s="402"/>
      <c r="S482" s="405"/>
      <c r="T482" s="402"/>
      <c r="U482" s="307"/>
      <c r="V482" s="316"/>
      <c r="W482" s="316"/>
      <c r="X482" s="316"/>
      <c r="Y482" s="316"/>
      <c r="Z482" s="316"/>
      <c r="AA482" s="316"/>
      <c r="AB482" s="316"/>
      <c r="AC482" s="316"/>
      <c r="AD482" s="316"/>
      <c r="AE482" s="316"/>
      <c r="AF482" s="316"/>
      <c r="AG482" s="316"/>
      <c r="AH482" s="316"/>
    </row>
    <row r="483" customFormat="false" ht="39.75" hidden="false" customHeight="true" outlineLevel="0" collapsed="false">
      <c r="A483" s="307"/>
      <c r="B483" s="397"/>
      <c r="C483" s="409"/>
      <c r="D483" s="397"/>
      <c r="E483" s="397"/>
      <c r="F483" s="397"/>
      <c r="G483" s="402"/>
      <c r="H483" s="402"/>
      <c r="I483" s="408"/>
      <c r="J483" s="402"/>
      <c r="K483" s="405"/>
      <c r="L483" s="402"/>
      <c r="M483" s="405"/>
      <c r="N483" s="402"/>
      <c r="O483" s="405"/>
      <c r="P483" s="402"/>
      <c r="Q483" s="405"/>
      <c r="R483" s="402"/>
      <c r="S483" s="405"/>
      <c r="T483" s="402"/>
      <c r="U483" s="307"/>
      <c r="V483" s="316"/>
      <c r="W483" s="316"/>
      <c r="X483" s="316"/>
      <c r="Y483" s="316"/>
      <c r="Z483" s="316"/>
      <c r="AA483" s="316"/>
      <c r="AB483" s="316"/>
      <c r="AC483" s="316"/>
      <c r="AD483" s="316"/>
      <c r="AE483" s="316"/>
      <c r="AF483" s="316"/>
      <c r="AG483" s="316"/>
      <c r="AH483" s="316"/>
    </row>
    <row r="484" customFormat="false" ht="39.75" hidden="false" customHeight="true" outlineLevel="0" collapsed="false">
      <c r="A484" s="307"/>
      <c r="B484" s="397"/>
      <c r="C484" s="409"/>
      <c r="D484" s="397"/>
      <c r="E484" s="397"/>
      <c r="F484" s="397"/>
      <c r="G484" s="402"/>
      <c r="H484" s="402"/>
      <c r="I484" s="408"/>
      <c r="J484" s="402"/>
      <c r="K484" s="405"/>
      <c r="L484" s="402"/>
      <c r="M484" s="405"/>
      <c r="N484" s="402"/>
      <c r="O484" s="405"/>
      <c r="P484" s="402"/>
      <c r="Q484" s="405"/>
      <c r="R484" s="402"/>
      <c r="S484" s="405"/>
      <c r="T484" s="402"/>
      <c r="U484" s="307"/>
      <c r="V484" s="316"/>
      <c r="W484" s="316"/>
      <c r="X484" s="316"/>
      <c r="Y484" s="316"/>
      <c r="Z484" s="316"/>
      <c r="AA484" s="316"/>
      <c r="AB484" s="316"/>
      <c r="AC484" s="316"/>
      <c r="AD484" s="316"/>
      <c r="AE484" s="316"/>
      <c r="AF484" s="316"/>
      <c r="AG484" s="316"/>
      <c r="AH484" s="316"/>
    </row>
    <row r="485" customFormat="false" ht="39.75" hidden="false" customHeight="true" outlineLevel="0" collapsed="false">
      <c r="A485" s="307"/>
      <c r="B485" s="397"/>
      <c r="C485" s="409"/>
      <c r="D485" s="397"/>
      <c r="E485" s="397"/>
      <c r="F485" s="397"/>
      <c r="G485" s="402"/>
      <c r="H485" s="402"/>
      <c r="I485" s="408"/>
      <c r="J485" s="402"/>
      <c r="K485" s="405"/>
      <c r="L485" s="402"/>
      <c r="M485" s="405"/>
      <c r="N485" s="402"/>
      <c r="O485" s="405"/>
      <c r="P485" s="402"/>
      <c r="Q485" s="405"/>
      <c r="R485" s="402"/>
      <c r="S485" s="405"/>
      <c r="T485" s="402"/>
      <c r="U485" s="307"/>
      <c r="V485" s="316"/>
      <c r="W485" s="316"/>
      <c r="X485" s="316"/>
      <c r="Y485" s="316"/>
      <c r="Z485" s="316"/>
      <c r="AA485" s="316"/>
      <c r="AB485" s="316"/>
      <c r="AC485" s="316"/>
      <c r="AD485" s="316"/>
      <c r="AE485" s="316"/>
      <c r="AF485" s="316"/>
      <c r="AG485" s="316"/>
      <c r="AH485" s="316"/>
    </row>
    <row r="486" customFormat="false" ht="39.75" hidden="false" customHeight="true" outlineLevel="0" collapsed="false">
      <c r="A486" s="307"/>
      <c r="B486" s="397"/>
      <c r="C486" s="409"/>
      <c r="D486" s="397"/>
      <c r="E486" s="397"/>
      <c r="F486" s="397"/>
      <c r="G486" s="402"/>
      <c r="H486" s="402"/>
      <c r="I486" s="408"/>
      <c r="J486" s="402"/>
      <c r="K486" s="405"/>
      <c r="L486" s="402"/>
      <c r="M486" s="405"/>
      <c r="N486" s="402"/>
      <c r="O486" s="405"/>
      <c r="P486" s="402"/>
      <c r="Q486" s="405"/>
      <c r="R486" s="402"/>
      <c r="S486" s="405"/>
      <c r="T486" s="402"/>
      <c r="U486" s="307"/>
      <c r="V486" s="316"/>
      <c r="W486" s="316"/>
      <c r="X486" s="316"/>
      <c r="Y486" s="316"/>
      <c r="Z486" s="316"/>
      <c r="AA486" s="316"/>
      <c r="AB486" s="316"/>
      <c r="AC486" s="316"/>
      <c r="AD486" s="316"/>
      <c r="AE486" s="316"/>
      <c r="AF486" s="316"/>
      <c r="AG486" s="316"/>
      <c r="AH486" s="316"/>
    </row>
    <row r="487" customFormat="false" ht="39.75" hidden="false" customHeight="true" outlineLevel="0" collapsed="false">
      <c r="A487" s="307"/>
      <c r="B487" s="397"/>
      <c r="C487" s="409"/>
      <c r="D487" s="397"/>
      <c r="E487" s="397"/>
      <c r="F487" s="397"/>
      <c r="G487" s="402"/>
      <c r="H487" s="402"/>
      <c r="I487" s="408"/>
      <c r="J487" s="402"/>
      <c r="K487" s="405"/>
      <c r="L487" s="402"/>
      <c r="M487" s="405"/>
      <c r="N487" s="402"/>
      <c r="O487" s="405"/>
      <c r="P487" s="402"/>
      <c r="Q487" s="405"/>
      <c r="R487" s="402"/>
      <c r="S487" s="405"/>
      <c r="T487" s="402"/>
      <c r="U487" s="307"/>
      <c r="V487" s="316"/>
      <c r="W487" s="316"/>
      <c r="X487" s="316"/>
      <c r="Y487" s="316"/>
      <c r="Z487" s="316"/>
      <c r="AA487" s="316"/>
      <c r="AB487" s="316"/>
      <c r="AC487" s="316"/>
      <c r="AD487" s="316"/>
      <c r="AE487" s="316"/>
      <c r="AF487" s="316"/>
      <c r="AG487" s="316"/>
      <c r="AH487" s="316"/>
    </row>
    <row r="488" customFormat="false" ht="39.75" hidden="false" customHeight="true" outlineLevel="0" collapsed="false">
      <c r="A488" s="307"/>
      <c r="B488" s="397"/>
      <c r="C488" s="409"/>
      <c r="D488" s="397"/>
      <c r="E488" s="397"/>
      <c r="F488" s="397"/>
      <c r="G488" s="402"/>
      <c r="H488" s="402"/>
      <c r="I488" s="408"/>
      <c r="J488" s="402"/>
      <c r="K488" s="405"/>
      <c r="L488" s="402"/>
      <c r="M488" s="405"/>
      <c r="N488" s="402"/>
      <c r="O488" s="405"/>
      <c r="P488" s="402"/>
      <c r="Q488" s="405"/>
      <c r="R488" s="402"/>
      <c r="S488" s="405"/>
      <c r="T488" s="402"/>
      <c r="U488" s="307"/>
      <c r="V488" s="316"/>
      <c r="W488" s="316"/>
      <c r="X488" s="316"/>
      <c r="Y488" s="316"/>
      <c r="Z488" s="316"/>
      <c r="AA488" s="316"/>
      <c r="AB488" s="316"/>
      <c r="AC488" s="316"/>
      <c r="AD488" s="316"/>
      <c r="AE488" s="316"/>
      <c r="AF488" s="316"/>
      <c r="AG488" s="316"/>
      <c r="AH488" s="316"/>
    </row>
    <row r="489" customFormat="false" ht="39.75" hidden="false" customHeight="true" outlineLevel="0" collapsed="false">
      <c r="A489" s="307"/>
      <c r="B489" s="397"/>
      <c r="C489" s="409"/>
      <c r="D489" s="397"/>
      <c r="E489" s="397"/>
      <c r="F489" s="397"/>
      <c r="G489" s="402"/>
      <c r="H489" s="402"/>
      <c r="I489" s="408"/>
      <c r="J489" s="402"/>
      <c r="K489" s="405"/>
      <c r="L489" s="402"/>
      <c r="M489" s="405"/>
      <c r="N489" s="402"/>
      <c r="O489" s="405"/>
      <c r="P489" s="402"/>
      <c r="Q489" s="405"/>
      <c r="R489" s="402"/>
      <c r="S489" s="405"/>
      <c r="T489" s="402"/>
      <c r="U489" s="307"/>
      <c r="V489" s="316"/>
      <c r="W489" s="316"/>
      <c r="X489" s="316"/>
      <c r="Y489" s="316"/>
      <c r="Z489" s="316"/>
      <c r="AA489" s="316"/>
      <c r="AB489" s="316"/>
      <c r="AC489" s="316"/>
      <c r="AD489" s="316"/>
      <c r="AE489" s="316"/>
      <c r="AF489" s="316"/>
      <c r="AG489" s="316"/>
      <c r="AH489" s="316"/>
    </row>
    <row r="490" customFormat="false" ht="39.75" hidden="false" customHeight="true" outlineLevel="0" collapsed="false">
      <c r="A490" s="307"/>
      <c r="B490" s="397"/>
      <c r="C490" s="409"/>
      <c r="D490" s="397"/>
      <c r="E490" s="397"/>
      <c r="F490" s="397"/>
      <c r="G490" s="402"/>
      <c r="H490" s="402"/>
      <c r="I490" s="408"/>
      <c r="J490" s="402"/>
      <c r="K490" s="405"/>
      <c r="L490" s="402"/>
      <c r="M490" s="405"/>
      <c r="N490" s="402"/>
      <c r="O490" s="405"/>
      <c r="P490" s="402"/>
      <c r="Q490" s="405"/>
      <c r="R490" s="402"/>
      <c r="S490" s="405"/>
      <c r="T490" s="402"/>
      <c r="U490" s="307"/>
      <c r="V490" s="316"/>
      <c r="W490" s="316"/>
      <c r="X490" s="316"/>
      <c r="Y490" s="316"/>
      <c r="Z490" s="316"/>
      <c r="AA490" s="316"/>
      <c r="AB490" s="316"/>
      <c r="AC490" s="316"/>
      <c r="AD490" s="316"/>
      <c r="AE490" s="316"/>
      <c r="AF490" s="316"/>
      <c r="AG490" s="316"/>
      <c r="AH490" s="316"/>
    </row>
    <row r="491" customFormat="false" ht="39.75" hidden="false" customHeight="true" outlineLevel="0" collapsed="false">
      <c r="A491" s="307"/>
      <c r="B491" s="397"/>
      <c r="C491" s="409"/>
      <c r="D491" s="397"/>
      <c r="E491" s="397"/>
      <c r="F491" s="397"/>
      <c r="G491" s="402"/>
      <c r="H491" s="402"/>
      <c r="I491" s="408"/>
      <c r="J491" s="402"/>
      <c r="K491" s="405"/>
      <c r="L491" s="402"/>
      <c r="M491" s="405"/>
      <c r="N491" s="402"/>
      <c r="O491" s="405"/>
      <c r="P491" s="402"/>
      <c r="Q491" s="405"/>
      <c r="R491" s="402"/>
      <c r="S491" s="405"/>
      <c r="T491" s="402"/>
      <c r="U491" s="307"/>
      <c r="V491" s="316"/>
      <c r="W491" s="316"/>
      <c r="X491" s="316"/>
      <c r="Y491" s="316"/>
      <c r="Z491" s="316"/>
      <c r="AA491" s="316"/>
      <c r="AB491" s="316"/>
      <c r="AC491" s="316"/>
      <c r="AD491" s="316"/>
      <c r="AE491" s="316"/>
      <c r="AF491" s="316"/>
      <c r="AG491" s="316"/>
      <c r="AH491" s="316"/>
    </row>
    <row r="492" customFormat="false" ht="39.75" hidden="false" customHeight="true" outlineLevel="0" collapsed="false">
      <c r="A492" s="307"/>
      <c r="B492" s="397"/>
      <c r="C492" s="409"/>
      <c r="D492" s="397"/>
      <c r="E492" s="397"/>
      <c r="F492" s="397"/>
      <c r="G492" s="402"/>
      <c r="H492" s="402"/>
      <c r="I492" s="408"/>
      <c r="J492" s="402"/>
      <c r="K492" s="405"/>
      <c r="L492" s="402"/>
      <c r="M492" s="405"/>
      <c r="N492" s="402"/>
      <c r="O492" s="405"/>
      <c r="P492" s="402"/>
      <c r="Q492" s="405"/>
      <c r="R492" s="402"/>
      <c r="S492" s="405"/>
      <c r="T492" s="402"/>
      <c r="U492" s="307"/>
      <c r="V492" s="316"/>
      <c r="W492" s="316"/>
      <c r="X492" s="316"/>
      <c r="Y492" s="316"/>
      <c r="Z492" s="316"/>
      <c r="AA492" s="316"/>
      <c r="AB492" s="316"/>
      <c r="AC492" s="316"/>
      <c r="AD492" s="316"/>
      <c r="AE492" s="316"/>
      <c r="AF492" s="316"/>
      <c r="AG492" s="316"/>
      <c r="AH492" s="316"/>
    </row>
    <row r="493" customFormat="false" ht="39.75" hidden="false" customHeight="true" outlineLevel="0" collapsed="false">
      <c r="A493" s="307"/>
      <c r="B493" s="397"/>
      <c r="C493" s="409"/>
      <c r="D493" s="397"/>
      <c r="E493" s="397"/>
      <c r="F493" s="397"/>
      <c r="G493" s="402"/>
      <c r="H493" s="402"/>
      <c r="I493" s="408"/>
      <c r="J493" s="402"/>
      <c r="K493" s="405"/>
      <c r="L493" s="402"/>
      <c r="M493" s="405"/>
      <c r="N493" s="402"/>
      <c r="O493" s="405"/>
      <c r="P493" s="402"/>
      <c r="Q493" s="405"/>
      <c r="R493" s="402"/>
      <c r="S493" s="405"/>
      <c r="T493" s="402"/>
      <c r="U493" s="307"/>
      <c r="V493" s="316"/>
      <c r="W493" s="316"/>
      <c r="X493" s="316"/>
      <c r="Y493" s="316"/>
      <c r="Z493" s="316"/>
      <c r="AA493" s="316"/>
      <c r="AB493" s="316"/>
      <c r="AC493" s="316"/>
      <c r="AD493" s="316"/>
      <c r="AE493" s="316"/>
      <c r="AF493" s="316"/>
      <c r="AG493" s="316"/>
      <c r="AH493" s="316"/>
    </row>
    <row r="494" customFormat="false" ht="39.75" hidden="false" customHeight="true" outlineLevel="0" collapsed="false">
      <c r="A494" s="307"/>
      <c r="B494" s="397"/>
      <c r="C494" s="409"/>
      <c r="D494" s="397"/>
      <c r="E494" s="397"/>
      <c r="F494" s="397"/>
      <c r="G494" s="402"/>
      <c r="H494" s="402"/>
      <c r="I494" s="408"/>
      <c r="J494" s="402"/>
      <c r="K494" s="405"/>
      <c r="L494" s="402"/>
      <c r="M494" s="405"/>
      <c r="N494" s="402"/>
      <c r="O494" s="405"/>
      <c r="P494" s="402"/>
      <c r="Q494" s="405"/>
      <c r="R494" s="402"/>
      <c r="S494" s="405"/>
      <c r="T494" s="402"/>
      <c r="U494" s="307"/>
      <c r="V494" s="316"/>
      <c r="W494" s="316"/>
      <c r="X494" s="316"/>
      <c r="Y494" s="316"/>
      <c r="Z494" s="316"/>
      <c r="AA494" s="316"/>
      <c r="AB494" s="316"/>
      <c r="AC494" s="316"/>
      <c r="AD494" s="316"/>
      <c r="AE494" s="316"/>
      <c r="AF494" s="316"/>
      <c r="AG494" s="316"/>
      <c r="AH494" s="316"/>
    </row>
    <row r="495" customFormat="false" ht="39.75" hidden="false" customHeight="true" outlineLevel="0" collapsed="false">
      <c r="A495" s="307"/>
      <c r="B495" s="397"/>
      <c r="C495" s="409"/>
      <c r="D495" s="397"/>
      <c r="E495" s="397"/>
      <c r="F495" s="397"/>
      <c r="G495" s="402"/>
      <c r="H495" s="402"/>
      <c r="I495" s="408"/>
      <c r="J495" s="402"/>
      <c r="K495" s="405"/>
      <c r="L495" s="402"/>
      <c r="M495" s="405"/>
      <c r="N495" s="402"/>
      <c r="O495" s="405"/>
      <c r="P495" s="402"/>
      <c r="Q495" s="405"/>
      <c r="R495" s="402"/>
      <c r="S495" s="405"/>
      <c r="T495" s="402"/>
      <c r="U495" s="307"/>
      <c r="V495" s="316"/>
      <c r="W495" s="316"/>
      <c r="X495" s="316"/>
      <c r="Y495" s="316"/>
      <c r="Z495" s="316"/>
      <c r="AA495" s="316"/>
      <c r="AB495" s="316"/>
      <c r="AC495" s="316"/>
      <c r="AD495" s="316"/>
      <c r="AE495" s="316"/>
      <c r="AF495" s="316"/>
      <c r="AG495" s="316"/>
      <c r="AH495" s="316"/>
    </row>
    <row r="496" customFormat="false" ht="39.75" hidden="false" customHeight="true" outlineLevel="0" collapsed="false">
      <c r="A496" s="307"/>
      <c r="B496" s="397"/>
      <c r="C496" s="409"/>
      <c r="D496" s="397"/>
      <c r="E496" s="397"/>
      <c r="F496" s="397"/>
      <c r="G496" s="402"/>
      <c r="H496" s="402"/>
      <c r="I496" s="408"/>
      <c r="J496" s="402"/>
      <c r="K496" s="405"/>
      <c r="L496" s="402"/>
      <c r="M496" s="405"/>
      <c r="N496" s="402"/>
      <c r="O496" s="405"/>
      <c r="P496" s="402"/>
      <c r="Q496" s="405"/>
      <c r="R496" s="402"/>
      <c r="S496" s="405"/>
      <c r="T496" s="402"/>
      <c r="U496" s="307"/>
      <c r="V496" s="316"/>
      <c r="W496" s="316"/>
      <c r="X496" s="316"/>
      <c r="Y496" s="316"/>
      <c r="Z496" s="316"/>
      <c r="AA496" s="316"/>
      <c r="AB496" s="316"/>
      <c r="AC496" s="316"/>
      <c r="AD496" s="316"/>
      <c r="AE496" s="316"/>
      <c r="AF496" s="316"/>
      <c r="AG496" s="316"/>
      <c r="AH496" s="316"/>
    </row>
    <row r="497" customFormat="false" ht="39.75" hidden="false" customHeight="true" outlineLevel="0" collapsed="false">
      <c r="A497" s="307"/>
      <c r="B497" s="397"/>
      <c r="C497" s="409"/>
      <c r="D497" s="397"/>
      <c r="E497" s="397"/>
      <c r="F497" s="397"/>
      <c r="G497" s="402"/>
      <c r="H497" s="402"/>
      <c r="I497" s="408"/>
      <c r="J497" s="402"/>
      <c r="K497" s="405"/>
      <c r="L497" s="402"/>
      <c r="M497" s="405"/>
      <c r="N497" s="402"/>
      <c r="O497" s="405"/>
      <c r="P497" s="402"/>
      <c r="Q497" s="405"/>
      <c r="R497" s="402"/>
      <c r="S497" s="405"/>
      <c r="T497" s="402"/>
      <c r="U497" s="307"/>
      <c r="V497" s="316"/>
      <c r="W497" s="316"/>
      <c r="X497" s="316"/>
      <c r="Y497" s="316"/>
      <c r="Z497" s="316"/>
      <c r="AA497" s="316"/>
      <c r="AB497" s="316"/>
      <c r="AC497" s="316"/>
      <c r="AD497" s="316"/>
      <c r="AE497" s="316"/>
      <c r="AF497" s="316"/>
      <c r="AG497" s="316"/>
      <c r="AH497" s="316"/>
    </row>
    <row r="498" customFormat="false" ht="39.75" hidden="false" customHeight="true" outlineLevel="0" collapsed="false">
      <c r="A498" s="307"/>
      <c r="B498" s="397"/>
      <c r="C498" s="409"/>
      <c r="D498" s="397"/>
      <c r="E498" s="397"/>
      <c r="F498" s="397"/>
      <c r="G498" s="402"/>
      <c r="H498" s="402"/>
      <c r="I498" s="408"/>
      <c r="J498" s="402"/>
      <c r="K498" s="405"/>
      <c r="L498" s="402"/>
      <c r="M498" s="405"/>
      <c r="N498" s="402"/>
      <c r="O498" s="405"/>
      <c r="P498" s="402"/>
      <c r="Q498" s="405"/>
      <c r="R498" s="402"/>
      <c r="S498" s="405"/>
      <c r="T498" s="402"/>
      <c r="U498" s="307"/>
      <c r="V498" s="316"/>
      <c r="W498" s="316"/>
      <c r="X498" s="316"/>
      <c r="Y498" s="316"/>
      <c r="Z498" s="316"/>
      <c r="AA498" s="316"/>
      <c r="AB498" s="316"/>
      <c r="AC498" s="316"/>
      <c r="AD498" s="316"/>
      <c r="AE498" s="316"/>
      <c r="AF498" s="316"/>
      <c r="AG498" s="316"/>
      <c r="AH498" s="316"/>
    </row>
    <row r="499" customFormat="false" ht="39.75" hidden="false" customHeight="true" outlineLevel="0" collapsed="false">
      <c r="A499" s="307"/>
      <c r="B499" s="397"/>
      <c r="C499" s="409"/>
      <c r="D499" s="397"/>
      <c r="E499" s="397"/>
      <c r="F499" s="397"/>
      <c r="G499" s="402"/>
      <c r="H499" s="402"/>
      <c r="I499" s="408"/>
      <c r="J499" s="402"/>
      <c r="K499" s="405"/>
      <c r="L499" s="402"/>
      <c r="M499" s="405"/>
      <c r="N499" s="402"/>
      <c r="O499" s="405"/>
      <c r="P499" s="402"/>
      <c r="Q499" s="405"/>
      <c r="R499" s="402"/>
      <c r="S499" s="405"/>
      <c r="T499" s="402"/>
      <c r="U499" s="307"/>
      <c r="V499" s="316"/>
      <c r="W499" s="316"/>
      <c r="X499" s="316"/>
      <c r="Y499" s="316"/>
      <c r="Z499" s="316"/>
      <c r="AA499" s="316"/>
      <c r="AB499" s="316"/>
      <c r="AC499" s="316"/>
      <c r="AD499" s="316"/>
      <c r="AE499" s="316"/>
      <c r="AF499" s="316"/>
      <c r="AG499" s="316"/>
      <c r="AH499" s="316"/>
    </row>
    <row r="500" customFormat="false" ht="39.75" hidden="false" customHeight="true" outlineLevel="0" collapsed="false">
      <c r="A500" s="307"/>
      <c r="B500" s="397"/>
      <c r="C500" s="409"/>
      <c r="D500" s="397"/>
      <c r="E500" s="397"/>
      <c r="F500" s="397"/>
      <c r="G500" s="402"/>
      <c r="H500" s="402"/>
      <c r="I500" s="408"/>
      <c r="J500" s="402"/>
      <c r="K500" s="405"/>
      <c r="L500" s="402"/>
      <c r="M500" s="405"/>
      <c r="N500" s="402"/>
      <c r="O500" s="405"/>
      <c r="P500" s="402"/>
      <c r="Q500" s="405"/>
      <c r="R500" s="402"/>
      <c r="S500" s="405"/>
      <c r="T500" s="402"/>
      <c r="U500" s="307"/>
      <c r="V500" s="316"/>
      <c r="W500" s="316"/>
      <c r="X500" s="316"/>
      <c r="Y500" s="316"/>
      <c r="Z500" s="316"/>
      <c r="AA500" s="316"/>
      <c r="AB500" s="316"/>
      <c r="AC500" s="316"/>
      <c r="AD500" s="316"/>
      <c r="AE500" s="316"/>
      <c r="AF500" s="316"/>
      <c r="AG500" s="316"/>
      <c r="AH500" s="316"/>
    </row>
    <row r="501" customFormat="false" ht="39.75" hidden="false" customHeight="true" outlineLevel="0" collapsed="false">
      <c r="A501" s="307"/>
      <c r="B501" s="397"/>
      <c r="C501" s="409"/>
      <c r="D501" s="397"/>
      <c r="E501" s="397"/>
      <c r="F501" s="397"/>
      <c r="G501" s="402"/>
      <c r="H501" s="402"/>
      <c r="I501" s="408"/>
      <c r="J501" s="402"/>
      <c r="K501" s="405"/>
      <c r="L501" s="402"/>
      <c r="M501" s="405"/>
      <c r="N501" s="402"/>
      <c r="O501" s="405"/>
      <c r="P501" s="402"/>
      <c r="Q501" s="405"/>
      <c r="R501" s="402"/>
      <c r="S501" s="405"/>
      <c r="T501" s="402"/>
      <c r="U501" s="307"/>
      <c r="V501" s="316"/>
      <c r="W501" s="316"/>
      <c r="X501" s="316"/>
      <c r="Y501" s="316"/>
      <c r="Z501" s="316"/>
      <c r="AA501" s="316"/>
      <c r="AB501" s="316"/>
      <c r="AC501" s="316"/>
      <c r="AD501" s="316"/>
      <c r="AE501" s="316"/>
      <c r="AF501" s="316"/>
      <c r="AG501" s="316"/>
      <c r="AH501" s="316"/>
    </row>
    <row r="502" customFormat="false" ht="39.75" hidden="false" customHeight="true" outlineLevel="0" collapsed="false">
      <c r="A502" s="307"/>
      <c r="B502" s="397"/>
      <c r="C502" s="409"/>
      <c r="D502" s="397"/>
      <c r="E502" s="397"/>
      <c r="F502" s="397"/>
      <c r="G502" s="402"/>
      <c r="H502" s="402"/>
      <c r="I502" s="408"/>
      <c r="J502" s="402"/>
      <c r="K502" s="405"/>
      <c r="L502" s="402"/>
      <c r="M502" s="405"/>
      <c r="N502" s="402"/>
      <c r="O502" s="405"/>
      <c r="P502" s="402"/>
      <c r="Q502" s="405"/>
      <c r="R502" s="402"/>
      <c r="S502" s="405"/>
      <c r="T502" s="402"/>
      <c r="U502" s="307"/>
      <c r="V502" s="316"/>
      <c r="W502" s="316"/>
      <c r="X502" s="316"/>
      <c r="Y502" s="316"/>
      <c r="Z502" s="316"/>
      <c r="AA502" s="316"/>
      <c r="AB502" s="316"/>
      <c r="AC502" s="316"/>
      <c r="AD502" s="316"/>
      <c r="AE502" s="316"/>
      <c r="AF502" s="316"/>
      <c r="AG502" s="316"/>
      <c r="AH502" s="316"/>
    </row>
    <row r="503" customFormat="false" ht="39.75" hidden="false" customHeight="true" outlineLevel="0" collapsed="false">
      <c r="A503" s="307"/>
      <c r="B503" s="397"/>
      <c r="C503" s="409"/>
      <c r="D503" s="397"/>
      <c r="E503" s="397"/>
      <c r="F503" s="397"/>
      <c r="G503" s="402"/>
      <c r="H503" s="402"/>
      <c r="I503" s="408"/>
      <c r="J503" s="402"/>
      <c r="K503" s="405"/>
      <c r="L503" s="402"/>
      <c r="M503" s="405"/>
      <c r="N503" s="402"/>
      <c r="O503" s="405"/>
      <c r="P503" s="402"/>
      <c r="Q503" s="405"/>
      <c r="R503" s="402"/>
      <c r="S503" s="405"/>
      <c r="T503" s="402"/>
      <c r="U503" s="307"/>
      <c r="V503" s="316"/>
      <c r="W503" s="316"/>
      <c r="X503" s="316"/>
      <c r="Y503" s="316"/>
      <c r="Z503" s="316"/>
      <c r="AA503" s="316"/>
      <c r="AB503" s="316"/>
      <c r="AC503" s="316"/>
      <c r="AD503" s="316"/>
      <c r="AE503" s="316"/>
      <c r="AF503" s="316"/>
      <c r="AG503" s="316"/>
      <c r="AH503" s="316"/>
    </row>
    <row r="504" customFormat="false" ht="39.75" hidden="false" customHeight="true" outlineLevel="0" collapsed="false">
      <c r="A504" s="307"/>
      <c r="B504" s="397"/>
      <c r="C504" s="409"/>
      <c r="D504" s="397"/>
      <c r="E504" s="397"/>
      <c r="F504" s="397"/>
      <c r="G504" s="402"/>
      <c r="H504" s="402"/>
      <c r="I504" s="408"/>
      <c r="J504" s="402"/>
      <c r="K504" s="405"/>
      <c r="L504" s="402"/>
      <c r="M504" s="405"/>
      <c r="N504" s="402"/>
      <c r="O504" s="405"/>
      <c r="P504" s="402"/>
      <c r="Q504" s="405"/>
      <c r="R504" s="402"/>
      <c r="S504" s="405"/>
      <c r="T504" s="402"/>
      <c r="U504" s="307"/>
      <c r="V504" s="316"/>
      <c r="W504" s="316"/>
      <c r="X504" s="316"/>
      <c r="Y504" s="316"/>
      <c r="Z504" s="316"/>
      <c r="AA504" s="316"/>
      <c r="AB504" s="316"/>
      <c r="AC504" s="316"/>
      <c r="AD504" s="316"/>
      <c r="AE504" s="316"/>
      <c r="AF504" s="316"/>
      <c r="AG504" s="316"/>
      <c r="AH504" s="316"/>
    </row>
    <row r="505" customFormat="false" ht="39.75" hidden="false" customHeight="true" outlineLevel="0" collapsed="false">
      <c r="A505" s="307"/>
      <c r="B505" s="397"/>
      <c r="C505" s="409"/>
      <c r="D505" s="397"/>
      <c r="E505" s="397"/>
      <c r="F505" s="397"/>
      <c r="G505" s="402"/>
      <c r="H505" s="402"/>
      <c r="I505" s="408"/>
      <c r="J505" s="402"/>
      <c r="K505" s="405"/>
      <c r="L505" s="402"/>
      <c r="M505" s="405"/>
      <c r="N505" s="402"/>
      <c r="O505" s="405"/>
      <c r="P505" s="402"/>
      <c r="Q505" s="405"/>
      <c r="R505" s="402"/>
      <c r="S505" s="405"/>
      <c r="T505" s="402"/>
      <c r="U505" s="307"/>
      <c r="V505" s="316"/>
      <c r="W505" s="316"/>
      <c r="X505" s="316"/>
      <c r="Y505" s="316"/>
      <c r="Z505" s="316"/>
      <c r="AA505" s="316"/>
      <c r="AB505" s="316"/>
      <c r="AC505" s="316"/>
      <c r="AD505" s="316"/>
      <c r="AE505" s="316"/>
      <c r="AF505" s="316"/>
      <c r="AG505" s="316"/>
      <c r="AH505" s="316"/>
    </row>
    <row r="506" customFormat="false" ht="39.75" hidden="false" customHeight="true" outlineLevel="0" collapsed="false">
      <c r="A506" s="307"/>
      <c r="B506" s="397"/>
      <c r="C506" s="409"/>
      <c r="D506" s="397"/>
      <c r="E506" s="397"/>
      <c r="F506" s="397"/>
      <c r="G506" s="402"/>
      <c r="H506" s="402"/>
      <c r="I506" s="408"/>
      <c r="J506" s="402"/>
      <c r="K506" s="405"/>
      <c r="L506" s="402"/>
      <c r="M506" s="405"/>
      <c r="N506" s="402"/>
      <c r="O506" s="405"/>
      <c r="P506" s="402"/>
      <c r="Q506" s="405"/>
      <c r="R506" s="402"/>
      <c r="S506" s="405"/>
      <c r="T506" s="402"/>
      <c r="U506" s="307"/>
      <c r="V506" s="316"/>
      <c r="W506" s="316"/>
      <c r="X506" s="316"/>
      <c r="Y506" s="316"/>
      <c r="Z506" s="316"/>
      <c r="AA506" s="316"/>
      <c r="AB506" s="316"/>
      <c r="AC506" s="316"/>
      <c r="AD506" s="316"/>
      <c r="AE506" s="316"/>
      <c r="AF506" s="316"/>
      <c r="AG506" s="316"/>
      <c r="AH506" s="316"/>
    </row>
    <row r="507" customFormat="false" ht="39.75" hidden="false" customHeight="true" outlineLevel="0" collapsed="false">
      <c r="A507" s="307"/>
      <c r="B507" s="397"/>
      <c r="C507" s="409"/>
      <c r="D507" s="397"/>
      <c r="E507" s="397"/>
      <c r="F507" s="397"/>
      <c r="G507" s="402"/>
      <c r="H507" s="402"/>
      <c r="I507" s="408"/>
      <c r="J507" s="402"/>
      <c r="K507" s="405"/>
      <c r="L507" s="402"/>
      <c r="M507" s="405"/>
      <c r="N507" s="402"/>
      <c r="O507" s="405"/>
      <c r="P507" s="402"/>
      <c r="Q507" s="405"/>
      <c r="R507" s="402"/>
      <c r="S507" s="405"/>
      <c r="T507" s="402"/>
      <c r="U507" s="307"/>
      <c r="V507" s="316"/>
      <c r="W507" s="316"/>
      <c r="X507" s="316"/>
      <c r="Y507" s="316"/>
      <c r="Z507" s="316"/>
      <c r="AA507" s="316"/>
      <c r="AB507" s="316"/>
      <c r="AC507" s="316"/>
      <c r="AD507" s="316"/>
      <c r="AE507" s="316"/>
      <c r="AF507" s="316"/>
      <c r="AG507" s="316"/>
      <c r="AH507" s="316"/>
    </row>
    <row r="508" customFormat="false" ht="39.75" hidden="false" customHeight="true" outlineLevel="0" collapsed="false">
      <c r="A508" s="307"/>
      <c r="B508" s="397"/>
      <c r="C508" s="409"/>
      <c r="D508" s="397"/>
      <c r="E508" s="397"/>
      <c r="F508" s="397"/>
      <c r="G508" s="402"/>
      <c r="H508" s="402"/>
      <c r="I508" s="408"/>
      <c r="J508" s="402"/>
      <c r="K508" s="405"/>
      <c r="L508" s="402"/>
      <c r="M508" s="405"/>
      <c r="N508" s="402"/>
      <c r="O508" s="405"/>
      <c r="P508" s="402"/>
      <c r="Q508" s="405"/>
      <c r="R508" s="402"/>
      <c r="S508" s="405"/>
      <c r="T508" s="402"/>
      <c r="U508" s="307"/>
      <c r="V508" s="316"/>
      <c r="W508" s="316"/>
      <c r="X508" s="316"/>
      <c r="Y508" s="316"/>
      <c r="Z508" s="316"/>
      <c r="AA508" s="316"/>
      <c r="AB508" s="316"/>
      <c r="AC508" s="316"/>
      <c r="AD508" s="316"/>
      <c r="AE508" s="316"/>
      <c r="AF508" s="316"/>
      <c r="AG508" s="316"/>
      <c r="AH508" s="316"/>
    </row>
    <row r="509" customFormat="false" ht="39.75" hidden="false" customHeight="true" outlineLevel="0" collapsed="false">
      <c r="A509" s="307"/>
      <c r="B509" s="397"/>
      <c r="C509" s="409"/>
      <c r="D509" s="397"/>
      <c r="E509" s="397"/>
      <c r="F509" s="397"/>
      <c r="G509" s="402"/>
      <c r="H509" s="402"/>
      <c r="I509" s="408"/>
      <c r="J509" s="402"/>
      <c r="K509" s="405"/>
      <c r="L509" s="402"/>
      <c r="M509" s="405"/>
      <c r="N509" s="402"/>
      <c r="O509" s="405"/>
      <c r="P509" s="402"/>
      <c r="Q509" s="405"/>
      <c r="R509" s="402"/>
      <c r="S509" s="405"/>
      <c r="T509" s="402"/>
      <c r="U509" s="307"/>
      <c r="V509" s="316"/>
      <c r="W509" s="316"/>
      <c r="X509" s="316"/>
      <c r="Y509" s="316"/>
      <c r="Z509" s="316"/>
      <c r="AA509" s="316"/>
      <c r="AB509" s="316"/>
      <c r="AC509" s="316"/>
      <c r="AD509" s="316"/>
      <c r="AE509" s="316"/>
      <c r="AF509" s="316"/>
      <c r="AG509" s="316"/>
      <c r="AH509" s="316"/>
    </row>
    <row r="510" customFormat="false" ht="39.75" hidden="false" customHeight="true" outlineLevel="0" collapsed="false">
      <c r="A510" s="307"/>
      <c r="B510" s="397"/>
      <c r="C510" s="409"/>
      <c r="D510" s="397"/>
      <c r="E510" s="397"/>
      <c r="F510" s="397"/>
      <c r="G510" s="402"/>
      <c r="H510" s="402"/>
      <c r="I510" s="408"/>
      <c r="J510" s="402"/>
      <c r="K510" s="405"/>
      <c r="L510" s="402"/>
      <c r="M510" s="405"/>
      <c r="N510" s="402"/>
      <c r="O510" s="405"/>
      <c r="P510" s="402"/>
      <c r="Q510" s="405"/>
      <c r="R510" s="402"/>
      <c r="S510" s="405"/>
      <c r="T510" s="402"/>
      <c r="U510" s="307"/>
      <c r="V510" s="316"/>
      <c r="W510" s="316"/>
      <c r="X510" s="316"/>
      <c r="Y510" s="316"/>
      <c r="Z510" s="316"/>
      <c r="AA510" s="316"/>
      <c r="AB510" s="316"/>
      <c r="AC510" s="316"/>
      <c r="AD510" s="316"/>
      <c r="AE510" s="316"/>
      <c r="AF510" s="316"/>
      <c r="AG510" s="316"/>
      <c r="AH510" s="316"/>
    </row>
    <row r="511" customFormat="false" ht="39.75" hidden="false" customHeight="true" outlineLevel="0" collapsed="false">
      <c r="A511" s="307"/>
      <c r="B511" s="397"/>
      <c r="C511" s="409"/>
      <c r="D511" s="397"/>
      <c r="E511" s="397"/>
      <c r="F511" s="397"/>
      <c r="G511" s="402"/>
      <c r="H511" s="402"/>
      <c r="I511" s="408"/>
      <c r="J511" s="402"/>
      <c r="K511" s="405"/>
      <c r="L511" s="402"/>
      <c r="M511" s="405"/>
      <c r="N511" s="402"/>
      <c r="O511" s="405"/>
      <c r="P511" s="402"/>
      <c r="Q511" s="405"/>
      <c r="R511" s="402"/>
      <c r="S511" s="405"/>
      <c r="T511" s="402"/>
      <c r="U511" s="307"/>
      <c r="V511" s="316"/>
      <c r="W511" s="316"/>
      <c r="X511" s="316"/>
      <c r="Y511" s="316"/>
      <c r="Z511" s="316"/>
      <c r="AA511" s="316"/>
      <c r="AB511" s="316"/>
      <c r="AC511" s="316"/>
      <c r="AD511" s="316"/>
      <c r="AE511" s="316"/>
      <c r="AF511" s="316"/>
      <c r="AG511" s="316"/>
      <c r="AH511" s="316"/>
    </row>
    <row r="512" customFormat="false" ht="39.75" hidden="false" customHeight="true" outlineLevel="0" collapsed="false">
      <c r="A512" s="307"/>
      <c r="B512" s="397"/>
      <c r="C512" s="409"/>
      <c r="D512" s="397"/>
      <c r="E512" s="397"/>
      <c r="F512" s="397"/>
      <c r="G512" s="402"/>
      <c r="H512" s="402"/>
      <c r="I512" s="408"/>
      <c r="J512" s="402"/>
      <c r="K512" s="405"/>
      <c r="L512" s="402"/>
      <c r="M512" s="405"/>
      <c r="N512" s="402"/>
      <c r="O512" s="405"/>
      <c r="P512" s="402"/>
      <c r="Q512" s="405"/>
      <c r="R512" s="402"/>
      <c r="S512" s="405"/>
      <c r="T512" s="402"/>
      <c r="U512" s="307"/>
      <c r="V512" s="316"/>
      <c r="W512" s="316"/>
      <c r="X512" s="316"/>
      <c r="Y512" s="316"/>
      <c r="Z512" s="316"/>
      <c r="AA512" s="316"/>
      <c r="AB512" s="316"/>
      <c r="AC512" s="316"/>
      <c r="AD512" s="316"/>
      <c r="AE512" s="316"/>
      <c r="AF512" s="316"/>
      <c r="AG512" s="316"/>
      <c r="AH512" s="316"/>
    </row>
    <row r="513" customFormat="false" ht="39.75" hidden="false" customHeight="true" outlineLevel="0" collapsed="false">
      <c r="A513" s="307"/>
      <c r="B513" s="397"/>
      <c r="C513" s="409"/>
      <c r="D513" s="397"/>
      <c r="E513" s="397"/>
      <c r="F513" s="397"/>
      <c r="G513" s="402"/>
      <c r="H513" s="402"/>
      <c r="I513" s="408"/>
      <c r="J513" s="402"/>
      <c r="K513" s="405"/>
      <c r="L513" s="402"/>
      <c r="M513" s="405"/>
      <c r="N513" s="402"/>
      <c r="O513" s="405"/>
      <c r="P513" s="402"/>
      <c r="Q513" s="405"/>
      <c r="R513" s="402"/>
      <c r="S513" s="405"/>
      <c r="T513" s="402"/>
      <c r="U513" s="307"/>
      <c r="V513" s="316"/>
      <c r="W513" s="316"/>
      <c r="X513" s="316"/>
      <c r="Y513" s="316"/>
      <c r="Z513" s="316"/>
      <c r="AA513" s="316"/>
      <c r="AB513" s="316"/>
      <c r="AC513" s="316"/>
      <c r="AD513" s="316"/>
      <c r="AE513" s="316"/>
      <c r="AF513" s="316"/>
      <c r="AG513" s="316"/>
      <c r="AH513" s="316"/>
    </row>
    <row r="514" customFormat="false" ht="39.75" hidden="false" customHeight="true" outlineLevel="0" collapsed="false">
      <c r="A514" s="307"/>
      <c r="B514" s="397"/>
      <c r="C514" s="409"/>
      <c r="D514" s="397"/>
      <c r="E514" s="397"/>
      <c r="F514" s="397"/>
      <c r="G514" s="402"/>
      <c r="H514" s="402"/>
      <c r="I514" s="408"/>
      <c r="J514" s="402"/>
      <c r="K514" s="405"/>
      <c r="L514" s="402"/>
      <c r="M514" s="405"/>
      <c r="N514" s="402"/>
      <c r="O514" s="405"/>
      <c r="P514" s="402"/>
      <c r="Q514" s="405"/>
      <c r="R514" s="402"/>
      <c r="S514" s="405"/>
      <c r="T514" s="402"/>
      <c r="U514" s="307"/>
      <c r="V514" s="316"/>
      <c r="W514" s="316"/>
      <c r="X514" s="316"/>
      <c r="Y514" s="316"/>
      <c r="Z514" s="316"/>
      <c r="AA514" s="316"/>
      <c r="AB514" s="316"/>
      <c r="AC514" s="316"/>
      <c r="AD514" s="316"/>
      <c r="AE514" s="316"/>
      <c r="AF514" s="316"/>
      <c r="AG514" s="316"/>
      <c r="AH514" s="316"/>
    </row>
    <row r="515" customFormat="false" ht="39.75" hidden="false" customHeight="true" outlineLevel="0" collapsed="false">
      <c r="A515" s="307"/>
      <c r="B515" s="397"/>
      <c r="C515" s="409"/>
      <c r="D515" s="397"/>
      <c r="E515" s="397"/>
      <c r="F515" s="397"/>
      <c r="G515" s="402"/>
      <c r="H515" s="402"/>
      <c r="I515" s="408"/>
      <c r="J515" s="402"/>
      <c r="K515" s="405"/>
      <c r="L515" s="402"/>
      <c r="M515" s="405"/>
      <c r="N515" s="402"/>
      <c r="O515" s="405"/>
      <c r="P515" s="402"/>
      <c r="Q515" s="405"/>
      <c r="R515" s="402"/>
      <c r="S515" s="405"/>
      <c r="T515" s="402"/>
      <c r="U515" s="307"/>
      <c r="V515" s="316"/>
      <c r="W515" s="316"/>
      <c r="X515" s="316"/>
      <c r="Y515" s="316"/>
      <c r="Z515" s="316"/>
      <c r="AA515" s="316"/>
      <c r="AB515" s="316"/>
      <c r="AC515" s="316"/>
      <c r="AD515" s="316"/>
      <c r="AE515" s="316"/>
      <c r="AF515" s="316"/>
      <c r="AG515" s="316"/>
      <c r="AH515" s="316"/>
    </row>
    <row r="516" customFormat="false" ht="39.75" hidden="false" customHeight="true" outlineLevel="0" collapsed="false">
      <c r="A516" s="307"/>
      <c r="B516" s="397"/>
      <c r="C516" s="409"/>
      <c r="D516" s="397"/>
      <c r="E516" s="397"/>
      <c r="F516" s="397"/>
      <c r="G516" s="402"/>
      <c r="H516" s="402"/>
      <c r="I516" s="408"/>
      <c r="J516" s="402"/>
      <c r="K516" s="405"/>
      <c r="L516" s="402"/>
      <c r="M516" s="405"/>
      <c r="N516" s="402"/>
      <c r="O516" s="405"/>
      <c r="P516" s="402"/>
      <c r="Q516" s="405"/>
      <c r="R516" s="402"/>
      <c r="S516" s="405"/>
      <c r="T516" s="402"/>
      <c r="U516" s="307"/>
      <c r="V516" s="316"/>
      <c r="W516" s="316"/>
      <c r="X516" s="316"/>
      <c r="Y516" s="316"/>
      <c r="Z516" s="316"/>
      <c r="AA516" s="316"/>
      <c r="AB516" s="316"/>
      <c r="AC516" s="316"/>
      <c r="AD516" s="316"/>
      <c r="AE516" s="316"/>
      <c r="AF516" s="316"/>
      <c r="AG516" s="316"/>
      <c r="AH516" s="316"/>
    </row>
    <row r="517" customFormat="false" ht="39.75" hidden="false" customHeight="true" outlineLevel="0" collapsed="false">
      <c r="A517" s="307"/>
      <c r="B517" s="397"/>
      <c r="C517" s="409"/>
      <c r="D517" s="397"/>
      <c r="E517" s="397"/>
      <c r="F517" s="397"/>
      <c r="G517" s="402"/>
      <c r="H517" s="402"/>
      <c r="I517" s="408"/>
      <c r="J517" s="402"/>
      <c r="K517" s="405"/>
      <c r="L517" s="402"/>
      <c r="M517" s="405"/>
      <c r="N517" s="402"/>
      <c r="O517" s="405"/>
      <c r="P517" s="402"/>
      <c r="Q517" s="405"/>
      <c r="R517" s="402"/>
      <c r="S517" s="405"/>
      <c r="T517" s="402"/>
      <c r="U517" s="307"/>
      <c r="V517" s="316"/>
      <c r="W517" s="316"/>
      <c r="X517" s="316"/>
      <c r="Y517" s="316"/>
      <c r="Z517" s="316"/>
      <c r="AA517" s="316"/>
      <c r="AB517" s="316"/>
      <c r="AC517" s="316"/>
      <c r="AD517" s="316"/>
      <c r="AE517" s="316"/>
      <c r="AF517" s="316"/>
      <c r="AG517" s="316"/>
      <c r="AH517" s="316"/>
    </row>
    <row r="518" customFormat="false" ht="39.75" hidden="false" customHeight="true" outlineLevel="0" collapsed="false">
      <c r="A518" s="307"/>
      <c r="B518" s="397"/>
      <c r="C518" s="409"/>
      <c r="D518" s="397"/>
      <c r="E518" s="397"/>
      <c r="F518" s="397"/>
      <c r="G518" s="402"/>
      <c r="H518" s="402"/>
      <c r="I518" s="408"/>
      <c r="J518" s="402"/>
      <c r="K518" s="405"/>
      <c r="L518" s="402"/>
      <c r="M518" s="405"/>
      <c r="N518" s="402"/>
      <c r="O518" s="405"/>
      <c r="P518" s="402"/>
      <c r="Q518" s="405"/>
      <c r="R518" s="402"/>
      <c r="S518" s="405"/>
      <c r="T518" s="402"/>
      <c r="U518" s="307"/>
      <c r="V518" s="316"/>
      <c r="W518" s="316"/>
      <c r="X518" s="316"/>
      <c r="Y518" s="316"/>
      <c r="Z518" s="316"/>
      <c r="AA518" s="316"/>
      <c r="AB518" s="316"/>
      <c r="AC518" s="316"/>
      <c r="AD518" s="316"/>
      <c r="AE518" s="316"/>
      <c r="AF518" s="316"/>
      <c r="AG518" s="316"/>
      <c r="AH518" s="316"/>
    </row>
    <row r="519" customFormat="false" ht="39.75" hidden="false" customHeight="true" outlineLevel="0" collapsed="false">
      <c r="A519" s="307"/>
      <c r="B519" s="397"/>
      <c r="C519" s="409"/>
      <c r="D519" s="397"/>
      <c r="E519" s="397"/>
      <c r="F519" s="397"/>
      <c r="G519" s="402"/>
      <c r="H519" s="402"/>
      <c r="I519" s="408"/>
      <c r="J519" s="402"/>
      <c r="K519" s="405"/>
      <c r="L519" s="402"/>
      <c r="M519" s="405"/>
      <c r="N519" s="402"/>
      <c r="O519" s="405"/>
      <c r="P519" s="402"/>
      <c r="Q519" s="405"/>
      <c r="R519" s="402"/>
      <c r="S519" s="405"/>
      <c r="T519" s="402"/>
      <c r="U519" s="307"/>
      <c r="V519" s="316"/>
      <c r="W519" s="316"/>
      <c r="X519" s="316"/>
      <c r="Y519" s="316"/>
      <c r="Z519" s="316"/>
      <c r="AA519" s="316"/>
      <c r="AB519" s="316"/>
      <c r="AC519" s="316"/>
      <c r="AD519" s="316"/>
      <c r="AE519" s="316"/>
      <c r="AF519" s="316"/>
      <c r="AG519" s="316"/>
      <c r="AH519" s="316"/>
    </row>
    <row r="520" customFormat="false" ht="39.75" hidden="false" customHeight="true" outlineLevel="0" collapsed="false">
      <c r="A520" s="307"/>
      <c r="B520" s="397"/>
      <c r="C520" s="409"/>
      <c r="D520" s="397"/>
      <c r="E520" s="397"/>
      <c r="F520" s="397"/>
      <c r="G520" s="402"/>
      <c r="H520" s="402"/>
      <c r="I520" s="408"/>
      <c r="J520" s="402"/>
      <c r="K520" s="405"/>
      <c r="L520" s="402"/>
      <c r="M520" s="405"/>
      <c r="N520" s="402"/>
      <c r="O520" s="405"/>
      <c r="P520" s="402"/>
      <c r="Q520" s="405"/>
      <c r="R520" s="402"/>
      <c r="S520" s="405"/>
      <c r="T520" s="402"/>
      <c r="U520" s="307"/>
      <c r="V520" s="316"/>
      <c r="W520" s="316"/>
      <c r="X520" s="316"/>
      <c r="Y520" s="316"/>
      <c r="Z520" s="316"/>
      <c r="AA520" s="316"/>
      <c r="AB520" s="316"/>
      <c r="AC520" s="316"/>
      <c r="AD520" s="316"/>
      <c r="AE520" s="316"/>
      <c r="AF520" s="316"/>
      <c r="AG520" s="316"/>
      <c r="AH520" s="316"/>
    </row>
    <row r="521" customFormat="false" ht="39.75" hidden="false" customHeight="true" outlineLevel="0" collapsed="false">
      <c r="A521" s="307"/>
      <c r="B521" s="397"/>
      <c r="C521" s="409"/>
      <c r="D521" s="397"/>
      <c r="E521" s="397"/>
      <c r="F521" s="397"/>
      <c r="G521" s="402"/>
      <c r="H521" s="402"/>
      <c r="I521" s="408"/>
      <c r="J521" s="402"/>
      <c r="K521" s="405"/>
      <c r="L521" s="402"/>
      <c r="M521" s="405"/>
      <c r="N521" s="402"/>
      <c r="O521" s="405"/>
      <c r="P521" s="402"/>
      <c r="Q521" s="405"/>
      <c r="R521" s="402"/>
      <c r="S521" s="405"/>
      <c r="T521" s="402"/>
      <c r="U521" s="307"/>
      <c r="V521" s="316"/>
      <c r="W521" s="316"/>
      <c r="X521" s="316"/>
      <c r="Y521" s="316"/>
      <c r="Z521" s="316"/>
      <c r="AA521" s="316"/>
      <c r="AB521" s="316"/>
      <c r="AC521" s="316"/>
      <c r="AD521" s="316"/>
      <c r="AE521" s="316"/>
      <c r="AF521" s="316"/>
      <c r="AG521" s="316"/>
      <c r="AH521" s="316"/>
    </row>
    <row r="522" customFormat="false" ht="39.75" hidden="false" customHeight="true" outlineLevel="0" collapsed="false">
      <c r="A522" s="307"/>
      <c r="B522" s="397"/>
      <c r="C522" s="409"/>
      <c r="D522" s="397"/>
      <c r="E522" s="397"/>
      <c r="F522" s="397"/>
      <c r="G522" s="402"/>
      <c r="H522" s="402"/>
      <c r="I522" s="408"/>
      <c r="J522" s="402"/>
      <c r="K522" s="405"/>
      <c r="L522" s="402"/>
      <c r="M522" s="405"/>
      <c r="N522" s="402"/>
      <c r="O522" s="405"/>
      <c r="P522" s="402"/>
      <c r="Q522" s="405"/>
      <c r="R522" s="402"/>
      <c r="S522" s="405"/>
      <c r="T522" s="402"/>
      <c r="U522" s="307"/>
      <c r="V522" s="316"/>
      <c r="W522" s="316"/>
      <c r="X522" s="316"/>
      <c r="Y522" s="316"/>
      <c r="Z522" s="316"/>
      <c r="AA522" s="316"/>
      <c r="AB522" s="316"/>
      <c r="AC522" s="316"/>
      <c r="AD522" s="316"/>
      <c r="AE522" s="316"/>
      <c r="AF522" s="316"/>
      <c r="AG522" s="316"/>
      <c r="AH522" s="316"/>
    </row>
    <row r="523" customFormat="false" ht="39.75" hidden="false" customHeight="true" outlineLevel="0" collapsed="false">
      <c r="A523" s="307"/>
      <c r="B523" s="397"/>
      <c r="C523" s="409"/>
      <c r="D523" s="397"/>
      <c r="E523" s="397"/>
      <c r="F523" s="397"/>
      <c r="G523" s="402"/>
      <c r="H523" s="402"/>
      <c r="I523" s="408"/>
      <c r="J523" s="402"/>
      <c r="K523" s="405"/>
      <c r="L523" s="402"/>
      <c r="M523" s="405"/>
      <c r="N523" s="402"/>
      <c r="O523" s="405"/>
      <c r="P523" s="402"/>
      <c r="Q523" s="405"/>
      <c r="R523" s="402"/>
      <c r="S523" s="405"/>
      <c r="T523" s="402"/>
      <c r="U523" s="307"/>
      <c r="V523" s="316"/>
      <c r="W523" s="316"/>
      <c r="X523" s="316"/>
      <c r="Y523" s="316"/>
      <c r="Z523" s="316"/>
      <c r="AA523" s="316"/>
      <c r="AB523" s="316"/>
      <c r="AC523" s="316"/>
      <c r="AD523" s="316"/>
      <c r="AE523" s="316"/>
      <c r="AF523" s="316"/>
      <c r="AG523" s="316"/>
      <c r="AH523" s="316"/>
    </row>
    <row r="524" customFormat="false" ht="39.75" hidden="false" customHeight="true" outlineLevel="0" collapsed="false">
      <c r="A524" s="307"/>
      <c r="B524" s="397"/>
      <c r="C524" s="409"/>
      <c r="D524" s="397"/>
      <c r="E524" s="397"/>
      <c r="F524" s="397"/>
      <c r="G524" s="402"/>
      <c r="H524" s="402"/>
      <c r="I524" s="408"/>
      <c r="J524" s="402"/>
      <c r="K524" s="405"/>
      <c r="L524" s="402"/>
      <c r="M524" s="405"/>
      <c r="N524" s="402"/>
      <c r="O524" s="405"/>
      <c r="P524" s="402"/>
      <c r="Q524" s="405"/>
      <c r="R524" s="402"/>
      <c r="S524" s="405"/>
      <c r="T524" s="402"/>
      <c r="U524" s="307"/>
      <c r="V524" s="316"/>
      <c r="W524" s="316"/>
      <c r="X524" s="316"/>
      <c r="Y524" s="316"/>
      <c r="Z524" s="316"/>
      <c r="AA524" s="316"/>
      <c r="AB524" s="316"/>
      <c r="AC524" s="316"/>
      <c r="AD524" s="316"/>
      <c r="AE524" s="316"/>
      <c r="AF524" s="316"/>
      <c r="AG524" s="316"/>
      <c r="AH524" s="316"/>
    </row>
    <row r="525" customFormat="false" ht="39.75" hidden="false" customHeight="true" outlineLevel="0" collapsed="false">
      <c r="A525" s="307"/>
      <c r="B525" s="397"/>
      <c r="C525" s="409"/>
      <c r="D525" s="397"/>
      <c r="E525" s="397"/>
      <c r="F525" s="397"/>
      <c r="G525" s="402"/>
      <c r="H525" s="402"/>
      <c r="I525" s="408"/>
      <c r="J525" s="402"/>
      <c r="K525" s="405"/>
      <c r="L525" s="402"/>
      <c r="M525" s="405"/>
      <c r="N525" s="402"/>
      <c r="O525" s="405"/>
      <c r="P525" s="402"/>
      <c r="Q525" s="405"/>
      <c r="R525" s="402"/>
      <c r="S525" s="405"/>
      <c r="T525" s="402"/>
      <c r="U525" s="307"/>
      <c r="V525" s="316"/>
      <c r="W525" s="316"/>
      <c r="X525" s="316"/>
      <c r="Y525" s="316"/>
      <c r="Z525" s="316"/>
      <c r="AA525" s="316"/>
      <c r="AB525" s="316"/>
      <c r="AC525" s="316"/>
      <c r="AD525" s="316"/>
      <c r="AE525" s="316"/>
      <c r="AF525" s="316"/>
      <c r="AG525" s="316"/>
      <c r="AH525" s="316"/>
    </row>
    <row r="526" customFormat="false" ht="39.75" hidden="false" customHeight="true" outlineLevel="0" collapsed="false">
      <c r="A526" s="307"/>
      <c r="B526" s="397"/>
      <c r="C526" s="409"/>
      <c r="D526" s="397"/>
      <c r="E526" s="397"/>
      <c r="F526" s="397"/>
      <c r="G526" s="402"/>
      <c r="H526" s="402"/>
      <c r="I526" s="408"/>
      <c r="J526" s="402"/>
      <c r="K526" s="405"/>
      <c r="L526" s="402"/>
      <c r="M526" s="405"/>
      <c r="N526" s="402"/>
      <c r="O526" s="405"/>
      <c r="P526" s="402"/>
      <c r="Q526" s="405"/>
      <c r="R526" s="402"/>
      <c r="S526" s="405"/>
      <c r="T526" s="402"/>
      <c r="U526" s="307"/>
      <c r="V526" s="316"/>
      <c r="W526" s="316"/>
      <c r="X526" s="316"/>
      <c r="Y526" s="316"/>
      <c r="Z526" s="316"/>
      <c r="AA526" s="316"/>
      <c r="AB526" s="316"/>
      <c r="AC526" s="316"/>
      <c r="AD526" s="316"/>
      <c r="AE526" s="316"/>
      <c r="AF526" s="316"/>
      <c r="AG526" s="316"/>
      <c r="AH526" s="316"/>
    </row>
    <row r="527" customFormat="false" ht="39.75" hidden="false" customHeight="true" outlineLevel="0" collapsed="false">
      <c r="A527" s="307"/>
      <c r="B527" s="397"/>
      <c r="C527" s="409"/>
      <c r="D527" s="397"/>
      <c r="E527" s="397"/>
      <c r="F527" s="397"/>
      <c r="G527" s="402"/>
      <c r="H527" s="402"/>
      <c r="I527" s="408"/>
      <c r="J527" s="402"/>
      <c r="K527" s="405"/>
      <c r="L527" s="402"/>
      <c r="M527" s="405"/>
      <c r="N527" s="402"/>
      <c r="O527" s="405"/>
      <c r="P527" s="402"/>
      <c r="Q527" s="405"/>
      <c r="R527" s="402"/>
      <c r="S527" s="405"/>
      <c r="T527" s="402"/>
      <c r="U527" s="307"/>
      <c r="V527" s="316"/>
      <c r="W527" s="316"/>
      <c r="X527" s="316"/>
      <c r="Y527" s="316"/>
      <c r="Z527" s="316"/>
      <c r="AA527" s="316"/>
      <c r="AB527" s="316"/>
      <c r="AC527" s="316"/>
      <c r="AD527" s="316"/>
      <c r="AE527" s="316"/>
      <c r="AF527" s="316"/>
      <c r="AG527" s="316"/>
      <c r="AH527" s="316"/>
    </row>
    <row r="528" customFormat="false" ht="39.75" hidden="false" customHeight="true" outlineLevel="0" collapsed="false">
      <c r="A528" s="307"/>
      <c r="B528" s="397"/>
      <c r="C528" s="409"/>
      <c r="D528" s="397"/>
      <c r="E528" s="397"/>
      <c r="F528" s="397"/>
      <c r="G528" s="402"/>
      <c r="H528" s="402"/>
      <c r="I528" s="408"/>
      <c r="J528" s="402"/>
      <c r="K528" s="405"/>
      <c r="L528" s="402"/>
      <c r="M528" s="405"/>
      <c r="N528" s="402"/>
      <c r="O528" s="405"/>
      <c r="P528" s="402"/>
      <c r="Q528" s="405"/>
      <c r="R528" s="402"/>
      <c r="S528" s="405"/>
      <c r="T528" s="402"/>
      <c r="U528" s="307"/>
      <c r="V528" s="316"/>
      <c r="W528" s="316"/>
      <c r="X528" s="316"/>
      <c r="Y528" s="316"/>
      <c r="Z528" s="316"/>
      <c r="AA528" s="316"/>
      <c r="AB528" s="316"/>
      <c r="AC528" s="316"/>
      <c r="AD528" s="316"/>
      <c r="AE528" s="316"/>
      <c r="AF528" s="316"/>
      <c r="AG528" s="316"/>
      <c r="AH528" s="316"/>
    </row>
    <row r="529" customFormat="false" ht="39.75" hidden="false" customHeight="true" outlineLevel="0" collapsed="false">
      <c r="A529" s="307"/>
      <c r="B529" s="397"/>
      <c r="C529" s="409"/>
      <c r="D529" s="397"/>
      <c r="E529" s="397"/>
      <c r="F529" s="397"/>
      <c r="G529" s="402"/>
      <c r="H529" s="402"/>
      <c r="I529" s="408"/>
      <c r="J529" s="402"/>
      <c r="K529" s="405"/>
      <c r="L529" s="402"/>
      <c r="M529" s="405"/>
      <c r="N529" s="402"/>
      <c r="O529" s="405"/>
      <c r="P529" s="402"/>
      <c r="Q529" s="405"/>
      <c r="R529" s="402"/>
      <c r="S529" s="405"/>
      <c r="T529" s="402"/>
      <c r="U529" s="307"/>
      <c r="V529" s="316"/>
      <c r="W529" s="316"/>
      <c r="X529" s="316"/>
      <c r="Y529" s="316"/>
      <c r="Z529" s="316"/>
      <c r="AA529" s="316"/>
      <c r="AB529" s="316"/>
      <c r="AC529" s="316"/>
      <c r="AD529" s="316"/>
      <c r="AE529" s="316"/>
      <c r="AF529" s="316"/>
      <c r="AG529" s="316"/>
      <c r="AH529" s="316"/>
    </row>
    <row r="530" customFormat="false" ht="39.75" hidden="false" customHeight="true" outlineLevel="0" collapsed="false">
      <c r="A530" s="307"/>
      <c r="B530" s="397"/>
      <c r="C530" s="409"/>
      <c r="D530" s="397"/>
      <c r="E530" s="397"/>
      <c r="F530" s="397"/>
      <c r="G530" s="402"/>
      <c r="H530" s="402"/>
      <c r="I530" s="408"/>
      <c r="J530" s="402"/>
      <c r="K530" s="405"/>
      <c r="L530" s="402"/>
      <c r="M530" s="405"/>
      <c r="N530" s="402"/>
      <c r="O530" s="405"/>
      <c r="P530" s="402"/>
      <c r="Q530" s="405"/>
      <c r="R530" s="402"/>
      <c r="S530" s="405"/>
      <c r="T530" s="402"/>
      <c r="U530" s="307"/>
      <c r="V530" s="316"/>
      <c r="W530" s="316"/>
      <c r="X530" s="316"/>
      <c r="Y530" s="316"/>
      <c r="Z530" s="316"/>
      <c r="AA530" s="316"/>
      <c r="AB530" s="316"/>
      <c r="AC530" s="316"/>
      <c r="AD530" s="316"/>
      <c r="AE530" s="316"/>
      <c r="AF530" s="316"/>
      <c r="AG530" s="316"/>
      <c r="AH530" s="316"/>
    </row>
    <row r="531" customFormat="false" ht="39.75" hidden="false" customHeight="true" outlineLevel="0" collapsed="false">
      <c r="A531" s="307"/>
      <c r="B531" s="397"/>
      <c r="C531" s="409"/>
      <c r="D531" s="397"/>
      <c r="E531" s="397"/>
      <c r="F531" s="397"/>
      <c r="G531" s="402"/>
      <c r="H531" s="402"/>
      <c r="I531" s="408"/>
      <c r="J531" s="402"/>
      <c r="K531" s="405"/>
      <c r="L531" s="402"/>
      <c r="M531" s="405"/>
      <c r="N531" s="402"/>
      <c r="O531" s="405"/>
      <c r="P531" s="402"/>
      <c r="Q531" s="405"/>
      <c r="R531" s="402"/>
      <c r="S531" s="405"/>
      <c r="T531" s="402"/>
      <c r="U531" s="307"/>
      <c r="V531" s="316"/>
      <c r="W531" s="316"/>
      <c r="X531" s="316"/>
      <c r="Y531" s="316"/>
      <c r="Z531" s="316"/>
      <c r="AA531" s="316"/>
      <c r="AB531" s="316"/>
      <c r="AC531" s="316"/>
      <c r="AD531" s="316"/>
      <c r="AE531" s="316"/>
      <c r="AF531" s="316"/>
      <c r="AG531" s="316"/>
      <c r="AH531" s="316"/>
    </row>
    <row r="532" customFormat="false" ht="39.75" hidden="false" customHeight="true" outlineLevel="0" collapsed="false">
      <c r="A532" s="307"/>
      <c r="B532" s="397"/>
      <c r="C532" s="409"/>
      <c r="D532" s="397"/>
      <c r="E532" s="397"/>
      <c r="F532" s="397"/>
      <c r="G532" s="402"/>
      <c r="H532" s="402"/>
      <c r="I532" s="408"/>
      <c r="J532" s="402"/>
      <c r="K532" s="405"/>
      <c r="L532" s="402"/>
      <c r="M532" s="405"/>
      <c r="N532" s="402"/>
      <c r="O532" s="405"/>
      <c r="P532" s="402"/>
      <c r="Q532" s="405"/>
      <c r="R532" s="402"/>
      <c r="S532" s="405"/>
      <c r="T532" s="402"/>
      <c r="U532" s="307"/>
      <c r="V532" s="316"/>
      <c r="W532" s="316"/>
      <c r="X532" s="316"/>
      <c r="Y532" s="316"/>
      <c r="Z532" s="316"/>
      <c r="AA532" s="316"/>
      <c r="AB532" s="316"/>
      <c r="AC532" s="316"/>
      <c r="AD532" s="316"/>
      <c r="AE532" s="316"/>
      <c r="AF532" s="316"/>
      <c r="AG532" s="316"/>
      <c r="AH532" s="316"/>
    </row>
    <row r="533" customFormat="false" ht="39.75" hidden="false" customHeight="true" outlineLevel="0" collapsed="false">
      <c r="A533" s="307"/>
      <c r="B533" s="397"/>
      <c r="C533" s="409"/>
      <c r="D533" s="397"/>
      <c r="E533" s="397"/>
      <c r="F533" s="397"/>
      <c r="G533" s="402"/>
      <c r="H533" s="402"/>
      <c r="I533" s="408"/>
      <c r="J533" s="402"/>
      <c r="K533" s="405"/>
      <c r="L533" s="402"/>
      <c r="M533" s="405"/>
      <c r="N533" s="402"/>
      <c r="O533" s="405"/>
      <c r="P533" s="402"/>
      <c r="Q533" s="405"/>
      <c r="R533" s="402"/>
      <c r="S533" s="405"/>
      <c r="T533" s="402"/>
      <c r="U533" s="307"/>
      <c r="V533" s="316"/>
      <c r="W533" s="316"/>
      <c r="X533" s="316"/>
      <c r="Y533" s="316"/>
      <c r="Z533" s="316"/>
      <c r="AA533" s="316"/>
      <c r="AB533" s="316"/>
      <c r="AC533" s="316"/>
      <c r="AD533" s="316"/>
      <c r="AE533" s="316"/>
      <c r="AF533" s="316"/>
      <c r="AG533" s="316"/>
      <c r="AH533" s="316"/>
    </row>
    <row r="534" customFormat="false" ht="39.75" hidden="false" customHeight="true" outlineLevel="0" collapsed="false">
      <c r="A534" s="307"/>
      <c r="B534" s="397"/>
      <c r="C534" s="409"/>
      <c r="D534" s="397"/>
      <c r="E534" s="397"/>
      <c r="F534" s="397"/>
      <c r="G534" s="402"/>
      <c r="H534" s="402"/>
      <c r="I534" s="408"/>
      <c r="J534" s="402"/>
      <c r="K534" s="405"/>
      <c r="L534" s="402"/>
      <c r="M534" s="405"/>
      <c r="N534" s="402"/>
      <c r="O534" s="405"/>
      <c r="P534" s="402"/>
      <c r="Q534" s="405"/>
      <c r="R534" s="402"/>
      <c r="S534" s="405"/>
      <c r="T534" s="402"/>
      <c r="U534" s="307"/>
      <c r="V534" s="316"/>
      <c r="W534" s="316"/>
      <c r="X534" s="316"/>
      <c r="Y534" s="316"/>
      <c r="Z534" s="316"/>
      <c r="AA534" s="316"/>
      <c r="AB534" s="316"/>
      <c r="AC534" s="316"/>
      <c r="AD534" s="316"/>
      <c r="AE534" s="316"/>
      <c r="AF534" s="316"/>
      <c r="AG534" s="316"/>
      <c r="AH534" s="316"/>
    </row>
    <row r="535" customFormat="false" ht="39.75" hidden="false" customHeight="true" outlineLevel="0" collapsed="false">
      <c r="A535" s="307"/>
      <c r="B535" s="397"/>
      <c r="C535" s="409"/>
      <c r="D535" s="397"/>
      <c r="E535" s="397"/>
      <c r="F535" s="397"/>
      <c r="G535" s="402"/>
      <c r="H535" s="402"/>
      <c r="I535" s="408"/>
      <c r="J535" s="402"/>
      <c r="K535" s="405"/>
      <c r="L535" s="402"/>
      <c r="M535" s="405"/>
      <c r="N535" s="402"/>
      <c r="O535" s="405"/>
      <c r="P535" s="402"/>
      <c r="Q535" s="405"/>
      <c r="R535" s="402"/>
      <c r="S535" s="405"/>
      <c r="T535" s="402"/>
      <c r="U535" s="307"/>
      <c r="V535" s="316"/>
      <c r="W535" s="316"/>
      <c r="X535" s="316"/>
      <c r="Y535" s="316"/>
      <c r="Z535" s="316"/>
      <c r="AA535" s="316"/>
      <c r="AB535" s="316"/>
      <c r="AC535" s="316"/>
      <c r="AD535" s="316"/>
      <c r="AE535" s="316"/>
      <c r="AF535" s="316"/>
      <c r="AG535" s="316"/>
      <c r="AH535" s="316"/>
    </row>
    <row r="536" customFormat="false" ht="39.75" hidden="false" customHeight="true" outlineLevel="0" collapsed="false">
      <c r="A536" s="307"/>
      <c r="B536" s="397"/>
      <c r="C536" s="409"/>
      <c r="D536" s="397"/>
      <c r="E536" s="397"/>
      <c r="F536" s="397"/>
      <c r="G536" s="402"/>
      <c r="H536" s="402"/>
      <c r="I536" s="408"/>
      <c r="J536" s="402"/>
      <c r="K536" s="405"/>
      <c r="L536" s="402"/>
      <c r="M536" s="405"/>
      <c r="N536" s="402"/>
      <c r="O536" s="405"/>
      <c r="P536" s="402"/>
      <c r="Q536" s="405"/>
      <c r="R536" s="402"/>
      <c r="S536" s="405"/>
      <c r="T536" s="402"/>
      <c r="U536" s="307"/>
      <c r="V536" s="316"/>
      <c r="W536" s="316"/>
      <c r="X536" s="316"/>
      <c r="Y536" s="316"/>
      <c r="Z536" s="316"/>
      <c r="AA536" s="316"/>
      <c r="AB536" s="316"/>
      <c r="AC536" s="316"/>
      <c r="AD536" s="316"/>
      <c r="AE536" s="316"/>
      <c r="AF536" s="316"/>
      <c r="AG536" s="316"/>
      <c r="AH536" s="316"/>
    </row>
    <row r="537" customFormat="false" ht="39.75" hidden="false" customHeight="true" outlineLevel="0" collapsed="false">
      <c r="A537" s="307"/>
      <c r="B537" s="397"/>
      <c r="C537" s="409"/>
      <c r="D537" s="397"/>
      <c r="E537" s="397"/>
      <c r="F537" s="397"/>
      <c r="G537" s="402"/>
      <c r="H537" s="402"/>
      <c r="I537" s="408"/>
      <c r="J537" s="402"/>
      <c r="K537" s="405"/>
      <c r="L537" s="402"/>
      <c r="M537" s="405"/>
      <c r="N537" s="402"/>
      <c r="O537" s="405"/>
      <c r="P537" s="402"/>
      <c r="Q537" s="405"/>
      <c r="R537" s="402"/>
      <c r="S537" s="405"/>
      <c r="T537" s="402"/>
      <c r="U537" s="307"/>
      <c r="V537" s="316"/>
      <c r="W537" s="316"/>
      <c r="X537" s="316"/>
      <c r="Y537" s="316"/>
      <c r="Z537" s="316"/>
      <c r="AA537" s="316"/>
      <c r="AB537" s="316"/>
      <c r="AC537" s="316"/>
      <c r="AD537" s="316"/>
      <c r="AE537" s="316"/>
      <c r="AF537" s="316"/>
      <c r="AG537" s="316"/>
      <c r="AH537" s="316"/>
    </row>
    <row r="538" customFormat="false" ht="39.75" hidden="false" customHeight="true" outlineLevel="0" collapsed="false">
      <c r="A538" s="307"/>
      <c r="B538" s="397"/>
      <c r="C538" s="409"/>
      <c r="D538" s="397"/>
      <c r="E538" s="397"/>
      <c r="F538" s="397"/>
      <c r="G538" s="402"/>
      <c r="H538" s="402"/>
      <c r="I538" s="408"/>
      <c r="J538" s="402"/>
      <c r="K538" s="405"/>
      <c r="L538" s="402"/>
      <c r="M538" s="405"/>
      <c r="N538" s="402"/>
      <c r="O538" s="405"/>
      <c r="P538" s="402"/>
      <c r="Q538" s="405"/>
      <c r="R538" s="402"/>
      <c r="S538" s="405"/>
      <c r="T538" s="402"/>
      <c r="U538" s="307"/>
      <c r="V538" s="316"/>
      <c r="W538" s="316"/>
      <c r="X538" s="316"/>
      <c r="Y538" s="316"/>
      <c r="Z538" s="316"/>
      <c r="AA538" s="316"/>
      <c r="AB538" s="316"/>
      <c r="AC538" s="316"/>
      <c r="AD538" s="316"/>
      <c r="AE538" s="316"/>
      <c r="AF538" s="316"/>
      <c r="AG538" s="316"/>
      <c r="AH538" s="316"/>
    </row>
    <row r="539" customFormat="false" ht="39.75" hidden="false" customHeight="true" outlineLevel="0" collapsed="false">
      <c r="A539" s="307"/>
      <c r="B539" s="397"/>
      <c r="C539" s="409"/>
      <c r="D539" s="397"/>
      <c r="E539" s="397"/>
      <c r="F539" s="397"/>
      <c r="G539" s="402"/>
      <c r="H539" s="402"/>
      <c r="I539" s="408"/>
      <c r="J539" s="402"/>
      <c r="K539" s="405"/>
      <c r="L539" s="402"/>
      <c r="M539" s="405"/>
      <c r="N539" s="402"/>
      <c r="O539" s="405"/>
      <c r="P539" s="402"/>
      <c r="Q539" s="405"/>
      <c r="R539" s="402"/>
      <c r="S539" s="405"/>
      <c r="T539" s="402"/>
      <c r="U539" s="307"/>
      <c r="V539" s="316"/>
      <c r="W539" s="316"/>
      <c r="X539" s="316"/>
      <c r="Y539" s="316"/>
      <c r="Z539" s="316"/>
      <c r="AA539" s="316"/>
      <c r="AB539" s="316"/>
      <c r="AC539" s="316"/>
      <c r="AD539" s="316"/>
      <c r="AE539" s="316"/>
      <c r="AF539" s="316"/>
      <c r="AG539" s="316"/>
      <c r="AH539" s="316"/>
    </row>
    <row r="540" customFormat="false" ht="39.75" hidden="false" customHeight="true" outlineLevel="0" collapsed="false">
      <c r="A540" s="307"/>
      <c r="B540" s="397"/>
      <c r="C540" s="409"/>
      <c r="D540" s="397"/>
      <c r="E540" s="397"/>
      <c r="F540" s="397"/>
      <c r="G540" s="402"/>
      <c r="H540" s="402"/>
      <c r="I540" s="408"/>
      <c r="J540" s="402"/>
      <c r="K540" s="405"/>
      <c r="L540" s="402"/>
      <c r="M540" s="405"/>
      <c r="N540" s="402"/>
      <c r="O540" s="405"/>
      <c r="P540" s="402"/>
      <c r="Q540" s="405"/>
      <c r="R540" s="402"/>
      <c r="S540" s="405"/>
      <c r="T540" s="402"/>
      <c r="U540" s="307"/>
      <c r="V540" s="316"/>
      <c r="W540" s="316"/>
      <c r="X540" s="316"/>
      <c r="Y540" s="316"/>
      <c r="Z540" s="316"/>
      <c r="AA540" s="316"/>
      <c r="AB540" s="316"/>
      <c r="AC540" s="316"/>
      <c r="AD540" s="316"/>
      <c r="AE540" s="316"/>
      <c r="AF540" s="316"/>
      <c r="AG540" s="316"/>
      <c r="AH540" s="316"/>
    </row>
    <row r="541" customFormat="false" ht="39.75" hidden="false" customHeight="true" outlineLevel="0" collapsed="false">
      <c r="A541" s="307"/>
      <c r="B541" s="397"/>
      <c r="C541" s="409"/>
      <c r="D541" s="397"/>
      <c r="E541" s="397"/>
      <c r="F541" s="397"/>
      <c r="G541" s="402"/>
      <c r="H541" s="402"/>
      <c r="I541" s="408"/>
      <c r="J541" s="402"/>
      <c r="K541" s="405"/>
      <c r="L541" s="402"/>
      <c r="M541" s="405"/>
      <c r="N541" s="402"/>
      <c r="O541" s="405"/>
      <c r="P541" s="402"/>
      <c r="Q541" s="405"/>
      <c r="R541" s="402"/>
      <c r="S541" s="405"/>
      <c r="T541" s="402"/>
      <c r="U541" s="307"/>
      <c r="V541" s="316"/>
      <c r="W541" s="316"/>
      <c r="X541" s="316"/>
      <c r="Y541" s="316"/>
      <c r="Z541" s="316"/>
      <c r="AA541" s="316"/>
      <c r="AB541" s="316"/>
      <c r="AC541" s="316"/>
      <c r="AD541" s="316"/>
      <c r="AE541" s="316"/>
      <c r="AF541" s="316"/>
      <c r="AG541" s="316"/>
      <c r="AH541" s="316"/>
    </row>
    <row r="542" customFormat="false" ht="39.75" hidden="false" customHeight="true" outlineLevel="0" collapsed="false">
      <c r="A542" s="307"/>
      <c r="B542" s="397"/>
      <c r="C542" s="409"/>
      <c r="D542" s="397"/>
      <c r="E542" s="397"/>
      <c r="F542" s="397"/>
      <c r="G542" s="402"/>
      <c r="H542" s="402"/>
      <c r="I542" s="408"/>
      <c r="J542" s="402"/>
      <c r="K542" s="405"/>
      <c r="L542" s="402"/>
      <c r="M542" s="405"/>
      <c r="N542" s="402"/>
      <c r="O542" s="405"/>
      <c r="P542" s="402"/>
      <c r="Q542" s="405"/>
      <c r="R542" s="402"/>
      <c r="S542" s="405"/>
      <c r="T542" s="402"/>
      <c r="U542" s="307"/>
      <c r="V542" s="316"/>
      <c r="W542" s="316"/>
      <c r="X542" s="316"/>
      <c r="Y542" s="316"/>
      <c r="Z542" s="316"/>
      <c r="AA542" s="316"/>
      <c r="AB542" s="316"/>
      <c r="AC542" s="316"/>
      <c r="AD542" s="316"/>
      <c r="AE542" s="316"/>
      <c r="AF542" s="316"/>
      <c r="AG542" s="316"/>
      <c r="AH542" s="316"/>
    </row>
    <row r="543" customFormat="false" ht="39.75" hidden="false" customHeight="true" outlineLevel="0" collapsed="false">
      <c r="A543" s="307"/>
      <c r="B543" s="397"/>
      <c r="C543" s="409"/>
      <c r="D543" s="397"/>
      <c r="E543" s="397"/>
      <c r="F543" s="397"/>
      <c r="G543" s="402"/>
      <c r="H543" s="402"/>
      <c r="I543" s="408"/>
      <c r="J543" s="402"/>
      <c r="K543" s="405"/>
      <c r="L543" s="402"/>
      <c r="M543" s="405"/>
      <c r="N543" s="402"/>
      <c r="O543" s="405"/>
      <c r="P543" s="402"/>
      <c r="Q543" s="405"/>
      <c r="R543" s="402"/>
      <c r="S543" s="405"/>
      <c r="T543" s="402"/>
      <c r="U543" s="307"/>
      <c r="V543" s="316"/>
      <c r="W543" s="316"/>
      <c r="X543" s="316"/>
      <c r="Y543" s="316"/>
      <c r="Z543" s="316"/>
      <c r="AA543" s="316"/>
      <c r="AB543" s="316"/>
      <c r="AC543" s="316"/>
      <c r="AD543" s="316"/>
      <c r="AE543" s="316"/>
      <c r="AF543" s="316"/>
      <c r="AG543" s="316"/>
      <c r="AH543" s="316"/>
    </row>
    <row r="544" customFormat="false" ht="39.75" hidden="false" customHeight="true" outlineLevel="0" collapsed="false">
      <c r="A544" s="307"/>
      <c r="B544" s="397"/>
      <c r="C544" s="409"/>
      <c r="D544" s="397"/>
      <c r="E544" s="397"/>
      <c r="F544" s="397"/>
      <c r="G544" s="402"/>
      <c r="H544" s="402"/>
      <c r="I544" s="408"/>
      <c r="J544" s="402"/>
      <c r="K544" s="405"/>
      <c r="L544" s="402"/>
      <c r="M544" s="405"/>
      <c r="N544" s="402"/>
      <c r="O544" s="405"/>
      <c r="P544" s="402"/>
      <c r="Q544" s="405"/>
      <c r="R544" s="402"/>
      <c r="S544" s="405"/>
      <c r="T544" s="402"/>
      <c r="U544" s="307"/>
      <c r="V544" s="316"/>
      <c r="W544" s="316"/>
      <c r="X544" s="316"/>
      <c r="Y544" s="316"/>
      <c r="Z544" s="316"/>
      <c r="AA544" s="316"/>
      <c r="AB544" s="316"/>
      <c r="AC544" s="316"/>
      <c r="AD544" s="316"/>
      <c r="AE544" s="316"/>
      <c r="AF544" s="316"/>
      <c r="AG544" s="316"/>
      <c r="AH544" s="316"/>
    </row>
    <row r="545" customFormat="false" ht="39.75" hidden="false" customHeight="true" outlineLevel="0" collapsed="false">
      <c r="A545" s="307"/>
      <c r="B545" s="397"/>
      <c r="C545" s="409"/>
      <c r="D545" s="397"/>
      <c r="E545" s="397"/>
      <c r="F545" s="397"/>
      <c r="G545" s="402"/>
      <c r="H545" s="402"/>
      <c r="I545" s="408"/>
      <c r="J545" s="402"/>
      <c r="K545" s="405"/>
      <c r="L545" s="402"/>
      <c r="M545" s="405"/>
      <c r="N545" s="402"/>
      <c r="O545" s="405"/>
      <c r="P545" s="402"/>
      <c r="Q545" s="405"/>
      <c r="R545" s="402"/>
      <c r="S545" s="405"/>
      <c r="T545" s="402"/>
      <c r="U545" s="307"/>
      <c r="V545" s="316"/>
      <c r="W545" s="316"/>
      <c r="X545" s="316"/>
      <c r="Y545" s="316"/>
      <c r="Z545" s="316"/>
      <c r="AA545" s="316"/>
      <c r="AB545" s="316"/>
      <c r="AC545" s="316"/>
      <c r="AD545" s="316"/>
      <c r="AE545" s="316"/>
      <c r="AF545" s="316"/>
      <c r="AG545" s="316"/>
      <c r="AH545" s="316"/>
    </row>
    <row r="546" customFormat="false" ht="39.75" hidden="false" customHeight="true" outlineLevel="0" collapsed="false">
      <c r="A546" s="307"/>
      <c r="B546" s="397"/>
      <c r="C546" s="409"/>
      <c r="D546" s="397"/>
      <c r="E546" s="397"/>
      <c r="F546" s="397"/>
      <c r="G546" s="402"/>
      <c r="H546" s="402"/>
      <c r="I546" s="408"/>
      <c r="J546" s="402"/>
      <c r="K546" s="405"/>
      <c r="L546" s="402"/>
      <c r="M546" s="405"/>
      <c r="N546" s="402"/>
      <c r="O546" s="405"/>
      <c r="P546" s="402"/>
      <c r="Q546" s="405"/>
      <c r="R546" s="402"/>
      <c r="S546" s="405"/>
      <c r="T546" s="402"/>
      <c r="U546" s="307"/>
      <c r="V546" s="316"/>
      <c r="W546" s="316"/>
      <c r="X546" s="316"/>
      <c r="Y546" s="316"/>
      <c r="Z546" s="316"/>
      <c r="AA546" s="316"/>
      <c r="AB546" s="316"/>
      <c r="AC546" s="316"/>
      <c r="AD546" s="316"/>
      <c r="AE546" s="316"/>
      <c r="AF546" s="316"/>
      <c r="AG546" s="316"/>
      <c r="AH546" s="316"/>
    </row>
    <row r="547" customFormat="false" ht="39.75" hidden="false" customHeight="true" outlineLevel="0" collapsed="false">
      <c r="A547" s="307"/>
      <c r="B547" s="397"/>
      <c r="C547" s="409"/>
      <c r="D547" s="397"/>
      <c r="E547" s="397"/>
      <c r="F547" s="397"/>
      <c r="G547" s="402"/>
      <c r="H547" s="402"/>
      <c r="I547" s="408"/>
      <c r="J547" s="402"/>
      <c r="K547" s="405"/>
      <c r="L547" s="402"/>
      <c r="M547" s="405"/>
      <c r="N547" s="402"/>
      <c r="O547" s="405"/>
      <c r="P547" s="402"/>
      <c r="Q547" s="405"/>
      <c r="R547" s="402"/>
      <c r="S547" s="405"/>
      <c r="T547" s="402"/>
      <c r="U547" s="307"/>
      <c r="V547" s="316"/>
      <c r="W547" s="316"/>
      <c r="X547" s="316"/>
      <c r="Y547" s="316"/>
      <c r="Z547" s="316"/>
      <c r="AA547" s="316"/>
      <c r="AB547" s="316"/>
      <c r="AC547" s="316"/>
      <c r="AD547" s="316"/>
      <c r="AE547" s="316"/>
      <c r="AF547" s="316"/>
      <c r="AG547" s="316"/>
      <c r="AH547" s="316"/>
    </row>
    <row r="548" customFormat="false" ht="39.75" hidden="false" customHeight="true" outlineLevel="0" collapsed="false">
      <c r="A548" s="307"/>
      <c r="B548" s="397"/>
      <c r="C548" s="409"/>
      <c r="D548" s="397"/>
      <c r="E548" s="397"/>
      <c r="F548" s="397"/>
      <c r="G548" s="402"/>
      <c r="H548" s="402"/>
      <c r="I548" s="408"/>
      <c r="J548" s="402"/>
      <c r="K548" s="405"/>
      <c r="L548" s="402"/>
      <c r="M548" s="405"/>
      <c r="N548" s="402"/>
      <c r="O548" s="405"/>
      <c r="P548" s="402"/>
      <c r="Q548" s="405"/>
      <c r="R548" s="402"/>
      <c r="S548" s="405"/>
      <c r="T548" s="402"/>
      <c r="U548" s="307"/>
      <c r="V548" s="316"/>
      <c r="W548" s="316"/>
      <c r="X548" s="316"/>
      <c r="Y548" s="316"/>
      <c r="Z548" s="316"/>
      <c r="AA548" s="316"/>
      <c r="AB548" s="316"/>
      <c r="AC548" s="316"/>
      <c r="AD548" s="316"/>
      <c r="AE548" s="316"/>
      <c r="AF548" s="316"/>
      <c r="AG548" s="316"/>
      <c r="AH548" s="316"/>
    </row>
    <row r="549" customFormat="false" ht="39.75" hidden="false" customHeight="true" outlineLevel="0" collapsed="false">
      <c r="A549" s="307"/>
      <c r="B549" s="397"/>
      <c r="C549" s="409"/>
      <c r="D549" s="397"/>
      <c r="E549" s="397"/>
      <c r="F549" s="397"/>
      <c r="G549" s="402"/>
      <c r="H549" s="402"/>
      <c r="I549" s="408"/>
      <c r="J549" s="402"/>
      <c r="K549" s="405"/>
      <c r="L549" s="402"/>
      <c r="M549" s="405"/>
      <c r="N549" s="402"/>
      <c r="O549" s="405"/>
      <c r="P549" s="402"/>
      <c r="Q549" s="405"/>
      <c r="R549" s="402"/>
      <c r="S549" s="405"/>
      <c r="T549" s="402"/>
      <c r="U549" s="307"/>
      <c r="V549" s="316"/>
      <c r="W549" s="316"/>
      <c r="X549" s="316"/>
      <c r="Y549" s="316"/>
      <c r="Z549" s="316"/>
      <c r="AA549" s="316"/>
      <c r="AB549" s="316"/>
      <c r="AC549" s="316"/>
      <c r="AD549" s="316"/>
      <c r="AE549" s="316"/>
      <c r="AF549" s="316"/>
      <c r="AG549" s="316"/>
      <c r="AH549" s="316"/>
    </row>
    <row r="550" customFormat="false" ht="39.75" hidden="false" customHeight="true" outlineLevel="0" collapsed="false">
      <c r="A550" s="307"/>
      <c r="B550" s="397"/>
      <c r="C550" s="409"/>
      <c r="D550" s="397"/>
      <c r="E550" s="397"/>
      <c r="F550" s="397"/>
      <c r="G550" s="402"/>
      <c r="H550" s="402"/>
      <c r="I550" s="408"/>
      <c r="J550" s="402"/>
      <c r="K550" s="405"/>
      <c r="L550" s="402"/>
      <c r="M550" s="405"/>
      <c r="N550" s="402"/>
      <c r="O550" s="405"/>
      <c r="P550" s="402"/>
      <c r="Q550" s="405"/>
      <c r="R550" s="402"/>
      <c r="S550" s="405"/>
      <c r="T550" s="402"/>
      <c r="U550" s="307"/>
      <c r="V550" s="316"/>
      <c r="W550" s="316"/>
      <c r="X550" s="316"/>
      <c r="Y550" s="316"/>
      <c r="Z550" s="316"/>
      <c r="AA550" s="316"/>
      <c r="AB550" s="316"/>
      <c r="AC550" s="316"/>
      <c r="AD550" s="316"/>
      <c r="AE550" s="316"/>
      <c r="AF550" s="316"/>
      <c r="AG550" s="316"/>
      <c r="AH550" s="316"/>
    </row>
    <row r="551" customFormat="false" ht="39.75" hidden="false" customHeight="true" outlineLevel="0" collapsed="false">
      <c r="A551" s="307"/>
      <c r="B551" s="397"/>
      <c r="C551" s="409"/>
      <c r="D551" s="397"/>
      <c r="E551" s="397"/>
      <c r="F551" s="397"/>
      <c r="G551" s="402"/>
      <c r="H551" s="402"/>
      <c r="I551" s="408"/>
      <c r="J551" s="402"/>
      <c r="K551" s="405"/>
      <c r="L551" s="402"/>
      <c r="M551" s="405"/>
      <c r="N551" s="402"/>
      <c r="O551" s="405"/>
      <c r="P551" s="402"/>
      <c r="Q551" s="405"/>
      <c r="R551" s="402"/>
      <c r="S551" s="405"/>
      <c r="T551" s="402"/>
      <c r="U551" s="307"/>
      <c r="V551" s="316"/>
      <c r="W551" s="316"/>
      <c r="X551" s="316"/>
      <c r="Y551" s="316"/>
      <c r="Z551" s="316"/>
      <c r="AA551" s="316"/>
      <c r="AB551" s="316"/>
      <c r="AC551" s="316"/>
      <c r="AD551" s="316"/>
      <c r="AE551" s="316"/>
      <c r="AF551" s="316"/>
      <c r="AG551" s="316"/>
      <c r="AH551" s="316"/>
    </row>
    <row r="552" customFormat="false" ht="39.75" hidden="false" customHeight="true" outlineLevel="0" collapsed="false">
      <c r="A552" s="307"/>
      <c r="B552" s="397"/>
      <c r="C552" s="409"/>
      <c r="D552" s="397"/>
      <c r="E552" s="397"/>
      <c r="F552" s="397"/>
      <c r="G552" s="402"/>
      <c r="H552" s="402"/>
      <c r="I552" s="408"/>
      <c r="J552" s="402"/>
      <c r="K552" s="405"/>
      <c r="L552" s="402"/>
      <c r="M552" s="405"/>
      <c r="N552" s="402"/>
      <c r="O552" s="405"/>
      <c r="P552" s="402"/>
      <c r="Q552" s="405"/>
      <c r="R552" s="402"/>
      <c r="S552" s="405"/>
      <c r="T552" s="402"/>
      <c r="U552" s="307"/>
      <c r="V552" s="316"/>
      <c r="W552" s="316"/>
      <c r="X552" s="316"/>
      <c r="Y552" s="316"/>
      <c r="Z552" s="316"/>
      <c r="AA552" s="316"/>
      <c r="AB552" s="316"/>
      <c r="AC552" s="316"/>
      <c r="AD552" s="316"/>
      <c r="AE552" s="316"/>
      <c r="AF552" s="316"/>
      <c r="AG552" s="316"/>
      <c r="AH552" s="316"/>
    </row>
    <row r="553" customFormat="false" ht="39.75" hidden="false" customHeight="true" outlineLevel="0" collapsed="false">
      <c r="A553" s="307"/>
      <c r="B553" s="397"/>
      <c r="C553" s="409"/>
      <c r="D553" s="397"/>
      <c r="E553" s="397"/>
      <c r="F553" s="397"/>
      <c r="G553" s="402"/>
      <c r="H553" s="402"/>
      <c r="I553" s="408"/>
      <c r="J553" s="402"/>
      <c r="K553" s="405"/>
      <c r="L553" s="402"/>
      <c r="M553" s="405"/>
      <c r="N553" s="402"/>
      <c r="O553" s="405"/>
      <c r="P553" s="402"/>
      <c r="Q553" s="405"/>
      <c r="R553" s="402"/>
      <c r="S553" s="405"/>
      <c r="T553" s="402"/>
      <c r="U553" s="307"/>
      <c r="V553" s="316"/>
      <c r="W553" s="316"/>
      <c r="X553" s="316"/>
      <c r="Y553" s="316"/>
      <c r="Z553" s="316"/>
      <c r="AA553" s="316"/>
      <c r="AB553" s="316"/>
      <c r="AC553" s="316"/>
      <c r="AD553" s="316"/>
      <c r="AE553" s="316"/>
      <c r="AF553" s="316"/>
      <c r="AG553" s="316"/>
      <c r="AH553" s="316"/>
    </row>
    <row r="554" customFormat="false" ht="39.75" hidden="false" customHeight="true" outlineLevel="0" collapsed="false">
      <c r="A554" s="307"/>
      <c r="B554" s="397"/>
      <c r="C554" s="409"/>
      <c r="D554" s="397"/>
      <c r="E554" s="397"/>
      <c r="F554" s="397"/>
      <c r="G554" s="402"/>
      <c r="H554" s="402"/>
      <c r="I554" s="408"/>
      <c r="J554" s="402"/>
      <c r="K554" s="405"/>
      <c r="L554" s="402"/>
      <c r="M554" s="405"/>
      <c r="N554" s="402"/>
      <c r="O554" s="405"/>
      <c r="P554" s="402"/>
      <c r="Q554" s="405"/>
      <c r="R554" s="402"/>
      <c r="S554" s="405"/>
      <c r="T554" s="402"/>
      <c r="U554" s="307"/>
      <c r="V554" s="316"/>
      <c r="W554" s="316"/>
      <c r="X554" s="316"/>
      <c r="Y554" s="316"/>
      <c r="Z554" s="316"/>
      <c r="AA554" s="316"/>
      <c r="AB554" s="316"/>
      <c r="AC554" s="316"/>
      <c r="AD554" s="316"/>
      <c r="AE554" s="316"/>
      <c r="AF554" s="316"/>
      <c r="AG554" s="316"/>
      <c r="AH554" s="316"/>
    </row>
    <row r="555" customFormat="false" ht="39.75" hidden="false" customHeight="true" outlineLevel="0" collapsed="false">
      <c r="A555" s="307"/>
      <c r="B555" s="397"/>
      <c r="C555" s="409"/>
      <c r="D555" s="397"/>
      <c r="E555" s="397"/>
      <c r="F555" s="397"/>
      <c r="G555" s="402"/>
      <c r="H555" s="402"/>
      <c r="I555" s="408"/>
      <c r="J555" s="402"/>
      <c r="K555" s="405"/>
      <c r="L555" s="402"/>
      <c r="M555" s="405"/>
      <c r="N555" s="402"/>
      <c r="O555" s="405"/>
      <c r="P555" s="402"/>
      <c r="Q555" s="405"/>
      <c r="R555" s="402"/>
      <c r="S555" s="405"/>
      <c r="T555" s="402"/>
      <c r="U555" s="307"/>
      <c r="V555" s="316"/>
      <c r="W555" s="316"/>
      <c r="X555" s="316"/>
      <c r="Y555" s="316"/>
      <c r="Z555" s="316"/>
      <c r="AA555" s="316"/>
      <c r="AB555" s="316"/>
      <c r="AC555" s="316"/>
      <c r="AD555" s="316"/>
      <c r="AE555" s="316"/>
      <c r="AF555" s="316"/>
      <c r="AG555" s="316"/>
      <c r="AH555" s="316"/>
    </row>
    <row r="556" customFormat="false" ht="39.75" hidden="false" customHeight="true" outlineLevel="0" collapsed="false">
      <c r="A556" s="307"/>
      <c r="B556" s="397"/>
      <c r="C556" s="409"/>
      <c r="D556" s="397"/>
      <c r="E556" s="397"/>
      <c r="F556" s="397"/>
      <c r="G556" s="402"/>
      <c r="H556" s="402"/>
      <c r="I556" s="408"/>
      <c r="J556" s="402"/>
      <c r="K556" s="405"/>
      <c r="L556" s="402"/>
      <c r="M556" s="405"/>
      <c r="N556" s="402"/>
      <c r="O556" s="405"/>
      <c r="P556" s="402"/>
      <c r="Q556" s="405"/>
      <c r="R556" s="402"/>
      <c r="S556" s="405"/>
      <c r="T556" s="402"/>
      <c r="U556" s="307"/>
      <c r="V556" s="316"/>
      <c r="W556" s="316"/>
      <c r="X556" s="316"/>
      <c r="Y556" s="316"/>
      <c r="Z556" s="316"/>
      <c r="AA556" s="316"/>
      <c r="AB556" s="316"/>
      <c r="AC556" s="316"/>
      <c r="AD556" s="316"/>
      <c r="AE556" s="316"/>
      <c r="AF556" s="316"/>
      <c r="AG556" s="316"/>
      <c r="AH556" s="316"/>
    </row>
    <row r="557" customFormat="false" ht="39.75" hidden="false" customHeight="true" outlineLevel="0" collapsed="false">
      <c r="A557" s="307"/>
      <c r="B557" s="397"/>
      <c r="C557" s="409"/>
      <c r="D557" s="397"/>
      <c r="E557" s="397"/>
      <c r="F557" s="397"/>
      <c r="G557" s="402"/>
      <c r="H557" s="402"/>
      <c r="I557" s="408"/>
      <c r="J557" s="402"/>
      <c r="K557" s="405"/>
      <c r="L557" s="402"/>
      <c r="M557" s="405"/>
      <c r="N557" s="402"/>
      <c r="O557" s="405"/>
      <c r="P557" s="402"/>
      <c r="Q557" s="405"/>
      <c r="R557" s="402"/>
      <c r="S557" s="405"/>
      <c r="T557" s="402"/>
      <c r="U557" s="307"/>
      <c r="V557" s="316"/>
      <c r="W557" s="316"/>
      <c r="X557" s="316"/>
      <c r="Y557" s="316"/>
      <c r="Z557" s="316"/>
      <c r="AA557" s="316"/>
      <c r="AB557" s="316"/>
      <c r="AC557" s="316"/>
      <c r="AD557" s="316"/>
      <c r="AE557" s="316"/>
      <c r="AF557" s="316"/>
      <c r="AG557" s="316"/>
      <c r="AH557" s="316"/>
    </row>
    <row r="558" customFormat="false" ht="39.75" hidden="false" customHeight="true" outlineLevel="0" collapsed="false">
      <c r="A558" s="307"/>
      <c r="B558" s="397"/>
      <c r="C558" s="409"/>
      <c r="D558" s="397"/>
      <c r="E558" s="397"/>
      <c r="F558" s="397"/>
      <c r="G558" s="402"/>
      <c r="H558" s="402"/>
      <c r="I558" s="408"/>
      <c r="J558" s="402"/>
      <c r="K558" s="405"/>
      <c r="L558" s="402"/>
      <c r="M558" s="405"/>
      <c r="N558" s="402"/>
      <c r="O558" s="405"/>
      <c r="P558" s="402"/>
      <c r="Q558" s="405"/>
      <c r="R558" s="402"/>
      <c r="S558" s="405"/>
      <c r="T558" s="402"/>
      <c r="U558" s="307"/>
      <c r="V558" s="316"/>
      <c r="W558" s="316"/>
      <c r="X558" s="316"/>
      <c r="Y558" s="316"/>
      <c r="Z558" s="316"/>
      <c r="AA558" s="316"/>
      <c r="AB558" s="316"/>
      <c r="AC558" s="316"/>
      <c r="AD558" s="316"/>
      <c r="AE558" s="316"/>
      <c r="AF558" s="316"/>
      <c r="AG558" s="316"/>
      <c r="AH558" s="316"/>
    </row>
    <row r="559" customFormat="false" ht="39.75" hidden="false" customHeight="true" outlineLevel="0" collapsed="false">
      <c r="A559" s="307"/>
      <c r="B559" s="397"/>
      <c r="C559" s="409"/>
      <c r="D559" s="397"/>
      <c r="E559" s="397"/>
      <c r="F559" s="397"/>
      <c r="G559" s="402"/>
      <c r="H559" s="402"/>
      <c r="I559" s="408"/>
      <c r="J559" s="402"/>
      <c r="K559" s="405"/>
      <c r="L559" s="402"/>
      <c r="M559" s="405"/>
      <c r="N559" s="402"/>
      <c r="O559" s="405"/>
      <c r="P559" s="402"/>
      <c r="Q559" s="405"/>
      <c r="R559" s="402"/>
      <c r="S559" s="405"/>
      <c r="T559" s="402"/>
      <c r="U559" s="307"/>
      <c r="V559" s="316"/>
      <c r="W559" s="316"/>
      <c r="X559" s="316"/>
      <c r="Y559" s="316"/>
      <c r="Z559" s="316"/>
      <c r="AA559" s="316"/>
      <c r="AB559" s="316"/>
      <c r="AC559" s="316"/>
      <c r="AD559" s="316"/>
      <c r="AE559" s="316"/>
      <c r="AF559" s="316"/>
      <c r="AG559" s="316"/>
      <c r="AH559" s="316"/>
    </row>
    <row r="560" customFormat="false" ht="39.75" hidden="false" customHeight="true" outlineLevel="0" collapsed="false">
      <c r="A560" s="307"/>
      <c r="B560" s="397"/>
      <c r="C560" s="409"/>
      <c r="D560" s="397"/>
      <c r="E560" s="397"/>
      <c r="F560" s="397"/>
      <c r="G560" s="402"/>
      <c r="H560" s="402"/>
      <c r="I560" s="408"/>
      <c r="J560" s="402"/>
      <c r="K560" s="405"/>
      <c r="L560" s="402"/>
      <c r="M560" s="405"/>
      <c r="N560" s="402"/>
      <c r="O560" s="405"/>
      <c r="P560" s="402"/>
      <c r="Q560" s="405"/>
      <c r="R560" s="402"/>
      <c r="S560" s="405"/>
      <c r="T560" s="402"/>
      <c r="U560" s="307"/>
      <c r="V560" s="316"/>
      <c r="W560" s="316"/>
      <c r="X560" s="316"/>
      <c r="Y560" s="316"/>
      <c r="Z560" s="316"/>
      <c r="AA560" s="316"/>
      <c r="AB560" s="316"/>
      <c r="AC560" s="316"/>
      <c r="AD560" s="316"/>
      <c r="AE560" s="316"/>
      <c r="AF560" s="316"/>
      <c r="AG560" s="316"/>
      <c r="AH560" s="316"/>
    </row>
    <row r="561" customFormat="false" ht="39.75" hidden="false" customHeight="true" outlineLevel="0" collapsed="false">
      <c r="A561" s="307"/>
      <c r="B561" s="397"/>
      <c r="C561" s="409"/>
      <c r="D561" s="397"/>
      <c r="E561" s="397"/>
      <c r="F561" s="397"/>
      <c r="G561" s="402"/>
      <c r="H561" s="402"/>
      <c r="I561" s="408"/>
      <c r="J561" s="402"/>
      <c r="K561" s="405"/>
      <c r="L561" s="402"/>
      <c r="M561" s="405"/>
      <c r="N561" s="402"/>
      <c r="O561" s="405"/>
      <c r="P561" s="402"/>
      <c r="Q561" s="405"/>
      <c r="R561" s="402"/>
      <c r="S561" s="405"/>
      <c r="T561" s="402"/>
      <c r="U561" s="307"/>
      <c r="V561" s="316"/>
      <c r="W561" s="316"/>
      <c r="X561" s="316"/>
      <c r="Y561" s="316"/>
      <c r="Z561" s="316"/>
      <c r="AA561" s="316"/>
      <c r="AB561" s="316"/>
      <c r="AC561" s="316"/>
      <c r="AD561" s="316"/>
      <c r="AE561" s="316"/>
      <c r="AF561" s="316"/>
      <c r="AG561" s="316"/>
      <c r="AH561" s="316"/>
    </row>
    <row r="562" customFormat="false" ht="39.75" hidden="false" customHeight="true" outlineLevel="0" collapsed="false">
      <c r="A562" s="307"/>
      <c r="B562" s="397"/>
      <c r="C562" s="409"/>
      <c r="D562" s="397"/>
      <c r="E562" s="397"/>
      <c r="F562" s="397"/>
      <c r="G562" s="402"/>
      <c r="H562" s="402"/>
      <c r="I562" s="408"/>
      <c r="J562" s="402"/>
      <c r="K562" s="405"/>
      <c r="L562" s="402"/>
      <c r="M562" s="405"/>
      <c r="N562" s="402"/>
      <c r="O562" s="405"/>
      <c r="P562" s="402"/>
      <c r="Q562" s="405"/>
      <c r="R562" s="402"/>
      <c r="S562" s="405"/>
      <c r="T562" s="402"/>
      <c r="U562" s="307"/>
      <c r="V562" s="316"/>
      <c r="W562" s="316"/>
      <c r="X562" s="316"/>
      <c r="Y562" s="316"/>
      <c r="Z562" s="316"/>
      <c r="AA562" s="316"/>
      <c r="AB562" s="316"/>
      <c r="AC562" s="316"/>
      <c r="AD562" s="316"/>
      <c r="AE562" s="316"/>
      <c r="AF562" s="316"/>
      <c r="AG562" s="316"/>
      <c r="AH562" s="316"/>
    </row>
    <row r="563" customFormat="false" ht="39.75" hidden="false" customHeight="true" outlineLevel="0" collapsed="false">
      <c r="A563" s="307"/>
      <c r="B563" s="397"/>
      <c r="C563" s="409"/>
      <c r="D563" s="397"/>
      <c r="E563" s="397"/>
      <c r="F563" s="397"/>
      <c r="G563" s="402"/>
      <c r="H563" s="402"/>
      <c r="I563" s="408"/>
      <c r="J563" s="402"/>
      <c r="K563" s="405"/>
      <c r="L563" s="402"/>
      <c r="M563" s="405"/>
      <c r="N563" s="402"/>
      <c r="O563" s="405"/>
      <c r="P563" s="402"/>
      <c r="Q563" s="405"/>
      <c r="R563" s="402"/>
      <c r="S563" s="405"/>
      <c r="T563" s="402"/>
      <c r="U563" s="307"/>
      <c r="V563" s="316"/>
      <c r="W563" s="316"/>
      <c r="X563" s="316"/>
      <c r="Y563" s="316"/>
      <c r="Z563" s="316"/>
      <c r="AA563" s="316"/>
      <c r="AB563" s="316"/>
      <c r="AC563" s="316"/>
      <c r="AD563" s="316"/>
      <c r="AE563" s="316"/>
      <c r="AF563" s="316"/>
      <c r="AG563" s="316"/>
      <c r="AH563" s="316"/>
    </row>
    <row r="564" customFormat="false" ht="39.75" hidden="false" customHeight="true" outlineLevel="0" collapsed="false">
      <c r="A564" s="307"/>
      <c r="B564" s="397"/>
      <c r="C564" s="409"/>
      <c r="D564" s="397"/>
      <c r="E564" s="397"/>
      <c r="F564" s="397"/>
      <c r="G564" s="402"/>
      <c r="H564" s="402"/>
      <c r="I564" s="408"/>
      <c r="J564" s="402"/>
      <c r="K564" s="405"/>
      <c r="L564" s="402"/>
      <c r="M564" s="405"/>
      <c r="N564" s="402"/>
      <c r="O564" s="405"/>
      <c r="P564" s="402"/>
      <c r="Q564" s="405"/>
      <c r="R564" s="402"/>
      <c r="S564" s="405"/>
      <c r="T564" s="402"/>
      <c r="U564" s="307"/>
      <c r="V564" s="316"/>
      <c r="W564" s="316"/>
      <c r="X564" s="316"/>
      <c r="Y564" s="316"/>
      <c r="Z564" s="316"/>
      <c r="AA564" s="316"/>
      <c r="AB564" s="316"/>
      <c r="AC564" s="316"/>
      <c r="AD564" s="316"/>
      <c r="AE564" s="316"/>
      <c r="AF564" s="316"/>
      <c r="AG564" s="316"/>
      <c r="AH564" s="316"/>
    </row>
    <row r="565" customFormat="false" ht="39.75" hidden="false" customHeight="true" outlineLevel="0" collapsed="false">
      <c r="A565" s="307"/>
      <c r="B565" s="397"/>
      <c r="C565" s="409"/>
      <c r="D565" s="397"/>
      <c r="E565" s="397"/>
      <c r="F565" s="397"/>
      <c r="G565" s="402"/>
      <c r="H565" s="402"/>
      <c r="I565" s="408"/>
      <c r="J565" s="402"/>
      <c r="K565" s="405"/>
      <c r="L565" s="402"/>
      <c r="M565" s="405"/>
      <c r="N565" s="402"/>
      <c r="O565" s="405"/>
      <c r="P565" s="402"/>
      <c r="Q565" s="405"/>
      <c r="R565" s="402"/>
      <c r="S565" s="405"/>
      <c r="T565" s="402"/>
      <c r="U565" s="307"/>
      <c r="V565" s="316"/>
      <c r="W565" s="316"/>
      <c r="X565" s="316"/>
      <c r="Y565" s="316"/>
      <c r="Z565" s="316"/>
      <c r="AA565" s="316"/>
      <c r="AB565" s="316"/>
      <c r="AC565" s="316"/>
      <c r="AD565" s="316"/>
      <c r="AE565" s="316"/>
      <c r="AF565" s="316"/>
      <c r="AG565" s="316"/>
      <c r="AH565" s="316"/>
    </row>
    <row r="566" customFormat="false" ht="39.75" hidden="false" customHeight="true" outlineLevel="0" collapsed="false">
      <c r="A566" s="307"/>
      <c r="B566" s="397"/>
      <c r="C566" s="409"/>
      <c r="D566" s="397"/>
      <c r="E566" s="397"/>
      <c r="F566" s="397"/>
      <c r="G566" s="402"/>
      <c r="H566" s="402"/>
      <c r="I566" s="408"/>
      <c r="J566" s="402"/>
      <c r="K566" s="405"/>
      <c r="L566" s="402"/>
      <c r="M566" s="405"/>
      <c r="N566" s="402"/>
      <c r="O566" s="405"/>
      <c r="P566" s="402"/>
      <c r="Q566" s="405"/>
      <c r="R566" s="402"/>
      <c r="S566" s="405"/>
      <c r="T566" s="402"/>
      <c r="U566" s="307"/>
      <c r="V566" s="316"/>
      <c r="W566" s="316"/>
      <c r="X566" s="316"/>
      <c r="Y566" s="316"/>
      <c r="Z566" s="316"/>
      <c r="AA566" s="316"/>
      <c r="AB566" s="316"/>
      <c r="AC566" s="316"/>
      <c r="AD566" s="316"/>
      <c r="AE566" s="316"/>
      <c r="AF566" s="316"/>
      <c r="AG566" s="316"/>
      <c r="AH566" s="316"/>
    </row>
    <row r="567" customFormat="false" ht="39.75" hidden="false" customHeight="true" outlineLevel="0" collapsed="false">
      <c r="A567" s="307"/>
      <c r="B567" s="397"/>
      <c r="C567" s="409"/>
      <c r="D567" s="397"/>
      <c r="E567" s="397"/>
      <c r="F567" s="397"/>
      <c r="G567" s="402"/>
      <c r="H567" s="402"/>
      <c r="I567" s="408"/>
      <c r="J567" s="402"/>
      <c r="K567" s="405"/>
      <c r="L567" s="402"/>
      <c r="M567" s="405"/>
      <c r="N567" s="402"/>
      <c r="O567" s="405"/>
      <c r="P567" s="402"/>
      <c r="Q567" s="405"/>
      <c r="R567" s="402"/>
      <c r="S567" s="405"/>
      <c r="T567" s="402"/>
      <c r="U567" s="307"/>
      <c r="V567" s="316"/>
      <c r="W567" s="316"/>
      <c r="X567" s="316"/>
      <c r="Y567" s="316"/>
      <c r="Z567" s="316"/>
      <c r="AA567" s="316"/>
      <c r="AB567" s="316"/>
      <c r="AC567" s="316"/>
      <c r="AD567" s="316"/>
      <c r="AE567" s="316"/>
      <c r="AF567" s="316"/>
      <c r="AG567" s="316"/>
      <c r="AH567" s="316"/>
    </row>
    <row r="568" customFormat="false" ht="39.75" hidden="false" customHeight="true" outlineLevel="0" collapsed="false">
      <c r="A568" s="307"/>
      <c r="B568" s="397"/>
      <c r="C568" s="409"/>
      <c r="D568" s="397"/>
      <c r="E568" s="397"/>
      <c r="F568" s="397"/>
      <c r="G568" s="402"/>
      <c r="H568" s="402"/>
      <c r="I568" s="408"/>
      <c r="J568" s="402"/>
      <c r="K568" s="405"/>
      <c r="L568" s="402"/>
      <c r="M568" s="405"/>
      <c r="N568" s="402"/>
      <c r="O568" s="405"/>
      <c r="P568" s="402"/>
      <c r="Q568" s="405"/>
      <c r="R568" s="402"/>
      <c r="S568" s="405"/>
      <c r="T568" s="402"/>
      <c r="U568" s="307"/>
      <c r="V568" s="316"/>
      <c r="W568" s="316"/>
      <c r="X568" s="316"/>
      <c r="Y568" s="316"/>
      <c r="Z568" s="316"/>
      <c r="AA568" s="316"/>
      <c r="AB568" s="316"/>
      <c r="AC568" s="316"/>
      <c r="AD568" s="316"/>
      <c r="AE568" s="316"/>
      <c r="AF568" s="316"/>
      <c r="AG568" s="316"/>
      <c r="AH568" s="316"/>
    </row>
    <row r="569" customFormat="false" ht="39.75" hidden="false" customHeight="true" outlineLevel="0" collapsed="false">
      <c r="A569" s="307"/>
      <c r="B569" s="397"/>
      <c r="C569" s="409"/>
      <c r="D569" s="397"/>
      <c r="E569" s="397"/>
      <c r="F569" s="397"/>
      <c r="G569" s="402"/>
      <c r="H569" s="402"/>
      <c r="I569" s="408"/>
      <c r="J569" s="402"/>
      <c r="K569" s="405"/>
      <c r="L569" s="402"/>
      <c r="M569" s="405"/>
      <c r="N569" s="402"/>
      <c r="O569" s="405"/>
      <c r="P569" s="402"/>
      <c r="Q569" s="405"/>
      <c r="R569" s="402"/>
      <c r="S569" s="405"/>
      <c r="T569" s="402"/>
      <c r="U569" s="307"/>
      <c r="V569" s="316"/>
      <c r="W569" s="316"/>
      <c r="X569" s="316"/>
      <c r="Y569" s="316"/>
      <c r="Z569" s="316"/>
      <c r="AA569" s="316"/>
      <c r="AB569" s="316"/>
      <c r="AC569" s="316"/>
      <c r="AD569" s="316"/>
      <c r="AE569" s="316"/>
      <c r="AF569" s="316"/>
      <c r="AG569" s="316"/>
      <c r="AH569" s="316"/>
    </row>
    <row r="570" customFormat="false" ht="39.75" hidden="false" customHeight="true" outlineLevel="0" collapsed="false">
      <c r="A570" s="307"/>
      <c r="B570" s="397"/>
      <c r="C570" s="409"/>
      <c r="D570" s="397"/>
      <c r="E570" s="397"/>
      <c r="F570" s="397"/>
      <c r="G570" s="402"/>
      <c r="H570" s="402"/>
      <c r="I570" s="408"/>
      <c r="J570" s="402"/>
      <c r="K570" s="405"/>
      <c r="L570" s="402"/>
      <c r="M570" s="405"/>
      <c r="N570" s="402"/>
      <c r="O570" s="405"/>
      <c r="P570" s="402"/>
      <c r="Q570" s="405"/>
      <c r="R570" s="402"/>
      <c r="S570" s="405"/>
      <c r="T570" s="402"/>
      <c r="U570" s="307"/>
      <c r="V570" s="316"/>
      <c r="W570" s="316"/>
      <c r="X570" s="316"/>
      <c r="Y570" s="316"/>
      <c r="Z570" s="316"/>
      <c r="AA570" s="316"/>
      <c r="AB570" s="316"/>
      <c r="AC570" s="316"/>
      <c r="AD570" s="316"/>
      <c r="AE570" s="316"/>
      <c r="AF570" s="316"/>
      <c r="AG570" s="316"/>
      <c r="AH570" s="316"/>
    </row>
    <row r="571" customFormat="false" ht="39.75" hidden="false" customHeight="true" outlineLevel="0" collapsed="false">
      <c r="A571" s="307"/>
      <c r="B571" s="397"/>
      <c r="C571" s="409"/>
      <c r="D571" s="397"/>
      <c r="E571" s="397"/>
      <c r="F571" s="397"/>
      <c r="G571" s="402"/>
      <c r="H571" s="402"/>
      <c r="I571" s="408"/>
      <c r="J571" s="402"/>
      <c r="K571" s="405"/>
      <c r="L571" s="402"/>
      <c r="M571" s="405"/>
      <c r="N571" s="402"/>
      <c r="O571" s="405"/>
      <c r="P571" s="402"/>
      <c r="Q571" s="405"/>
      <c r="R571" s="402"/>
      <c r="S571" s="405"/>
      <c r="T571" s="402"/>
      <c r="U571" s="307"/>
      <c r="V571" s="316"/>
      <c r="W571" s="316"/>
      <c r="X571" s="316"/>
      <c r="Y571" s="316"/>
      <c r="Z571" s="316"/>
      <c r="AA571" s="316"/>
      <c r="AB571" s="316"/>
      <c r="AC571" s="316"/>
      <c r="AD571" s="316"/>
      <c r="AE571" s="316"/>
      <c r="AF571" s="316"/>
      <c r="AG571" s="316"/>
      <c r="AH571" s="316"/>
    </row>
    <row r="572" customFormat="false" ht="39.75" hidden="false" customHeight="true" outlineLevel="0" collapsed="false">
      <c r="A572" s="307"/>
      <c r="B572" s="397"/>
      <c r="C572" s="409"/>
      <c r="D572" s="397"/>
      <c r="E572" s="397"/>
      <c r="F572" s="397"/>
      <c r="G572" s="402"/>
      <c r="H572" s="402"/>
      <c r="I572" s="408"/>
      <c r="J572" s="402"/>
      <c r="K572" s="405"/>
      <c r="L572" s="402"/>
      <c r="M572" s="405"/>
      <c r="N572" s="402"/>
      <c r="O572" s="405"/>
      <c r="P572" s="402"/>
      <c r="Q572" s="405"/>
      <c r="R572" s="402"/>
      <c r="S572" s="405"/>
      <c r="T572" s="402"/>
      <c r="U572" s="307"/>
      <c r="V572" s="316"/>
      <c r="W572" s="316"/>
      <c r="X572" s="316"/>
      <c r="Y572" s="316"/>
      <c r="Z572" s="316"/>
      <c r="AA572" s="316"/>
      <c r="AB572" s="316"/>
      <c r="AC572" s="316"/>
      <c r="AD572" s="316"/>
      <c r="AE572" s="316"/>
      <c r="AF572" s="316"/>
      <c r="AG572" s="316"/>
      <c r="AH572" s="316"/>
    </row>
    <row r="573" customFormat="false" ht="39.75" hidden="false" customHeight="true" outlineLevel="0" collapsed="false">
      <c r="A573" s="307"/>
      <c r="B573" s="397"/>
      <c r="C573" s="409"/>
      <c r="D573" s="397"/>
      <c r="E573" s="397"/>
      <c r="F573" s="397"/>
      <c r="G573" s="402"/>
      <c r="H573" s="402"/>
      <c r="I573" s="408"/>
      <c r="J573" s="402"/>
      <c r="K573" s="405"/>
      <c r="L573" s="402"/>
      <c r="M573" s="405"/>
      <c r="N573" s="402"/>
      <c r="O573" s="405"/>
      <c r="P573" s="402"/>
      <c r="Q573" s="405"/>
      <c r="R573" s="402"/>
      <c r="S573" s="405"/>
      <c r="T573" s="402"/>
      <c r="U573" s="307"/>
      <c r="V573" s="316"/>
      <c r="W573" s="316"/>
      <c r="X573" s="316"/>
      <c r="Y573" s="316"/>
      <c r="Z573" s="316"/>
      <c r="AA573" s="316"/>
      <c r="AB573" s="316"/>
      <c r="AC573" s="316"/>
      <c r="AD573" s="316"/>
      <c r="AE573" s="316"/>
      <c r="AF573" s="316"/>
      <c r="AG573" s="316"/>
      <c r="AH573" s="316"/>
    </row>
    <row r="574" customFormat="false" ht="39.75" hidden="false" customHeight="true" outlineLevel="0" collapsed="false">
      <c r="A574" s="307"/>
      <c r="B574" s="397"/>
      <c r="C574" s="409"/>
      <c r="D574" s="397"/>
      <c r="E574" s="397"/>
      <c r="F574" s="397"/>
      <c r="G574" s="402"/>
      <c r="H574" s="402"/>
      <c r="I574" s="408"/>
      <c r="J574" s="402"/>
      <c r="K574" s="405"/>
      <c r="L574" s="402"/>
      <c r="M574" s="405"/>
      <c r="N574" s="402"/>
      <c r="O574" s="405"/>
      <c r="P574" s="402"/>
      <c r="Q574" s="405"/>
      <c r="R574" s="402"/>
      <c r="S574" s="405"/>
      <c r="T574" s="402"/>
      <c r="U574" s="307"/>
      <c r="V574" s="316"/>
      <c r="W574" s="316"/>
      <c r="X574" s="316"/>
      <c r="Y574" s="316"/>
      <c r="Z574" s="316"/>
      <c r="AA574" s="316"/>
      <c r="AB574" s="316"/>
      <c r="AC574" s="316"/>
      <c r="AD574" s="316"/>
      <c r="AE574" s="316"/>
      <c r="AF574" s="316"/>
      <c r="AG574" s="316"/>
      <c r="AH574" s="316"/>
    </row>
    <row r="575" customFormat="false" ht="39.75" hidden="false" customHeight="true" outlineLevel="0" collapsed="false">
      <c r="A575" s="307"/>
      <c r="B575" s="397"/>
      <c r="C575" s="409"/>
      <c r="D575" s="397"/>
      <c r="E575" s="397"/>
      <c r="F575" s="397"/>
      <c r="G575" s="402"/>
      <c r="H575" s="402"/>
      <c r="I575" s="408"/>
      <c r="J575" s="402"/>
      <c r="K575" s="405"/>
      <c r="L575" s="402"/>
      <c r="M575" s="405"/>
      <c r="N575" s="402"/>
      <c r="O575" s="405"/>
      <c r="P575" s="402"/>
      <c r="Q575" s="405"/>
      <c r="R575" s="402"/>
      <c r="S575" s="405"/>
      <c r="T575" s="402"/>
      <c r="U575" s="307"/>
      <c r="V575" s="316"/>
      <c r="W575" s="316"/>
      <c r="X575" s="316"/>
      <c r="Y575" s="316"/>
      <c r="Z575" s="316"/>
      <c r="AA575" s="316"/>
      <c r="AB575" s="316"/>
      <c r="AC575" s="316"/>
      <c r="AD575" s="316"/>
      <c r="AE575" s="316"/>
      <c r="AF575" s="316"/>
      <c r="AG575" s="316"/>
      <c r="AH575" s="316"/>
    </row>
    <row r="576" customFormat="false" ht="39.75" hidden="false" customHeight="true" outlineLevel="0" collapsed="false">
      <c r="A576" s="307"/>
      <c r="B576" s="397"/>
      <c r="C576" s="409"/>
      <c r="D576" s="397"/>
      <c r="E576" s="397"/>
      <c r="F576" s="397"/>
      <c r="G576" s="402"/>
      <c r="H576" s="402"/>
      <c r="I576" s="408"/>
      <c r="J576" s="402"/>
      <c r="K576" s="405"/>
      <c r="L576" s="402"/>
      <c r="M576" s="405"/>
      <c r="N576" s="402"/>
      <c r="O576" s="405"/>
      <c r="P576" s="402"/>
      <c r="Q576" s="405"/>
      <c r="R576" s="402"/>
      <c r="S576" s="405"/>
      <c r="T576" s="402"/>
      <c r="U576" s="307"/>
      <c r="V576" s="316"/>
      <c r="W576" s="316"/>
      <c r="X576" s="316"/>
      <c r="Y576" s="316"/>
      <c r="Z576" s="316"/>
      <c r="AA576" s="316"/>
      <c r="AB576" s="316"/>
      <c r="AC576" s="316"/>
      <c r="AD576" s="316"/>
      <c r="AE576" s="316"/>
      <c r="AF576" s="316"/>
      <c r="AG576" s="316"/>
      <c r="AH576" s="316"/>
    </row>
    <row r="577" customFormat="false" ht="39.75" hidden="false" customHeight="true" outlineLevel="0" collapsed="false">
      <c r="A577" s="307"/>
      <c r="B577" s="397"/>
      <c r="C577" s="409"/>
      <c r="D577" s="397"/>
      <c r="E577" s="397"/>
      <c r="F577" s="397"/>
      <c r="G577" s="402"/>
      <c r="H577" s="402"/>
      <c r="I577" s="408"/>
      <c r="J577" s="402"/>
      <c r="K577" s="405"/>
      <c r="L577" s="402"/>
      <c r="M577" s="405"/>
      <c r="N577" s="402"/>
      <c r="O577" s="405"/>
      <c r="P577" s="402"/>
      <c r="Q577" s="405"/>
      <c r="R577" s="402"/>
      <c r="S577" s="405"/>
      <c r="T577" s="402"/>
      <c r="U577" s="307"/>
      <c r="V577" s="316"/>
      <c r="W577" s="316"/>
      <c r="X577" s="316"/>
      <c r="Y577" s="316"/>
      <c r="Z577" s="316"/>
      <c r="AA577" s="316"/>
      <c r="AB577" s="316"/>
      <c r="AC577" s="316"/>
      <c r="AD577" s="316"/>
      <c r="AE577" s="316"/>
      <c r="AF577" s="316"/>
      <c r="AG577" s="316"/>
      <c r="AH577" s="316"/>
    </row>
    <row r="578" customFormat="false" ht="39.75" hidden="false" customHeight="true" outlineLevel="0" collapsed="false">
      <c r="A578" s="307"/>
      <c r="B578" s="397"/>
      <c r="C578" s="409"/>
      <c r="D578" s="397"/>
      <c r="E578" s="397"/>
      <c r="F578" s="397"/>
      <c r="G578" s="402"/>
      <c r="H578" s="402"/>
      <c r="I578" s="408"/>
      <c r="J578" s="402"/>
      <c r="K578" s="405"/>
      <c r="L578" s="402"/>
      <c r="M578" s="405"/>
      <c r="N578" s="402"/>
      <c r="O578" s="405"/>
      <c r="P578" s="402"/>
      <c r="Q578" s="405"/>
      <c r="R578" s="402"/>
      <c r="S578" s="405"/>
      <c r="T578" s="402"/>
      <c r="U578" s="307"/>
      <c r="V578" s="316"/>
      <c r="W578" s="316"/>
      <c r="X578" s="316"/>
      <c r="Y578" s="316"/>
      <c r="Z578" s="316"/>
      <c r="AA578" s="316"/>
      <c r="AB578" s="316"/>
      <c r="AC578" s="316"/>
      <c r="AD578" s="316"/>
      <c r="AE578" s="316"/>
      <c r="AF578" s="316"/>
      <c r="AG578" s="316"/>
      <c r="AH578" s="316"/>
    </row>
    <row r="579" customFormat="false" ht="39.75" hidden="false" customHeight="true" outlineLevel="0" collapsed="false">
      <c r="A579" s="307"/>
      <c r="B579" s="397"/>
      <c r="C579" s="409"/>
      <c r="D579" s="397"/>
      <c r="E579" s="397"/>
      <c r="F579" s="397"/>
      <c r="G579" s="402"/>
      <c r="H579" s="402"/>
      <c r="I579" s="408"/>
      <c r="J579" s="402"/>
      <c r="K579" s="405"/>
      <c r="L579" s="402"/>
      <c r="M579" s="405"/>
      <c r="N579" s="402"/>
      <c r="O579" s="405"/>
      <c r="P579" s="402"/>
      <c r="Q579" s="405"/>
      <c r="R579" s="402"/>
      <c r="S579" s="405"/>
      <c r="T579" s="402"/>
      <c r="U579" s="307"/>
      <c r="V579" s="316"/>
      <c r="W579" s="316"/>
      <c r="X579" s="316"/>
      <c r="Y579" s="316"/>
      <c r="Z579" s="316"/>
      <c r="AA579" s="316"/>
      <c r="AB579" s="316"/>
      <c r="AC579" s="316"/>
      <c r="AD579" s="316"/>
      <c r="AE579" s="316"/>
      <c r="AF579" s="316"/>
      <c r="AG579" s="316"/>
      <c r="AH579" s="316"/>
    </row>
    <row r="580" customFormat="false" ht="39.75" hidden="false" customHeight="true" outlineLevel="0" collapsed="false">
      <c r="A580" s="307"/>
      <c r="B580" s="397"/>
      <c r="C580" s="409"/>
      <c r="D580" s="397"/>
      <c r="E580" s="397"/>
      <c r="F580" s="397"/>
      <c r="G580" s="402"/>
      <c r="H580" s="402"/>
      <c r="I580" s="408"/>
      <c r="J580" s="402"/>
      <c r="K580" s="405"/>
      <c r="L580" s="402"/>
      <c r="M580" s="405"/>
      <c r="N580" s="402"/>
      <c r="O580" s="405"/>
      <c r="P580" s="402"/>
      <c r="Q580" s="405"/>
      <c r="R580" s="402"/>
      <c r="S580" s="405"/>
      <c r="T580" s="402"/>
      <c r="U580" s="307"/>
      <c r="V580" s="316"/>
      <c r="W580" s="316"/>
      <c r="X580" s="316"/>
      <c r="Y580" s="316"/>
      <c r="Z580" s="316"/>
      <c r="AA580" s="316"/>
      <c r="AB580" s="316"/>
      <c r="AC580" s="316"/>
      <c r="AD580" s="316"/>
      <c r="AE580" s="316"/>
      <c r="AF580" s="316"/>
      <c r="AG580" s="316"/>
      <c r="AH580" s="316"/>
    </row>
    <row r="581" customFormat="false" ht="39.75" hidden="false" customHeight="true" outlineLevel="0" collapsed="false">
      <c r="A581" s="307"/>
      <c r="B581" s="397"/>
      <c r="C581" s="409"/>
      <c r="D581" s="397"/>
      <c r="E581" s="397"/>
      <c r="F581" s="397"/>
      <c r="G581" s="402"/>
      <c r="H581" s="402"/>
      <c r="I581" s="408"/>
      <c r="J581" s="402"/>
      <c r="K581" s="405"/>
      <c r="L581" s="402"/>
      <c r="M581" s="405"/>
      <c r="N581" s="402"/>
      <c r="O581" s="405"/>
      <c r="P581" s="402"/>
      <c r="Q581" s="405"/>
      <c r="R581" s="402"/>
      <c r="S581" s="405"/>
      <c r="T581" s="402"/>
      <c r="U581" s="307"/>
      <c r="V581" s="316"/>
      <c r="W581" s="316"/>
      <c r="X581" s="316"/>
      <c r="Y581" s="316"/>
      <c r="Z581" s="316"/>
      <c r="AA581" s="316"/>
      <c r="AB581" s="316"/>
      <c r="AC581" s="316"/>
      <c r="AD581" s="316"/>
      <c r="AE581" s="316"/>
      <c r="AF581" s="316"/>
      <c r="AG581" s="316"/>
      <c r="AH581" s="316"/>
    </row>
    <row r="582" customFormat="false" ht="39.75" hidden="false" customHeight="true" outlineLevel="0" collapsed="false">
      <c r="A582" s="307"/>
      <c r="B582" s="397"/>
      <c r="C582" s="409"/>
      <c r="D582" s="397"/>
      <c r="E582" s="397"/>
      <c r="F582" s="397"/>
      <c r="G582" s="402"/>
      <c r="H582" s="402"/>
      <c r="I582" s="408"/>
      <c r="J582" s="402"/>
      <c r="K582" s="405"/>
      <c r="L582" s="402"/>
      <c r="M582" s="405"/>
      <c r="N582" s="402"/>
      <c r="O582" s="405"/>
      <c r="P582" s="402"/>
      <c r="Q582" s="405"/>
      <c r="R582" s="402"/>
      <c r="S582" s="405"/>
      <c r="T582" s="402"/>
      <c r="U582" s="307"/>
      <c r="V582" s="316"/>
      <c r="W582" s="316"/>
      <c r="X582" s="316"/>
      <c r="Y582" s="316"/>
      <c r="Z582" s="316"/>
      <c r="AA582" s="316"/>
      <c r="AB582" s="316"/>
      <c r="AC582" s="316"/>
      <c r="AD582" s="316"/>
      <c r="AE582" s="316"/>
      <c r="AF582" s="316"/>
      <c r="AG582" s="316"/>
      <c r="AH582" s="316"/>
    </row>
    <row r="583" customFormat="false" ht="39.75" hidden="false" customHeight="true" outlineLevel="0" collapsed="false">
      <c r="A583" s="307"/>
      <c r="B583" s="397"/>
      <c r="C583" s="409"/>
      <c r="D583" s="397"/>
      <c r="E583" s="397"/>
      <c r="F583" s="397"/>
      <c r="G583" s="402"/>
      <c r="H583" s="402"/>
      <c r="I583" s="408"/>
      <c r="J583" s="402"/>
      <c r="K583" s="405"/>
      <c r="L583" s="402"/>
      <c r="M583" s="405"/>
      <c r="N583" s="402"/>
      <c r="O583" s="405"/>
      <c r="P583" s="402"/>
      <c r="Q583" s="405"/>
      <c r="R583" s="402"/>
      <c r="S583" s="405"/>
      <c r="T583" s="402"/>
      <c r="U583" s="307"/>
      <c r="V583" s="316"/>
      <c r="W583" s="316"/>
      <c r="X583" s="316"/>
      <c r="Y583" s="316"/>
      <c r="Z583" s="316"/>
      <c r="AA583" s="316"/>
      <c r="AB583" s="316"/>
      <c r="AC583" s="316"/>
      <c r="AD583" s="316"/>
      <c r="AE583" s="316"/>
      <c r="AF583" s="316"/>
      <c r="AG583" s="316"/>
      <c r="AH583" s="316"/>
    </row>
    <row r="584" customFormat="false" ht="39.75" hidden="false" customHeight="true" outlineLevel="0" collapsed="false">
      <c r="A584" s="307"/>
      <c r="B584" s="397"/>
      <c r="C584" s="409"/>
      <c r="D584" s="397"/>
      <c r="E584" s="397"/>
      <c r="F584" s="397"/>
      <c r="G584" s="402"/>
      <c r="H584" s="402"/>
      <c r="I584" s="408"/>
      <c r="J584" s="402"/>
      <c r="K584" s="405"/>
      <c r="L584" s="402"/>
      <c r="M584" s="405"/>
      <c r="N584" s="402"/>
      <c r="O584" s="405"/>
      <c r="P584" s="402"/>
      <c r="Q584" s="405"/>
      <c r="R584" s="402"/>
      <c r="S584" s="405"/>
      <c r="T584" s="402"/>
      <c r="U584" s="307"/>
      <c r="V584" s="316"/>
      <c r="W584" s="316"/>
      <c r="X584" s="316"/>
      <c r="Y584" s="316"/>
      <c r="Z584" s="316"/>
      <c r="AA584" s="316"/>
      <c r="AB584" s="316"/>
      <c r="AC584" s="316"/>
      <c r="AD584" s="316"/>
      <c r="AE584" s="316"/>
      <c r="AF584" s="316"/>
      <c r="AG584" s="316"/>
      <c r="AH584" s="316"/>
    </row>
    <row r="585" customFormat="false" ht="39.75" hidden="false" customHeight="true" outlineLevel="0" collapsed="false">
      <c r="A585" s="307"/>
      <c r="B585" s="397"/>
      <c r="C585" s="409"/>
      <c r="D585" s="397"/>
      <c r="E585" s="397"/>
      <c r="F585" s="397"/>
      <c r="G585" s="402"/>
      <c r="H585" s="402"/>
      <c r="I585" s="408"/>
      <c r="J585" s="402"/>
      <c r="K585" s="405"/>
      <c r="L585" s="402"/>
      <c r="M585" s="405"/>
      <c r="N585" s="402"/>
      <c r="O585" s="405"/>
      <c r="P585" s="402"/>
      <c r="Q585" s="405"/>
      <c r="R585" s="402"/>
      <c r="S585" s="405"/>
      <c r="T585" s="402"/>
      <c r="U585" s="307"/>
      <c r="V585" s="316"/>
      <c r="W585" s="316"/>
      <c r="X585" s="316"/>
      <c r="Y585" s="316"/>
      <c r="Z585" s="316"/>
      <c r="AA585" s="316"/>
      <c r="AB585" s="316"/>
      <c r="AC585" s="316"/>
      <c r="AD585" s="316"/>
      <c r="AE585" s="316"/>
      <c r="AF585" s="316"/>
      <c r="AG585" s="316"/>
      <c r="AH585" s="316"/>
    </row>
    <row r="586" customFormat="false" ht="39.75" hidden="false" customHeight="true" outlineLevel="0" collapsed="false">
      <c r="A586" s="307"/>
      <c r="B586" s="397"/>
      <c r="C586" s="409"/>
      <c r="D586" s="397"/>
      <c r="E586" s="397"/>
      <c r="F586" s="397"/>
      <c r="G586" s="402"/>
      <c r="H586" s="402"/>
      <c r="I586" s="408"/>
      <c r="J586" s="402"/>
      <c r="K586" s="405"/>
      <c r="L586" s="402"/>
      <c r="M586" s="405"/>
      <c r="N586" s="402"/>
      <c r="O586" s="405"/>
      <c r="P586" s="402"/>
      <c r="Q586" s="405"/>
      <c r="R586" s="402"/>
      <c r="S586" s="405"/>
      <c r="T586" s="402"/>
      <c r="U586" s="307"/>
      <c r="V586" s="316"/>
      <c r="W586" s="316"/>
      <c r="X586" s="316"/>
      <c r="Y586" s="316"/>
      <c r="Z586" s="316"/>
      <c r="AA586" s="316"/>
      <c r="AB586" s="316"/>
      <c r="AC586" s="316"/>
      <c r="AD586" s="316"/>
      <c r="AE586" s="316"/>
      <c r="AF586" s="316"/>
      <c r="AG586" s="316"/>
      <c r="AH586" s="316"/>
    </row>
    <row r="587" customFormat="false" ht="39.75" hidden="false" customHeight="true" outlineLevel="0" collapsed="false">
      <c r="A587" s="307"/>
      <c r="B587" s="397"/>
      <c r="C587" s="409"/>
      <c r="D587" s="397"/>
      <c r="E587" s="397"/>
      <c r="F587" s="397"/>
      <c r="G587" s="402"/>
      <c r="H587" s="402"/>
      <c r="I587" s="408"/>
      <c r="J587" s="402"/>
      <c r="K587" s="405"/>
      <c r="L587" s="402"/>
      <c r="M587" s="405"/>
      <c r="N587" s="402"/>
      <c r="O587" s="405"/>
      <c r="P587" s="402"/>
      <c r="Q587" s="405"/>
      <c r="R587" s="402"/>
      <c r="S587" s="405"/>
      <c r="T587" s="402"/>
      <c r="U587" s="307"/>
      <c r="V587" s="316"/>
      <c r="W587" s="316"/>
      <c r="X587" s="316"/>
      <c r="Y587" s="316"/>
      <c r="Z587" s="316"/>
      <c r="AA587" s="316"/>
      <c r="AB587" s="316"/>
      <c r="AC587" s="316"/>
      <c r="AD587" s="316"/>
      <c r="AE587" s="316"/>
      <c r="AF587" s="316"/>
      <c r="AG587" s="316"/>
      <c r="AH587" s="316"/>
    </row>
    <row r="588" customFormat="false" ht="39.75" hidden="false" customHeight="true" outlineLevel="0" collapsed="false">
      <c r="A588" s="307"/>
      <c r="B588" s="397"/>
      <c r="C588" s="409"/>
      <c r="D588" s="397"/>
      <c r="E588" s="397"/>
      <c r="F588" s="397"/>
      <c r="G588" s="402"/>
      <c r="H588" s="402"/>
      <c r="I588" s="408"/>
      <c r="J588" s="402"/>
      <c r="K588" s="405"/>
      <c r="L588" s="402"/>
      <c r="M588" s="405"/>
      <c r="N588" s="402"/>
      <c r="O588" s="405"/>
      <c r="P588" s="402"/>
      <c r="Q588" s="405"/>
      <c r="R588" s="402"/>
      <c r="S588" s="405"/>
      <c r="T588" s="402"/>
      <c r="U588" s="307"/>
      <c r="V588" s="316"/>
      <c r="W588" s="316"/>
      <c r="X588" s="316"/>
      <c r="Y588" s="316"/>
      <c r="Z588" s="316"/>
      <c r="AA588" s="316"/>
      <c r="AB588" s="316"/>
      <c r="AC588" s="316"/>
      <c r="AD588" s="316"/>
      <c r="AE588" s="316"/>
      <c r="AF588" s="316"/>
      <c r="AG588" s="316"/>
      <c r="AH588" s="316"/>
    </row>
    <row r="589" customFormat="false" ht="39.75" hidden="false" customHeight="true" outlineLevel="0" collapsed="false">
      <c r="A589" s="307"/>
      <c r="B589" s="397"/>
      <c r="C589" s="409"/>
      <c r="D589" s="397"/>
      <c r="E589" s="397"/>
      <c r="F589" s="397"/>
      <c r="G589" s="402"/>
      <c r="H589" s="402"/>
      <c r="I589" s="408"/>
      <c r="J589" s="402"/>
      <c r="K589" s="405"/>
      <c r="L589" s="402"/>
      <c r="M589" s="405"/>
      <c r="N589" s="402"/>
      <c r="O589" s="405"/>
      <c r="P589" s="402"/>
      <c r="Q589" s="405"/>
      <c r="R589" s="402"/>
      <c r="S589" s="405"/>
      <c r="T589" s="402"/>
      <c r="U589" s="307"/>
      <c r="V589" s="316"/>
      <c r="W589" s="316"/>
      <c r="X589" s="316"/>
      <c r="Y589" s="316"/>
      <c r="Z589" s="316"/>
      <c r="AA589" s="316"/>
      <c r="AB589" s="316"/>
      <c r="AC589" s="316"/>
      <c r="AD589" s="316"/>
      <c r="AE589" s="316"/>
      <c r="AF589" s="316"/>
      <c r="AG589" s="316"/>
      <c r="AH589" s="316"/>
    </row>
    <row r="590" customFormat="false" ht="39.75" hidden="false" customHeight="true" outlineLevel="0" collapsed="false">
      <c r="A590" s="307"/>
      <c r="B590" s="397"/>
      <c r="C590" s="409"/>
      <c r="D590" s="397"/>
      <c r="E590" s="397"/>
      <c r="F590" s="397"/>
      <c r="G590" s="402"/>
      <c r="H590" s="402"/>
      <c r="I590" s="408"/>
      <c r="J590" s="402"/>
      <c r="K590" s="405"/>
      <c r="L590" s="402"/>
      <c r="M590" s="405"/>
      <c r="N590" s="402"/>
      <c r="O590" s="405"/>
      <c r="P590" s="402"/>
      <c r="Q590" s="405"/>
      <c r="R590" s="402"/>
      <c r="S590" s="405"/>
      <c r="T590" s="402"/>
      <c r="U590" s="307"/>
      <c r="V590" s="316"/>
      <c r="W590" s="316"/>
      <c r="X590" s="316"/>
      <c r="Y590" s="316"/>
      <c r="Z590" s="316"/>
      <c r="AA590" s="316"/>
      <c r="AB590" s="316"/>
      <c r="AC590" s="316"/>
      <c r="AD590" s="316"/>
      <c r="AE590" s="316"/>
      <c r="AF590" s="316"/>
      <c r="AG590" s="316"/>
      <c r="AH590" s="316"/>
    </row>
    <row r="591" customFormat="false" ht="39.75" hidden="false" customHeight="true" outlineLevel="0" collapsed="false">
      <c r="A591" s="307"/>
      <c r="B591" s="397"/>
      <c r="C591" s="409"/>
      <c r="D591" s="397"/>
      <c r="E591" s="397"/>
      <c r="F591" s="397"/>
      <c r="G591" s="402"/>
      <c r="H591" s="402"/>
      <c r="I591" s="408"/>
      <c r="J591" s="402"/>
      <c r="K591" s="405"/>
      <c r="L591" s="402"/>
      <c r="M591" s="405"/>
      <c r="N591" s="402"/>
      <c r="O591" s="405"/>
      <c r="P591" s="402"/>
      <c r="Q591" s="405"/>
      <c r="R591" s="402"/>
      <c r="S591" s="405"/>
      <c r="T591" s="402"/>
      <c r="U591" s="307"/>
      <c r="V591" s="316"/>
      <c r="W591" s="316"/>
      <c r="X591" s="316"/>
      <c r="Y591" s="316"/>
      <c r="Z591" s="316"/>
      <c r="AA591" s="316"/>
      <c r="AB591" s="316"/>
      <c r="AC591" s="316"/>
      <c r="AD591" s="316"/>
      <c r="AE591" s="316"/>
      <c r="AF591" s="316"/>
      <c r="AG591" s="316"/>
      <c r="AH591" s="316"/>
    </row>
    <row r="592" customFormat="false" ht="39.75" hidden="false" customHeight="true" outlineLevel="0" collapsed="false">
      <c r="A592" s="307"/>
      <c r="B592" s="397"/>
      <c r="C592" s="409"/>
      <c r="D592" s="397"/>
      <c r="E592" s="397"/>
      <c r="F592" s="397"/>
      <c r="G592" s="402"/>
      <c r="H592" s="402"/>
      <c r="I592" s="408"/>
      <c r="J592" s="402"/>
      <c r="K592" s="405"/>
      <c r="L592" s="402"/>
      <c r="M592" s="405"/>
      <c r="N592" s="402"/>
      <c r="O592" s="405"/>
      <c r="P592" s="402"/>
      <c r="Q592" s="405"/>
      <c r="R592" s="402"/>
      <c r="S592" s="405"/>
      <c r="T592" s="402"/>
      <c r="U592" s="307"/>
      <c r="V592" s="316"/>
      <c r="W592" s="316"/>
      <c r="X592" s="316"/>
      <c r="Y592" s="316"/>
      <c r="Z592" s="316"/>
      <c r="AA592" s="316"/>
      <c r="AB592" s="316"/>
      <c r="AC592" s="316"/>
      <c r="AD592" s="316"/>
      <c r="AE592" s="316"/>
      <c r="AF592" s="316"/>
      <c r="AG592" s="316"/>
      <c r="AH592" s="316"/>
    </row>
    <row r="593" customFormat="false" ht="39.75" hidden="false" customHeight="true" outlineLevel="0" collapsed="false">
      <c r="A593" s="307"/>
      <c r="B593" s="397"/>
      <c r="C593" s="409"/>
      <c r="D593" s="397"/>
      <c r="E593" s="397"/>
      <c r="F593" s="397"/>
      <c r="G593" s="402"/>
      <c r="H593" s="402"/>
      <c r="I593" s="408"/>
      <c r="J593" s="402"/>
      <c r="K593" s="405"/>
      <c r="L593" s="402"/>
      <c r="M593" s="405"/>
      <c r="N593" s="402"/>
      <c r="O593" s="405"/>
      <c r="P593" s="402"/>
      <c r="Q593" s="405"/>
      <c r="R593" s="402"/>
      <c r="S593" s="405"/>
      <c r="T593" s="402"/>
      <c r="U593" s="307"/>
      <c r="V593" s="316"/>
      <c r="W593" s="316"/>
      <c r="X593" s="316"/>
      <c r="Y593" s="316"/>
      <c r="Z593" s="316"/>
      <c r="AA593" s="316"/>
      <c r="AB593" s="316"/>
      <c r="AC593" s="316"/>
      <c r="AD593" s="316"/>
      <c r="AE593" s="316"/>
      <c r="AF593" s="316"/>
      <c r="AG593" s="316"/>
      <c r="AH593" s="316"/>
    </row>
    <row r="594" customFormat="false" ht="39.75" hidden="false" customHeight="true" outlineLevel="0" collapsed="false">
      <c r="A594" s="307"/>
      <c r="B594" s="397"/>
      <c r="C594" s="409"/>
      <c r="D594" s="397"/>
      <c r="E594" s="397"/>
      <c r="F594" s="397"/>
      <c r="G594" s="402"/>
      <c r="H594" s="402"/>
      <c r="I594" s="408"/>
      <c r="J594" s="402"/>
      <c r="K594" s="405"/>
      <c r="L594" s="402"/>
      <c r="M594" s="405"/>
      <c r="N594" s="402"/>
      <c r="O594" s="405"/>
      <c r="P594" s="402"/>
      <c r="Q594" s="405"/>
      <c r="R594" s="402"/>
      <c r="S594" s="405"/>
      <c r="T594" s="402"/>
      <c r="U594" s="307"/>
      <c r="V594" s="316"/>
      <c r="W594" s="316"/>
      <c r="X594" s="316"/>
      <c r="Y594" s="316"/>
      <c r="Z594" s="316"/>
      <c r="AA594" s="316"/>
      <c r="AB594" s="316"/>
      <c r="AC594" s="316"/>
      <c r="AD594" s="316"/>
      <c r="AE594" s="316"/>
      <c r="AF594" s="316"/>
      <c r="AG594" s="316"/>
      <c r="AH594" s="316"/>
    </row>
    <row r="595" customFormat="false" ht="39.75" hidden="false" customHeight="true" outlineLevel="0" collapsed="false">
      <c r="A595" s="307"/>
      <c r="B595" s="397"/>
      <c r="C595" s="409"/>
      <c r="D595" s="397"/>
      <c r="E595" s="397"/>
      <c r="F595" s="397"/>
      <c r="G595" s="402"/>
      <c r="H595" s="402"/>
      <c r="I595" s="408"/>
      <c r="J595" s="402"/>
      <c r="K595" s="405"/>
      <c r="L595" s="402"/>
      <c r="M595" s="405"/>
      <c r="N595" s="402"/>
      <c r="O595" s="405"/>
      <c r="P595" s="402"/>
      <c r="Q595" s="405"/>
      <c r="R595" s="402"/>
      <c r="S595" s="405"/>
      <c r="T595" s="402"/>
      <c r="U595" s="307"/>
      <c r="V595" s="316"/>
      <c r="W595" s="316"/>
      <c r="X595" s="316"/>
      <c r="Y595" s="316"/>
      <c r="Z595" s="316"/>
      <c r="AA595" s="316"/>
      <c r="AB595" s="316"/>
      <c r="AC595" s="316"/>
      <c r="AD595" s="316"/>
      <c r="AE595" s="316"/>
      <c r="AF595" s="316"/>
      <c r="AG595" s="316"/>
      <c r="AH595" s="316"/>
    </row>
    <row r="596" customFormat="false" ht="39.75" hidden="false" customHeight="true" outlineLevel="0" collapsed="false">
      <c r="A596" s="307"/>
      <c r="B596" s="397"/>
      <c r="C596" s="409"/>
      <c r="D596" s="397"/>
      <c r="E596" s="397"/>
      <c r="F596" s="397"/>
      <c r="G596" s="402"/>
      <c r="H596" s="402"/>
      <c r="I596" s="408"/>
      <c r="J596" s="402"/>
      <c r="K596" s="405"/>
      <c r="L596" s="402"/>
      <c r="M596" s="405"/>
      <c r="N596" s="402"/>
      <c r="O596" s="405"/>
      <c r="P596" s="402"/>
      <c r="Q596" s="405"/>
      <c r="R596" s="402"/>
      <c r="S596" s="405"/>
      <c r="T596" s="402"/>
      <c r="U596" s="307"/>
      <c r="V596" s="316"/>
      <c r="W596" s="316"/>
      <c r="X596" s="316"/>
      <c r="Y596" s="316"/>
      <c r="Z596" s="316"/>
      <c r="AA596" s="316"/>
      <c r="AB596" s="316"/>
      <c r="AC596" s="316"/>
      <c r="AD596" s="316"/>
      <c r="AE596" s="316"/>
      <c r="AF596" s="316"/>
      <c r="AG596" s="316"/>
      <c r="AH596" s="316"/>
    </row>
    <row r="597" customFormat="false" ht="39.75" hidden="false" customHeight="true" outlineLevel="0" collapsed="false">
      <c r="A597" s="307"/>
      <c r="B597" s="397"/>
      <c r="C597" s="409"/>
      <c r="D597" s="397"/>
      <c r="E597" s="397"/>
      <c r="F597" s="397"/>
      <c r="G597" s="402"/>
      <c r="H597" s="402"/>
      <c r="I597" s="408"/>
      <c r="J597" s="402"/>
      <c r="K597" s="405"/>
      <c r="L597" s="402"/>
      <c r="M597" s="405"/>
      <c r="N597" s="402"/>
      <c r="O597" s="405"/>
      <c r="P597" s="402"/>
      <c r="Q597" s="405"/>
      <c r="R597" s="402"/>
      <c r="S597" s="405"/>
      <c r="T597" s="402"/>
      <c r="U597" s="307"/>
      <c r="V597" s="316"/>
      <c r="W597" s="316"/>
      <c r="X597" s="316"/>
      <c r="Y597" s="316"/>
      <c r="Z597" s="316"/>
      <c r="AA597" s="316"/>
      <c r="AB597" s="316"/>
      <c r="AC597" s="316"/>
      <c r="AD597" s="316"/>
      <c r="AE597" s="316"/>
      <c r="AF597" s="316"/>
      <c r="AG597" s="316"/>
      <c r="AH597" s="316"/>
    </row>
    <row r="598" customFormat="false" ht="39.75" hidden="false" customHeight="true" outlineLevel="0" collapsed="false">
      <c r="A598" s="307"/>
      <c r="B598" s="397"/>
      <c r="C598" s="409"/>
      <c r="D598" s="397"/>
      <c r="E598" s="397"/>
      <c r="F598" s="397"/>
      <c r="G598" s="402"/>
      <c r="H598" s="402"/>
      <c r="I598" s="408"/>
      <c r="J598" s="402"/>
      <c r="K598" s="405"/>
      <c r="L598" s="402"/>
      <c r="M598" s="405"/>
      <c r="N598" s="402"/>
      <c r="O598" s="405"/>
      <c r="P598" s="402"/>
      <c r="Q598" s="405"/>
      <c r="R598" s="402"/>
      <c r="S598" s="405"/>
      <c r="T598" s="402"/>
      <c r="U598" s="307"/>
      <c r="V598" s="316"/>
      <c r="W598" s="316"/>
      <c r="X598" s="316"/>
      <c r="Y598" s="316"/>
      <c r="Z598" s="316"/>
      <c r="AA598" s="316"/>
      <c r="AB598" s="316"/>
      <c r="AC598" s="316"/>
      <c r="AD598" s="316"/>
      <c r="AE598" s="316"/>
      <c r="AF598" s="316"/>
      <c r="AG598" s="316"/>
      <c r="AH598" s="316"/>
    </row>
    <row r="599" customFormat="false" ht="39.75" hidden="false" customHeight="true" outlineLevel="0" collapsed="false">
      <c r="A599" s="307"/>
      <c r="B599" s="397"/>
      <c r="C599" s="409"/>
      <c r="D599" s="397"/>
      <c r="E599" s="397"/>
      <c r="F599" s="397"/>
      <c r="G599" s="402"/>
      <c r="H599" s="402"/>
      <c r="I599" s="408"/>
      <c r="J599" s="402"/>
      <c r="K599" s="405"/>
      <c r="L599" s="402"/>
      <c r="M599" s="405"/>
      <c r="N599" s="402"/>
      <c r="O599" s="405"/>
      <c r="P599" s="402"/>
      <c r="Q599" s="405"/>
      <c r="R599" s="402"/>
      <c r="S599" s="405"/>
      <c r="T599" s="402"/>
      <c r="U599" s="307"/>
      <c r="V599" s="316"/>
      <c r="W599" s="316"/>
      <c r="X599" s="316"/>
      <c r="Y599" s="316"/>
      <c r="Z599" s="316"/>
      <c r="AA599" s="316"/>
      <c r="AB599" s="316"/>
      <c r="AC599" s="316"/>
      <c r="AD599" s="316"/>
      <c r="AE599" s="316"/>
      <c r="AF599" s="316"/>
      <c r="AG599" s="316"/>
      <c r="AH599" s="316"/>
    </row>
    <row r="600" customFormat="false" ht="39.75" hidden="false" customHeight="true" outlineLevel="0" collapsed="false">
      <c r="A600" s="307"/>
      <c r="B600" s="397"/>
      <c r="C600" s="409"/>
      <c r="D600" s="397"/>
      <c r="E600" s="397"/>
      <c r="F600" s="397"/>
      <c r="G600" s="402"/>
      <c r="H600" s="402"/>
      <c r="I600" s="408"/>
      <c r="J600" s="402"/>
      <c r="K600" s="405"/>
      <c r="L600" s="402"/>
      <c r="M600" s="405"/>
      <c r="N600" s="402"/>
      <c r="O600" s="405"/>
      <c r="P600" s="402"/>
      <c r="Q600" s="405"/>
      <c r="R600" s="402"/>
      <c r="S600" s="405"/>
      <c r="T600" s="402"/>
      <c r="U600" s="307"/>
      <c r="V600" s="316"/>
      <c r="W600" s="316"/>
      <c r="X600" s="316"/>
      <c r="Y600" s="316"/>
      <c r="Z600" s="316"/>
      <c r="AA600" s="316"/>
      <c r="AB600" s="316"/>
      <c r="AC600" s="316"/>
      <c r="AD600" s="316"/>
      <c r="AE600" s="316"/>
      <c r="AF600" s="316"/>
      <c r="AG600" s="316"/>
      <c r="AH600" s="316"/>
    </row>
    <row r="601" customFormat="false" ht="39.75" hidden="false" customHeight="true" outlineLevel="0" collapsed="false">
      <c r="A601" s="307"/>
      <c r="B601" s="397"/>
      <c r="C601" s="409"/>
      <c r="D601" s="397"/>
      <c r="E601" s="397"/>
      <c r="F601" s="397"/>
      <c r="G601" s="402"/>
      <c r="H601" s="402"/>
      <c r="I601" s="408"/>
      <c r="J601" s="402"/>
      <c r="K601" s="405"/>
      <c r="L601" s="402"/>
      <c r="M601" s="405"/>
      <c r="N601" s="402"/>
      <c r="O601" s="405"/>
      <c r="P601" s="402"/>
      <c r="Q601" s="405"/>
      <c r="R601" s="402"/>
      <c r="S601" s="405"/>
      <c r="T601" s="402"/>
      <c r="U601" s="307"/>
      <c r="V601" s="316"/>
      <c r="W601" s="316"/>
      <c r="X601" s="316"/>
      <c r="Y601" s="316"/>
      <c r="Z601" s="316"/>
      <c r="AA601" s="316"/>
      <c r="AB601" s="316"/>
      <c r="AC601" s="316"/>
      <c r="AD601" s="316"/>
      <c r="AE601" s="316"/>
      <c r="AF601" s="316"/>
      <c r="AG601" s="316"/>
      <c r="AH601" s="316"/>
    </row>
    <row r="602" customFormat="false" ht="39.75" hidden="false" customHeight="true" outlineLevel="0" collapsed="false">
      <c r="A602" s="307"/>
      <c r="B602" s="397"/>
      <c r="C602" s="409"/>
      <c r="D602" s="397"/>
      <c r="E602" s="397"/>
      <c r="F602" s="397"/>
      <c r="G602" s="402"/>
      <c r="H602" s="402"/>
      <c r="I602" s="408"/>
      <c r="J602" s="402"/>
      <c r="K602" s="405"/>
      <c r="L602" s="402"/>
      <c r="M602" s="405"/>
      <c r="N602" s="402"/>
      <c r="O602" s="405"/>
      <c r="P602" s="402"/>
      <c r="Q602" s="405"/>
      <c r="R602" s="402"/>
      <c r="S602" s="405"/>
      <c r="T602" s="402"/>
      <c r="U602" s="307"/>
      <c r="V602" s="316"/>
      <c r="W602" s="316"/>
      <c r="X602" s="316"/>
      <c r="Y602" s="316"/>
      <c r="Z602" s="316"/>
      <c r="AA602" s="316"/>
      <c r="AB602" s="316"/>
      <c r="AC602" s="316"/>
      <c r="AD602" s="316"/>
      <c r="AE602" s="316"/>
      <c r="AF602" s="316"/>
      <c r="AG602" s="316"/>
      <c r="AH602" s="316"/>
    </row>
    <row r="603" customFormat="false" ht="39.75" hidden="false" customHeight="true" outlineLevel="0" collapsed="false">
      <c r="A603" s="307"/>
      <c r="B603" s="397"/>
      <c r="C603" s="409"/>
      <c r="D603" s="397"/>
      <c r="E603" s="397"/>
      <c r="F603" s="397"/>
      <c r="G603" s="402"/>
      <c r="H603" s="402"/>
      <c r="I603" s="408"/>
      <c r="J603" s="402"/>
      <c r="K603" s="405"/>
      <c r="L603" s="402"/>
      <c r="M603" s="405"/>
      <c r="N603" s="402"/>
      <c r="O603" s="405"/>
      <c r="P603" s="402"/>
      <c r="Q603" s="405"/>
      <c r="R603" s="402"/>
      <c r="S603" s="405"/>
      <c r="T603" s="402"/>
      <c r="U603" s="307"/>
      <c r="V603" s="316"/>
      <c r="W603" s="316"/>
      <c r="X603" s="316"/>
      <c r="Y603" s="316"/>
      <c r="Z603" s="316"/>
      <c r="AA603" s="316"/>
      <c r="AB603" s="316"/>
      <c r="AC603" s="316"/>
      <c r="AD603" s="316"/>
      <c r="AE603" s="316"/>
      <c r="AF603" s="316"/>
      <c r="AG603" s="316"/>
      <c r="AH603" s="316"/>
    </row>
    <row r="604" customFormat="false" ht="39.75" hidden="false" customHeight="true" outlineLevel="0" collapsed="false">
      <c r="A604" s="307"/>
      <c r="B604" s="397"/>
      <c r="C604" s="409"/>
      <c r="D604" s="397"/>
      <c r="E604" s="397"/>
      <c r="F604" s="397"/>
      <c r="G604" s="402"/>
      <c r="H604" s="402"/>
      <c r="I604" s="408"/>
      <c r="J604" s="402"/>
      <c r="K604" s="405"/>
      <c r="L604" s="402"/>
      <c r="M604" s="405"/>
      <c r="N604" s="402"/>
      <c r="O604" s="405"/>
      <c r="P604" s="402"/>
      <c r="Q604" s="405"/>
      <c r="R604" s="402"/>
      <c r="S604" s="405"/>
      <c r="T604" s="402"/>
      <c r="U604" s="307"/>
      <c r="V604" s="316"/>
      <c r="W604" s="316"/>
      <c r="X604" s="316"/>
      <c r="Y604" s="316"/>
      <c r="Z604" s="316"/>
      <c r="AA604" s="316"/>
      <c r="AB604" s="316"/>
      <c r="AC604" s="316"/>
      <c r="AD604" s="316"/>
      <c r="AE604" s="316"/>
      <c r="AF604" s="316"/>
      <c r="AG604" s="316"/>
      <c r="AH604" s="316"/>
    </row>
    <row r="605" customFormat="false" ht="39.75" hidden="false" customHeight="true" outlineLevel="0" collapsed="false">
      <c r="A605" s="307"/>
      <c r="B605" s="397"/>
      <c r="C605" s="409"/>
      <c r="D605" s="397"/>
      <c r="E605" s="397"/>
      <c r="F605" s="397"/>
      <c r="G605" s="402"/>
      <c r="H605" s="402"/>
      <c r="I605" s="408"/>
      <c r="J605" s="402"/>
      <c r="K605" s="405"/>
      <c r="L605" s="402"/>
      <c r="M605" s="405"/>
      <c r="N605" s="402"/>
      <c r="O605" s="405"/>
      <c r="P605" s="402"/>
      <c r="Q605" s="405"/>
      <c r="R605" s="402"/>
      <c r="S605" s="405"/>
      <c r="T605" s="402"/>
      <c r="U605" s="307"/>
      <c r="V605" s="316"/>
      <c r="W605" s="316"/>
      <c r="X605" s="316"/>
      <c r="Y605" s="316"/>
      <c r="Z605" s="316"/>
      <c r="AA605" s="316"/>
      <c r="AB605" s="316"/>
      <c r="AC605" s="316"/>
      <c r="AD605" s="316"/>
      <c r="AE605" s="316"/>
      <c r="AF605" s="316"/>
      <c r="AG605" s="316"/>
      <c r="AH605" s="316"/>
    </row>
    <row r="606" customFormat="false" ht="39.75" hidden="false" customHeight="true" outlineLevel="0" collapsed="false">
      <c r="A606" s="307"/>
      <c r="B606" s="397"/>
      <c r="C606" s="409"/>
      <c r="D606" s="397"/>
      <c r="E606" s="397"/>
      <c r="F606" s="397"/>
      <c r="G606" s="402"/>
      <c r="H606" s="402"/>
      <c r="I606" s="408"/>
      <c r="J606" s="402"/>
      <c r="K606" s="405"/>
      <c r="L606" s="402"/>
      <c r="M606" s="405"/>
      <c r="N606" s="402"/>
      <c r="O606" s="405"/>
      <c r="P606" s="402"/>
      <c r="Q606" s="405"/>
      <c r="R606" s="402"/>
      <c r="S606" s="405"/>
      <c r="T606" s="402"/>
      <c r="U606" s="307"/>
      <c r="V606" s="316"/>
      <c r="W606" s="316"/>
      <c r="X606" s="316"/>
      <c r="Y606" s="316"/>
      <c r="Z606" s="316"/>
      <c r="AA606" s="316"/>
      <c r="AB606" s="316"/>
      <c r="AC606" s="316"/>
      <c r="AD606" s="316"/>
      <c r="AE606" s="316"/>
      <c r="AF606" s="316"/>
      <c r="AG606" s="316"/>
      <c r="AH606" s="316"/>
    </row>
    <row r="607" customFormat="false" ht="39.75" hidden="false" customHeight="true" outlineLevel="0" collapsed="false">
      <c r="A607" s="307"/>
      <c r="B607" s="397"/>
      <c r="C607" s="409"/>
      <c r="D607" s="397"/>
      <c r="E607" s="397"/>
      <c r="F607" s="397"/>
      <c r="G607" s="402"/>
      <c r="H607" s="402"/>
      <c r="I607" s="408"/>
      <c r="J607" s="402"/>
      <c r="K607" s="405"/>
      <c r="L607" s="402"/>
      <c r="M607" s="405"/>
      <c r="N607" s="402"/>
      <c r="O607" s="405"/>
      <c r="P607" s="402"/>
      <c r="Q607" s="405"/>
      <c r="R607" s="402"/>
      <c r="S607" s="405"/>
      <c r="T607" s="402"/>
      <c r="U607" s="307"/>
      <c r="V607" s="316"/>
      <c r="W607" s="316"/>
      <c r="X607" s="316"/>
      <c r="Y607" s="316"/>
      <c r="Z607" s="316"/>
      <c r="AA607" s="316"/>
      <c r="AB607" s="316"/>
      <c r="AC607" s="316"/>
      <c r="AD607" s="316"/>
      <c r="AE607" s="316"/>
      <c r="AF607" s="316"/>
      <c r="AG607" s="316"/>
      <c r="AH607" s="316"/>
    </row>
    <row r="608" customFormat="false" ht="39.75" hidden="false" customHeight="true" outlineLevel="0" collapsed="false">
      <c r="A608" s="307"/>
      <c r="B608" s="397"/>
      <c r="C608" s="409"/>
      <c r="D608" s="397"/>
      <c r="E608" s="397"/>
      <c r="F608" s="397"/>
      <c r="G608" s="402"/>
      <c r="H608" s="402"/>
      <c r="I608" s="408"/>
      <c r="J608" s="402"/>
      <c r="K608" s="405"/>
      <c r="L608" s="402"/>
      <c r="M608" s="405"/>
      <c r="N608" s="402"/>
      <c r="O608" s="405"/>
      <c r="P608" s="402"/>
      <c r="Q608" s="405"/>
      <c r="R608" s="402"/>
      <c r="S608" s="405"/>
      <c r="T608" s="402"/>
      <c r="U608" s="307"/>
      <c r="V608" s="316"/>
      <c r="W608" s="316"/>
      <c r="X608" s="316"/>
      <c r="Y608" s="316"/>
      <c r="Z608" s="316"/>
      <c r="AA608" s="316"/>
      <c r="AB608" s="316"/>
      <c r="AC608" s="316"/>
      <c r="AD608" s="316"/>
      <c r="AE608" s="316"/>
      <c r="AF608" s="316"/>
      <c r="AG608" s="316"/>
      <c r="AH608" s="316"/>
    </row>
    <row r="609" customFormat="false" ht="39.75" hidden="false" customHeight="true" outlineLevel="0" collapsed="false">
      <c r="A609" s="307"/>
      <c r="B609" s="397"/>
      <c r="C609" s="409"/>
      <c r="D609" s="397"/>
      <c r="E609" s="397"/>
      <c r="F609" s="397"/>
      <c r="G609" s="402"/>
      <c r="H609" s="402"/>
      <c r="I609" s="408"/>
      <c r="J609" s="402"/>
      <c r="K609" s="405"/>
      <c r="L609" s="402"/>
      <c r="M609" s="405"/>
      <c r="N609" s="402"/>
      <c r="O609" s="405"/>
      <c r="P609" s="402"/>
      <c r="Q609" s="405"/>
      <c r="R609" s="402"/>
      <c r="S609" s="405"/>
      <c r="T609" s="402"/>
      <c r="U609" s="307"/>
      <c r="V609" s="316"/>
      <c r="W609" s="316"/>
      <c r="X609" s="316"/>
      <c r="Y609" s="316"/>
      <c r="Z609" s="316"/>
      <c r="AA609" s="316"/>
      <c r="AB609" s="316"/>
      <c r="AC609" s="316"/>
      <c r="AD609" s="316"/>
      <c r="AE609" s="316"/>
      <c r="AF609" s="316"/>
      <c r="AG609" s="316"/>
      <c r="AH609" s="316"/>
    </row>
    <row r="610" customFormat="false" ht="39.75" hidden="false" customHeight="true" outlineLevel="0" collapsed="false">
      <c r="A610" s="307"/>
      <c r="B610" s="397"/>
      <c r="C610" s="409"/>
      <c r="D610" s="397"/>
      <c r="E610" s="397"/>
      <c r="F610" s="397"/>
      <c r="G610" s="402"/>
      <c r="H610" s="402"/>
      <c r="I610" s="408"/>
      <c r="J610" s="402"/>
      <c r="K610" s="405"/>
      <c r="L610" s="402"/>
      <c r="M610" s="405"/>
      <c r="N610" s="402"/>
      <c r="O610" s="405"/>
      <c r="P610" s="402"/>
      <c r="Q610" s="405"/>
      <c r="R610" s="402"/>
      <c r="S610" s="405"/>
      <c r="T610" s="402"/>
      <c r="U610" s="307"/>
      <c r="V610" s="316"/>
      <c r="W610" s="316"/>
      <c r="X610" s="316"/>
      <c r="Y610" s="316"/>
      <c r="Z610" s="316"/>
      <c r="AA610" s="316"/>
      <c r="AB610" s="316"/>
      <c r="AC610" s="316"/>
      <c r="AD610" s="316"/>
      <c r="AE610" s="316"/>
      <c r="AF610" s="316"/>
      <c r="AG610" s="316"/>
      <c r="AH610" s="316"/>
    </row>
    <row r="611" customFormat="false" ht="39.75" hidden="false" customHeight="true" outlineLevel="0" collapsed="false">
      <c r="A611" s="307"/>
      <c r="B611" s="397"/>
      <c r="C611" s="409"/>
      <c r="D611" s="397"/>
      <c r="E611" s="397"/>
      <c r="F611" s="397"/>
      <c r="G611" s="402"/>
      <c r="H611" s="402"/>
      <c r="I611" s="408"/>
      <c r="J611" s="402"/>
      <c r="K611" s="405"/>
      <c r="L611" s="402"/>
      <c r="M611" s="405"/>
      <c r="N611" s="402"/>
      <c r="O611" s="405"/>
      <c r="P611" s="402"/>
      <c r="Q611" s="405"/>
      <c r="R611" s="402"/>
      <c r="S611" s="405"/>
      <c r="T611" s="402"/>
      <c r="U611" s="307"/>
      <c r="V611" s="316"/>
      <c r="W611" s="316"/>
      <c r="X611" s="316"/>
      <c r="Y611" s="316"/>
      <c r="Z611" s="316"/>
      <c r="AA611" s="316"/>
      <c r="AB611" s="316"/>
      <c r="AC611" s="316"/>
      <c r="AD611" s="316"/>
      <c r="AE611" s="316"/>
      <c r="AF611" s="316"/>
      <c r="AG611" s="316"/>
      <c r="AH611" s="316"/>
    </row>
    <row r="612" customFormat="false" ht="39.75" hidden="false" customHeight="true" outlineLevel="0" collapsed="false">
      <c r="A612" s="307"/>
      <c r="B612" s="397"/>
      <c r="C612" s="409"/>
      <c r="D612" s="397"/>
      <c r="E612" s="397"/>
      <c r="F612" s="397"/>
      <c r="G612" s="402"/>
      <c r="H612" s="402"/>
      <c r="I612" s="408"/>
      <c r="J612" s="402"/>
      <c r="K612" s="405"/>
      <c r="L612" s="402"/>
      <c r="M612" s="405"/>
      <c r="N612" s="402"/>
      <c r="O612" s="405"/>
      <c r="P612" s="402"/>
      <c r="Q612" s="405"/>
      <c r="R612" s="402"/>
      <c r="S612" s="405"/>
      <c r="T612" s="402"/>
      <c r="U612" s="307"/>
      <c r="V612" s="316"/>
      <c r="W612" s="316"/>
      <c r="X612" s="316"/>
      <c r="Y612" s="316"/>
      <c r="Z612" s="316"/>
      <c r="AA612" s="316"/>
      <c r="AB612" s="316"/>
      <c r="AC612" s="316"/>
      <c r="AD612" s="316"/>
      <c r="AE612" s="316"/>
      <c r="AF612" s="316"/>
      <c r="AG612" s="316"/>
      <c r="AH612" s="316"/>
    </row>
    <row r="613" customFormat="false" ht="39.75" hidden="false" customHeight="true" outlineLevel="0" collapsed="false">
      <c r="A613" s="307"/>
      <c r="B613" s="397"/>
      <c r="C613" s="409"/>
      <c r="D613" s="397"/>
      <c r="E613" s="397"/>
      <c r="F613" s="397"/>
      <c r="G613" s="402"/>
      <c r="H613" s="402"/>
      <c r="I613" s="408"/>
      <c r="J613" s="402"/>
      <c r="K613" s="405"/>
      <c r="L613" s="402"/>
      <c r="M613" s="405"/>
      <c r="N613" s="402"/>
      <c r="O613" s="405"/>
      <c r="P613" s="402"/>
      <c r="Q613" s="405"/>
      <c r="R613" s="402"/>
      <c r="S613" s="405"/>
      <c r="T613" s="402"/>
      <c r="U613" s="307"/>
      <c r="V613" s="316"/>
      <c r="W613" s="316"/>
      <c r="X613" s="316"/>
      <c r="Y613" s="316"/>
      <c r="Z613" s="316"/>
      <c r="AA613" s="316"/>
      <c r="AB613" s="316"/>
      <c r="AC613" s="316"/>
      <c r="AD613" s="316"/>
      <c r="AE613" s="316"/>
      <c r="AF613" s="316"/>
      <c r="AG613" s="316"/>
      <c r="AH613" s="316"/>
    </row>
    <row r="614" customFormat="false" ht="39.75" hidden="false" customHeight="true" outlineLevel="0" collapsed="false">
      <c r="A614" s="307"/>
      <c r="B614" s="397"/>
      <c r="C614" s="409"/>
      <c r="D614" s="397"/>
      <c r="E614" s="397"/>
      <c r="F614" s="397"/>
      <c r="G614" s="402"/>
      <c r="H614" s="402"/>
      <c r="I614" s="408"/>
      <c r="J614" s="402"/>
      <c r="K614" s="405"/>
      <c r="L614" s="402"/>
      <c r="M614" s="405"/>
      <c r="N614" s="402"/>
      <c r="O614" s="405"/>
      <c r="P614" s="402"/>
      <c r="Q614" s="405"/>
      <c r="R614" s="402"/>
      <c r="S614" s="405"/>
      <c r="T614" s="402"/>
      <c r="U614" s="307"/>
      <c r="V614" s="316"/>
      <c r="W614" s="316"/>
      <c r="X614" s="316"/>
      <c r="Y614" s="316"/>
      <c r="Z614" s="316"/>
      <c r="AA614" s="316"/>
      <c r="AB614" s="316"/>
      <c r="AC614" s="316"/>
      <c r="AD614" s="316"/>
      <c r="AE614" s="316"/>
      <c r="AF614" s="316"/>
      <c r="AG614" s="316"/>
      <c r="AH614" s="316"/>
    </row>
    <row r="615" customFormat="false" ht="39.75" hidden="false" customHeight="true" outlineLevel="0" collapsed="false">
      <c r="A615" s="307"/>
      <c r="B615" s="397"/>
      <c r="C615" s="409"/>
      <c r="D615" s="397"/>
      <c r="E615" s="397"/>
      <c r="F615" s="397"/>
      <c r="G615" s="402"/>
      <c r="H615" s="402"/>
      <c r="I615" s="408"/>
      <c r="J615" s="402"/>
      <c r="K615" s="405"/>
      <c r="L615" s="402"/>
      <c r="M615" s="405"/>
      <c r="N615" s="402"/>
      <c r="O615" s="405"/>
      <c r="P615" s="402"/>
      <c r="Q615" s="405"/>
      <c r="R615" s="402"/>
      <c r="S615" s="405"/>
      <c r="T615" s="402"/>
      <c r="U615" s="307"/>
      <c r="V615" s="316"/>
      <c r="W615" s="316"/>
      <c r="X615" s="316"/>
      <c r="Y615" s="316"/>
      <c r="Z615" s="316"/>
      <c r="AA615" s="316"/>
      <c r="AB615" s="316"/>
      <c r="AC615" s="316"/>
      <c r="AD615" s="316"/>
      <c r="AE615" s="316"/>
      <c r="AF615" s="316"/>
      <c r="AG615" s="316"/>
      <c r="AH615" s="316"/>
    </row>
    <row r="616" customFormat="false" ht="39.75" hidden="false" customHeight="true" outlineLevel="0" collapsed="false">
      <c r="A616" s="307"/>
      <c r="B616" s="397"/>
      <c r="C616" s="409"/>
      <c r="D616" s="397"/>
      <c r="E616" s="397"/>
      <c r="F616" s="397"/>
      <c r="G616" s="402"/>
      <c r="H616" s="402"/>
      <c r="I616" s="408"/>
      <c r="J616" s="402"/>
      <c r="K616" s="405"/>
      <c r="L616" s="402"/>
      <c r="M616" s="405"/>
      <c r="N616" s="402"/>
      <c r="O616" s="405"/>
      <c r="P616" s="402"/>
      <c r="Q616" s="405"/>
      <c r="R616" s="402"/>
      <c r="S616" s="405"/>
      <c r="T616" s="402"/>
      <c r="U616" s="307"/>
      <c r="V616" s="316"/>
      <c r="W616" s="316"/>
      <c r="X616" s="316"/>
      <c r="Y616" s="316"/>
      <c r="Z616" s="316"/>
      <c r="AA616" s="316"/>
      <c r="AB616" s="316"/>
      <c r="AC616" s="316"/>
      <c r="AD616" s="316"/>
      <c r="AE616" s="316"/>
      <c r="AF616" s="316"/>
      <c r="AG616" s="316"/>
      <c r="AH616" s="316"/>
    </row>
    <row r="617" customFormat="false" ht="39.75" hidden="false" customHeight="true" outlineLevel="0" collapsed="false">
      <c r="A617" s="307"/>
      <c r="B617" s="397"/>
      <c r="C617" s="409"/>
      <c r="D617" s="397"/>
      <c r="E617" s="397"/>
      <c r="F617" s="397"/>
      <c r="G617" s="402"/>
      <c r="H617" s="402"/>
      <c r="I617" s="408"/>
      <c r="J617" s="402"/>
      <c r="K617" s="405"/>
      <c r="L617" s="402"/>
      <c r="M617" s="405"/>
      <c r="N617" s="402"/>
      <c r="O617" s="405"/>
      <c r="P617" s="402"/>
      <c r="Q617" s="405"/>
      <c r="R617" s="402"/>
      <c r="S617" s="405"/>
      <c r="T617" s="402"/>
      <c r="U617" s="307"/>
      <c r="V617" s="316"/>
      <c r="W617" s="316"/>
      <c r="X617" s="316"/>
      <c r="Y617" s="316"/>
      <c r="Z617" s="316"/>
      <c r="AA617" s="316"/>
      <c r="AB617" s="316"/>
      <c r="AC617" s="316"/>
      <c r="AD617" s="316"/>
      <c r="AE617" s="316"/>
      <c r="AF617" s="316"/>
      <c r="AG617" s="316"/>
      <c r="AH617" s="316"/>
    </row>
    <row r="618" customFormat="false" ht="39.75" hidden="false" customHeight="true" outlineLevel="0" collapsed="false">
      <c r="A618" s="307"/>
      <c r="B618" s="397"/>
      <c r="C618" s="409"/>
      <c r="D618" s="397"/>
      <c r="E618" s="397"/>
      <c r="F618" s="397"/>
      <c r="G618" s="402"/>
      <c r="H618" s="402"/>
      <c r="I618" s="408"/>
      <c r="J618" s="402"/>
      <c r="K618" s="405"/>
      <c r="L618" s="402"/>
      <c r="M618" s="405"/>
      <c r="N618" s="402"/>
      <c r="O618" s="405"/>
      <c r="P618" s="402"/>
      <c r="Q618" s="405"/>
      <c r="R618" s="402"/>
      <c r="S618" s="405"/>
      <c r="T618" s="402"/>
      <c r="U618" s="307"/>
      <c r="V618" s="316"/>
      <c r="W618" s="316"/>
      <c r="X618" s="316"/>
      <c r="Y618" s="316"/>
      <c r="Z618" s="316"/>
      <c r="AA618" s="316"/>
      <c r="AB618" s="316"/>
      <c r="AC618" s="316"/>
      <c r="AD618" s="316"/>
      <c r="AE618" s="316"/>
      <c r="AF618" s="316"/>
      <c r="AG618" s="316"/>
      <c r="AH618" s="316"/>
    </row>
    <row r="619" customFormat="false" ht="39.75" hidden="false" customHeight="true" outlineLevel="0" collapsed="false">
      <c r="A619" s="307"/>
      <c r="B619" s="397"/>
      <c r="C619" s="409"/>
      <c r="D619" s="397"/>
      <c r="E619" s="397"/>
      <c r="F619" s="397"/>
      <c r="G619" s="402"/>
      <c r="H619" s="402"/>
      <c r="I619" s="408"/>
      <c r="J619" s="402"/>
      <c r="K619" s="405"/>
      <c r="L619" s="402"/>
      <c r="M619" s="405"/>
      <c r="N619" s="402"/>
      <c r="O619" s="405"/>
      <c r="P619" s="402"/>
      <c r="Q619" s="405"/>
      <c r="R619" s="402"/>
      <c r="S619" s="405"/>
      <c r="T619" s="402"/>
      <c r="U619" s="307"/>
      <c r="V619" s="316"/>
      <c r="W619" s="316"/>
      <c r="X619" s="316"/>
      <c r="Y619" s="316"/>
      <c r="Z619" s="316"/>
      <c r="AA619" s="316"/>
      <c r="AB619" s="316"/>
      <c r="AC619" s="316"/>
      <c r="AD619" s="316"/>
      <c r="AE619" s="316"/>
      <c r="AF619" s="316"/>
      <c r="AG619" s="316"/>
      <c r="AH619" s="316"/>
    </row>
    <row r="620" customFormat="false" ht="39.75" hidden="false" customHeight="true" outlineLevel="0" collapsed="false">
      <c r="A620" s="307"/>
      <c r="B620" s="397"/>
      <c r="C620" s="409"/>
      <c r="D620" s="397"/>
      <c r="E620" s="397"/>
      <c r="F620" s="397"/>
      <c r="G620" s="402"/>
      <c r="H620" s="402"/>
      <c r="I620" s="408"/>
      <c r="J620" s="402"/>
      <c r="K620" s="405"/>
      <c r="L620" s="402"/>
      <c r="M620" s="405"/>
      <c r="N620" s="402"/>
      <c r="O620" s="405"/>
      <c r="P620" s="402"/>
      <c r="Q620" s="405"/>
      <c r="R620" s="402"/>
      <c r="S620" s="405"/>
      <c r="T620" s="402"/>
      <c r="U620" s="307"/>
      <c r="V620" s="316"/>
      <c r="W620" s="316"/>
      <c r="X620" s="316"/>
      <c r="Y620" s="316"/>
      <c r="Z620" s="316"/>
      <c r="AA620" s="316"/>
      <c r="AB620" s="316"/>
      <c r="AC620" s="316"/>
      <c r="AD620" s="316"/>
      <c r="AE620" s="316"/>
      <c r="AF620" s="316"/>
      <c r="AG620" s="316"/>
      <c r="AH620" s="316"/>
    </row>
    <row r="621" customFormat="false" ht="39.75" hidden="false" customHeight="true" outlineLevel="0" collapsed="false">
      <c r="A621" s="307"/>
      <c r="B621" s="397"/>
      <c r="C621" s="409"/>
      <c r="D621" s="397"/>
      <c r="E621" s="397"/>
      <c r="F621" s="397"/>
      <c r="G621" s="402"/>
      <c r="H621" s="402"/>
      <c r="I621" s="408"/>
      <c r="J621" s="402"/>
      <c r="K621" s="405"/>
      <c r="L621" s="402"/>
      <c r="M621" s="405"/>
      <c r="N621" s="402"/>
      <c r="O621" s="405"/>
      <c r="P621" s="402"/>
      <c r="Q621" s="405"/>
      <c r="R621" s="402"/>
      <c r="S621" s="405"/>
      <c r="T621" s="402"/>
      <c r="U621" s="307"/>
      <c r="V621" s="316"/>
      <c r="W621" s="316"/>
      <c r="X621" s="316"/>
      <c r="Y621" s="316"/>
      <c r="Z621" s="316"/>
      <c r="AA621" s="316"/>
      <c r="AB621" s="316"/>
      <c r="AC621" s="316"/>
      <c r="AD621" s="316"/>
      <c r="AE621" s="316"/>
      <c r="AF621" s="316"/>
      <c r="AG621" s="316"/>
      <c r="AH621" s="316"/>
    </row>
    <row r="622" customFormat="false" ht="39.75" hidden="false" customHeight="true" outlineLevel="0" collapsed="false">
      <c r="A622" s="307"/>
      <c r="B622" s="397"/>
      <c r="C622" s="409"/>
      <c r="D622" s="397"/>
      <c r="E622" s="397"/>
      <c r="F622" s="397"/>
      <c r="G622" s="402"/>
      <c r="H622" s="402"/>
      <c r="I622" s="408"/>
      <c r="J622" s="402"/>
      <c r="K622" s="405"/>
      <c r="L622" s="402"/>
      <c r="M622" s="405"/>
      <c r="N622" s="402"/>
      <c r="O622" s="405"/>
      <c r="P622" s="402"/>
      <c r="Q622" s="405"/>
      <c r="R622" s="402"/>
      <c r="S622" s="405"/>
      <c r="T622" s="402"/>
      <c r="U622" s="307"/>
      <c r="V622" s="316"/>
      <c r="W622" s="316"/>
      <c r="X622" s="316"/>
      <c r="Y622" s="316"/>
      <c r="Z622" s="316"/>
      <c r="AA622" s="316"/>
      <c r="AB622" s="316"/>
      <c r="AC622" s="316"/>
      <c r="AD622" s="316"/>
      <c r="AE622" s="316"/>
      <c r="AF622" s="316"/>
      <c r="AG622" s="316"/>
      <c r="AH622" s="316"/>
    </row>
    <row r="623" customFormat="false" ht="39.75" hidden="false" customHeight="true" outlineLevel="0" collapsed="false">
      <c r="A623" s="307"/>
      <c r="B623" s="397"/>
      <c r="C623" s="409"/>
      <c r="D623" s="397"/>
      <c r="E623" s="397"/>
      <c r="F623" s="397"/>
      <c r="G623" s="402"/>
      <c r="H623" s="402"/>
      <c r="I623" s="408"/>
      <c r="J623" s="402"/>
      <c r="K623" s="405"/>
      <c r="L623" s="402"/>
      <c r="M623" s="405"/>
      <c r="N623" s="402"/>
      <c r="O623" s="405"/>
      <c r="P623" s="402"/>
      <c r="Q623" s="405"/>
      <c r="R623" s="402"/>
      <c r="S623" s="405"/>
      <c r="T623" s="402"/>
      <c r="U623" s="307"/>
      <c r="V623" s="316"/>
      <c r="W623" s="316"/>
      <c r="X623" s="316"/>
      <c r="Y623" s="316"/>
      <c r="Z623" s="316"/>
      <c r="AA623" s="316"/>
      <c r="AB623" s="316"/>
      <c r="AC623" s="316"/>
      <c r="AD623" s="316"/>
      <c r="AE623" s="316"/>
      <c r="AF623" s="316"/>
      <c r="AG623" s="316"/>
      <c r="AH623" s="316"/>
    </row>
    <row r="624" customFormat="false" ht="39.75" hidden="false" customHeight="true" outlineLevel="0" collapsed="false">
      <c r="A624" s="307"/>
      <c r="B624" s="397"/>
      <c r="C624" s="409"/>
      <c r="D624" s="397"/>
      <c r="E624" s="397"/>
      <c r="F624" s="397"/>
      <c r="G624" s="402"/>
      <c r="H624" s="402"/>
      <c r="I624" s="408"/>
      <c r="J624" s="402"/>
      <c r="K624" s="405"/>
      <c r="L624" s="402"/>
      <c r="M624" s="405"/>
      <c r="N624" s="402"/>
      <c r="O624" s="405"/>
      <c r="P624" s="402"/>
      <c r="Q624" s="405"/>
      <c r="R624" s="402"/>
      <c r="S624" s="405"/>
      <c r="T624" s="402"/>
      <c r="U624" s="307"/>
      <c r="V624" s="316"/>
      <c r="W624" s="316"/>
      <c r="X624" s="316"/>
      <c r="Y624" s="316"/>
      <c r="Z624" s="316"/>
      <c r="AA624" s="316"/>
      <c r="AB624" s="316"/>
      <c r="AC624" s="316"/>
      <c r="AD624" s="316"/>
      <c r="AE624" s="316"/>
      <c r="AF624" s="316"/>
      <c r="AG624" s="316"/>
      <c r="AH624" s="316"/>
    </row>
    <row r="625" customFormat="false" ht="39.75" hidden="false" customHeight="true" outlineLevel="0" collapsed="false">
      <c r="A625" s="307"/>
      <c r="B625" s="397"/>
      <c r="C625" s="409"/>
      <c r="D625" s="397"/>
      <c r="E625" s="397"/>
      <c r="F625" s="397"/>
      <c r="G625" s="402"/>
      <c r="H625" s="402"/>
      <c r="I625" s="408"/>
      <c r="J625" s="402"/>
      <c r="K625" s="405"/>
      <c r="L625" s="402"/>
      <c r="M625" s="405"/>
      <c r="N625" s="402"/>
      <c r="O625" s="405"/>
      <c r="P625" s="402"/>
      <c r="Q625" s="405"/>
      <c r="R625" s="402"/>
      <c r="S625" s="405"/>
      <c r="T625" s="402"/>
      <c r="U625" s="307"/>
      <c r="V625" s="316"/>
      <c r="W625" s="316"/>
      <c r="X625" s="316"/>
      <c r="Y625" s="316"/>
      <c r="Z625" s="316"/>
      <c r="AA625" s="316"/>
      <c r="AB625" s="316"/>
      <c r="AC625" s="316"/>
      <c r="AD625" s="316"/>
      <c r="AE625" s="316"/>
      <c r="AF625" s="316"/>
      <c r="AG625" s="316"/>
      <c r="AH625" s="316"/>
    </row>
    <row r="626" customFormat="false" ht="39.75" hidden="false" customHeight="true" outlineLevel="0" collapsed="false">
      <c r="A626" s="307"/>
      <c r="B626" s="397"/>
      <c r="C626" s="409"/>
      <c r="D626" s="397"/>
      <c r="E626" s="397"/>
      <c r="F626" s="397"/>
      <c r="G626" s="402"/>
      <c r="H626" s="402"/>
      <c r="I626" s="408"/>
      <c r="J626" s="402"/>
      <c r="K626" s="405"/>
      <c r="L626" s="402"/>
      <c r="M626" s="405"/>
      <c r="N626" s="402"/>
      <c r="O626" s="405"/>
      <c r="P626" s="402"/>
      <c r="Q626" s="405"/>
      <c r="R626" s="402"/>
      <c r="S626" s="405"/>
      <c r="T626" s="402"/>
      <c r="U626" s="307"/>
      <c r="V626" s="316"/>
      <c r="W626" s="316"/>
      <c r="X626" s="316"/>
      <c r="Y626" s="316"/>
      <c r="Z626" s="316"/>
      <c r="AA626" s="316"/>
      <c r="AB626" s="316"/>
      <c r="AC626" s="316"/>
      <c r="AD626" s="316"/>
      <c r="AE626" s="316"/>
      <c r="AF626" s="316"/>
      <c r="AG626" s="316"/>
      <c r="AH626" s="316"/>
    </row>
    <row r="627" customFormat="false" ht="39.75" hidden="false" customHeight="true" outlineLevel="0" collapsed="false">
      <c r="A627" s="307"/>
      <c r="B627" s="397"/>
      <c r="C627" s="409"/>
      <c r="D627" s="397"/>
      <c r="E627" s="397"/>
      <c r="F627" s="397"/>
      <c r="G627" s="402"/>
      <c r="H627" s="402"/>
      <c r="I627" s="408"/>
      <c r="J627" s="402"/>
      <c r="K627" s="405"/>
      <c r="L627" s="402"/>
      <c r="M627" s="405"/>
      <c r="N627" s="402"/>
      <c r="O627" s="405"/>
      <c r="P627" s="402"/>
      <c r="Q627" s="405"/>
      <c r="R627" s="402"/>
      <c r="S627" s="405"/>
      <c r="T627" s="402"/>
      <c r="U627" s="307"/>
      <c r="V627" s="316"/>
      <c r="W627" s="316"/>
      <c r="X627" s="316"/>
      <c r="Y627" s="316"/>
      <c r="Z627" s="316"/>
      <c r="AA627" s="316"/>
      <c r="AB627" s="316"/>
      <c r="AC627" s="316"/>
      <c r="AD627" s="316"/>
      <c r="AE627" s="316"/>
      <c r="AF627" s="316"/>
      <c r="AG627" s="316"/>
      <c r="AH627" s="316"/>
    </row>
    <row r="628" customFormat="false" ht="39.75" hidden="false" customHeight="true" outlineLevel="0" collapsed="false">
      <c r="A628" s="307"/>
      <c r="B628" s="397"/>
      <c r="C628" s="409"/>
      <c r="D628" s="397"/>
      <c r="E628" s="397"/>
      <c r="F628" s="397"/>
      <c r="G628" s="402"/>
      <c r="H628" s="402"/>
      <c r="I628" s="408"/>
      <c r="J628" s="402"/>
      <c r="K628" s="405"/>
      <c r="L628" s="402"/>
      <c r="M628" s="405"/>
      <c r="N628" s="402"/>
      <c r="O628" s="405"/>
      <c r="P628" s="402"/>
      <c r="Q628" s="405"/>
      <c r="R628" s="402"/>
      <c r="S628" s="405"/>
      <c r="T628" s="402"/>
      <c r="U628" s="307"/>
      <c r="V628" s="316"/>
      <c r="W628" s="316"/>
      <c r="X628" s="316"/>
      <c r="Y628" s="316"/>
      <c r="Z628" s="316"/>
      <c r="AA628" s="316"/>
      <c r="AB628" s="316"/>
      <c r="AC628" s="316"/>
      <c r="AD628" s="316"/>
      <c r="AE628" s="316"/>
      <c r="AF628" s="316"/>
      <c r="AG628" s="316"/>
      <c r="AH628" s="316"/>
    </row>
    <row r="629" customFormat="false" ht="39.75" hidden="false" customHeight="true" outlineLevel="0" collapsed="false">
      <c r="A629" s="307"/>
      <c r="B629" s="397"/>
      <c r="C629" s="409"/>
      <c r="D629" s="397"/>
      <c r="E629" s="397"/>
      <c r="F629" s="397"/>
      <c r="G629" s="402"/>
      <c r="H629" s="402"/>
      <c r="I629" s="408"/>
      <c r="J629" s="402"/>
      <c r="K629" s="405"/>
      <c r="L629" s="402"/>
      <c r="M629" s="405"/>
      <c r="N629" s="402"/>
      <c r="O629" s="405"/>
      <c r="P629" s="402"/>
      <c r="Q629" s="405"/>
      <c r="R629" s="402"/>
      <c r="S629" s="405"/>
      <c r="T629" s="402"/>
      <c r="U629" s="307"/>
      <c r="V629" s="316"/>
      <c r="W629" s="316"/>
      <c r="X629" s="316"/>
      <c r="Y629" s="316"/>
      <c r="Z629" s="316"/>
      <c r="AA629" s="316"/>
      <c r="AB629" s="316"/>
      <c r="AC629" s="316"/>
      <c r="AD629" s="316"/>
      <c r="AE629" s="316"/>
      <c r="AF629" s="316"/>
      <c r="AG629" s="316"/>
      <c r="AH629" s="316"/>
    </row>
    <row r="630" customFormat="false" ht="39.75" hidden="false" customHeight="true" outlineLevel="0" collapsed="false">
      <c r="A630" s="307"/>
      <c r="B630" s="397"/>
      <c r="C630" s="409"/>
      <c r="D630" s="397"/>
      <c r="E630" s="397"/>
      <c r="F630" s="397"/>
      <c r="G630" s="402"/>
      <c r="H630" s="402"/>
      <c r="I630" s="408"/>
      <c r="J630" s="402"/>
      <c r="K630" s="405"/>
      <c r="L630" s="402"/>
      <c r="M630" s="405"/>
      <c r="N630" s="402"/>
      <c r="O630" s="405"/>
      <c r="P630" s="402"/>
      <c r="Q630" s="405"/>
      <c r="R630" s="402"/>
      <c r="S630" s="405"/>
      <c r="T630" s="402"/>
      <c r="U630" s="307"/>
      <c r="V630" s="316"/>
      <c r="W630" s="316"/>
      <c r="X630" s="316"/>
      <c r="Y630" s="316"/>
      <c r="Z630" s="316"/>
      <c r="AA630" s="316"/>
      <c r="AB630" s="316"/>
      <c r="AC630" s="316"/>
      <c r="AD630" s="316"/>
      <c r="AE630" s="316"/>
      <c r="AF630" s="316"/>
      <c r="AG630" s="316"/>
      <c r="AH630" s="316"/>
    </row>
    <row r="631" customFormat="false" ht="39.75" hidden="false" customHeight="true" outlineLevel="0" collapsed="false">
      <c r="A631" s="307"/>
      <c r="B631" s="397"/>
      <c r="C631" s="409"/>
      <c r="D631" s="397"/>
      <c r="E631" s="397"/>
      <c r="F631" s="397"/>
      <c r="G631" s="402"/>
      <c r="H631" s="402"/>
      <c r="I631" s="408"/>
      <c r="J631" s="402"/>
      <c r="K631" s="405"/>
      <c r="L631" s="402"/>
      <c r="M631" s="405"/>
      <c r="N631" s="402"/>
      <c r="O631" s="405"/>
      <c r="P631" s="402"/>
      <c r="Q631" s="405"/>
      <c r="R631" s="402"/>
      <c r="S631" s="405"/>
      <c r="T631" s="402"/>
      <c r="U631" s="307"/>
      <c r="V631" s="316"/>
      <c r="W631" s="316"/>
      <c r="X631" s="316"/>
      <c r="Y631" s="316"/>
      <c r="Z631" s="316"/>
      <c r="AA631" s="316"/>
      <c r="AB631" s="316"/>
      <c r="AC631" s="316"/>
      <c r="AD631" s="316"/>
      <c r="AE631" s="316"/>
      <c r="AF631" s="316"/>
      <c r="AG631" s="316"/>
      <c r="AH631" s="316"/>
    </row>
    <row r="632" customFormat="false" ht="39.75" hidden="false" customHeight="true" outlineLevel="0" collapsed="false">
      <c r="A632" s="307"/>
      <c r="B632" s="397"/>
      <c r="C632" s="409"/>
      <c r="D632" s="397"/>
      <c r="E632" s="397"/>
      <c r="F632" s="397"/>
      <c r="G632" s="402"/>
      <c r="H632" s="402"/>
      <c r="I632" s="408"/>
      <c r="J632" s="402"/>
      <c r="K632" s="405"/>
      <c r="L632" s="402"/>
      <c r="M632" s="405"/>
      <c r="N632" s="402"/>
      <c r="O632" s="405"/>
      <c r="P632" s="402"/>
      <c r="Q632" s="405"/>
      <c r="R632" s="402"/>
      <c r="S632" s="405"/>
      <c r="T632" s="402"/>
      <c r="U632" s="307"/>
      <c r="V632" s="316"/>
      <c r="W632" s="316"/>
      <c r="X632" s="316"/>
      <c r="Y632" s="316"/>
      <c r="Z632" s="316"/>
      <c r="AA632" s="316"/>
      <c r="AB632" s="316"/>
      <c r="AC632" s="316"/>
      <c r="AD632" s="316"/>
      <c r="AE632" s="316"/>
      <c r="AF632" s="316"/>
      <c r="AG632" s="316"/>
      <c r="AH632" s="316"/>
    </row>
    <row r="633" customFormat="false" ht="39.75" hidden="false" customHeight="true" outlineLevel="0" collapsed="false">
      <c r="A633" s="307"/>
      <c r="B633" s="397"/>
      <c r="C633" s="409"/>
      <c r="D633" s="397"/>
      <c r="E633" s="397"/>
      <c r="F633" s="397"/>
      <c r="G633" s="402"/>
      <c r="H633" s="402"/>
      <c r="I633" s="408"/>
      <c r="J633" s="402"/>
      <c r="K633" s="405"/>
      <c r="L633" s="402"/>
      <c r="M633" s="405"/>
      <c r="N633" s="402"/>
      <c r="O633" s="405"/>
      <c r="P633" s="402"/>
      <c r="Q633" s="405"/>
      <c r="R633" s="402"/>
      <c r="S633" s="405"/>
      <c r="T633" s="402"/>
      <c r="U633" s="307"/>
      <c r="V633" s="316"/>
      <c r="W633" s="316"/>
      <c r="X633" s="316"/>
      <c r="Y633" s="316"/>
      <c r="Z633" s="316"/>
      <c r="AA633" s="316"/>
      <c r="AB633" s="316"/>
      <c r="AC633" s="316"/>
      <c r="AD633" s="316"/>
      <c r="AE633" s="316"/>
      <c r="AF633" s="316"/>
      <c r="AG633" s="316"/>
      <c r="AH633" s="316"/>
    </row>
    <row r="634" customFormat="false" ht="39.75" hidden="false" customHeight="true" outlineLevel="0" collapsed="false">
      <c r="A634" s="307"/>
      <c r="B634" s="397"/>
      <c r="C634" s="409"/>
      <c r="D634" s="397"/>
      <c r="E634" s="397"/>
      <c r="F634" s="397"/>
      <c r="G634" s="402"/>
      <c r="H634" s="402"/>
      <c r="I634" s="408"/>
      <c r="J634" s="402"/>
      <c r="K634" s="405"/>
      <c r="L634" s="402"/>
      <c r="M634" s="405"/>
      <c r="N634" s="402"/>
      <c r="O634" s="405"/>
      <c r="P634" s="402"/>
      <c r="Q634" s="405"/>
      <c r="R634" s="402"/>
      <c r="S634" s="405"/>
      <c r="T634" s="402"/>
      <c r="U634" s="307"/>
      <c r="V634" s="316"/>
      <c r="W634" s="316"/>
      <c r="X634" s="316"/>
      <c r="Y634" s="316"/>
      <c r="Z634" s="316"/>
      <c r="AA634" s="316"/>
      <c r="AB634" s="316"/>
      <c r="AC634" s="316"/>
      <c r="AD634" s="316"/>
      <c r="AE634" s="316"/>
      <c r="AF634" s="316"/>
      <c r="AG634" s="316"/>
      <c r="AH634" s="316"/>
    </row>
    <row r="635" customFormat="false" ht="39.75" hidden="false" customHeight="true" outlineLevel="0" collapsed="false">
      <c r="A635" s="307"/>
      <c r="B635" s="397"/>
      <c r="C635" s="409"/>
      <c r="D635" s="397"/>
      <c r="E635" s="397"/>
      <c r="F635" s="397"/>
      <c r="G635" s="402"/>
      <c r="H635" s="402"/>
      <c r="I635" s="408"/>
      <c r="J635" s="402"/>
      <c r="K635" s="405"/>
      <c r="L635" s="402"/>
      <c r="M635" s="405"/>
      <c r="N635" s="402"/>
      <c r="O635" s="405"/>
      <c r="P635" s="402"/>
      <c r="Q635" s="405"/>
      <c r="R635" s="402"/>
      <c r="S635" s="405"/>
      <c r="T635" s="402"/>
      <c r="U635" s="307"/>
      <c r="V635" s="316"/>
      <c r="W635" s="316"/>
      <c r="X635" s="316"/>
      <c r="Y635" s="316"/>
      <c r="Z635" s="316"/>
      <c r="AA635" s="316"/>
      <c r="AB635" s="316"/>
      <c r="AC635" s="316"/>
      <c r="AD635" s="316"/>
      <c r="AE635" s="316"/>
      <c r="AF635" s="316"/>
      <c r="AG635" s="316"/>
      <c r="AH635" s="316"/>
    </row>
    <row r="636" customFormat="false" ht="39.75" hidden="false" customHeight="true" outlineLevel="0" collapsed="false">
      <c r="A636" s="307"/>
      <c r="B636" s="397"/>
      <c r="C636" s="409"/>
      <c r="D636" s="397"/>
      <c r="E636" s="397"/>
      <c r="F636" s="397"/>
      <c r="G636" s="402"/>
      <c r="H636" s="402"/>
      <c r="I636" s="408"/>
      <c r="J636" s="402"/>
      <c r="K636" s="405"/>
      <c r="L636" s="402"/>
      <c r="M636" s="405"/>
      <c r="N636" s="402"/>
      <c r="O636" s="405"/>
      <c r="P636" s="402"/>
      <c r="Q636" s="405"/>
      <c r="R636" s="402"/>
      <c r="S636" s="405"/>
      <c r="T636" s="402"/>
      <c r="U636" s="307"/>
      <c r="V636" s="316"/>
      <c r="W636" s="316"/>
      <c r="X636" s="316"/>
      <c r="Y636" s="316"/>
      <c r="Z636" s="316"/>
      <c r="AA636" s="316"/>
      <c r="AB636" s="316"/>
      <c r="AC636" s="316"/>
      <c r="AD636" s="316"/>
      <c r="AE636" s="316"/>
      <c r="AF636" s="316"/>
      <c r="AG636" s="316"/>
      <c r="AH636" s="316"/>
    </row>
    <row r="637" customFormat="false" ht="39.75" hidden="false" customHeight="true" outlineLevel="0" collapsed="false">
      <c r="A637" s="307"/>
      <c r="B637" s="397"/>
      <c r="C637" s="409"/>
      <c r="D637" s="397"/>
      <c r="E637" s="397"/>
      <c r="F637" s="397"/>
      <c r="G637" s="402"/>
      <c r="H637" s="402"/>
      <c r="I637" s="408"/>
      <c r="J637" s="402"/>
      <c r="K637" s="405"/>
      <c r="L637" s="402"/>
      <c r="M637" s="405"/>
      <c r="N637" s="402"/>
      <c r="O637" s="405"/>
      <c r="P637" s="402"/>
      <c r="Q637" s="405"/>
      <c r="R637" s="402"/>
      <c r="S637" s="405"/>
      <c r="T637" s="402"/>
      <c r="U637" s="307"/>
      <c r="V637" s="316"/>
      <c r="W637" s="316"/>
      <c r="X637" s="316"/>
      <c r="Y637" s="316"/>
      <c r="Z637" s="316"/>
      <c r="AA637" s="316"/>
      <c r="AB637" s="316"/>
      <c r="AC637" s="316"/>
      <c r="AD637" s="316"/>
      <c r="AE637" s="316"/>
      <c r="AF637" s="316"/>
      <c r="AG637" s="316"/>
      <c r="AH637" s="316"/>
    </row>
    <row r="638" customFormat="false" ht="39.75" hidden="false" customHeight="true" outlineLevel="0" collapsed="false">
      <c r="A638" s="307"/>
      <c r="B638" s="397"/>
      <c r="C638" s="409"/>
      <c r="D638" s="397"/>
      <c r="E638" s="397"/>
      <c r="F638" s="397"/>
      <c r="G638" s="402"/>
      <c r="H638" s="402"/>
      <c r="I638" s="408"/>
      <c r="J638" s="402"/>
      <c r="K638" s="405"/>
      <c r="L638" s="402"/>
      <c r="M638" s="405"/>
      <c r="N638" s="402"/>
      <c r="O638" s="405"/>
      <c r="P638" s="402"/>
      <c r="Q638" s="405"/>
      <c r="R638" s="402"/>
      <c r="S638" s="405"/>
      <c r="T638" s="402"/>
      <c r="U638" s="307"/>
      <c r="V638" s="316"/>
      <c r="W638" s="316"/>
      <c r="X638" s="316"/>
      <c r="Y638" s="316"/>
      <c r="Z638" s="316"/>
      <c r="AA638" s="316"/>
      <c r="AB638" s="316"/>
      <c r="AC638" s="316"/>
      <c r="AD638" s="316"/>
      <c r="AE638" s="316"/>
      <c r="AF638" s="316"/>
      <c r="AG638" s="316"/>
      <c r="AH638" s="316"/>
    </row>
    <row r="639" customFormat="false" ht="39.75" hidden="false" customHeight="true" outlineLevel="0" collapsed="false">
      <c r="A639" s="307"/>
      <c r="B639" s="397"/>
      <c r="C639" s="409"/>
      <c r="D639" s="397"/>
      <c r="E639" s="397"/>
      <c r="F639" s="397"/>
      <c r="G639" s="402"/>
      <c r="H639" s="402"/>
      <c r="I639" s="408"/>
      <c r="J639" s="402"/>
      <c r="K639" s="405"/>
      <c r="L639" s="402"/>
      <c r="M639" s="405"/>
      <c r="N639" s="402"/>
      <c r="O639" s="405"/>
      <c r="P639" s="402"/>
      <c r="Q639" s="405"/>
      <c r="R639" s="402"/>
      <c r="S639" s="405"/>
      <c r="T639" s="402"/>
      <c r="U639" s="307"/>
      <c r="V639" s="316"/>
      <c r="W639" s="316"/>
      <c r="X639" s="316"/>
      <c r="Y639" s="316"/>
      <c r="Z639" s="316"/>
      <c r="AA639" s="316"/>
      <c r="AB639" s="316"/>
      <c r="AC639" s="316"/>
      <c r="AD639" s="316"/>
      <c r="AE639" s="316"/>
      <c r="AF639" s="316"/>
      <c r="AG639" s="316"/>
      <c r="AH639" s="316"/>
    </row>
    <row r="640" customFormat="false" ht="39.75" hidden="false" customHeight="true" outlineLevel="0" collapsed="false">
      <c r="A640" s="307"/>
      <c r="B640" s="397"/>
      <c r="C640" s="409"/>
      <c r="D640" s="397"/>
      <c r="E640" s="397"/>
      <c r="F640" s="397"/>
      <c r="G640" s="402"/>
      <c r="H640" s="402"/>
      <c r="I640" s="408"/>
      <c r="J640" s="402"/>
      <c r="K640" s="405"/>
      <c r="L640" s="402"/>
      <c r="M640" s="405"/>
      <c r="N640" s="402"/>
      <c r="O640" s="405"/>
      <c r="P640" s="402"/>
      <c r="Q640" s="405"/>
      <c r="R640" s="402"/>
      <c r="S640" s="405"/>
      <c r="T640" s="402"/>
      <c r="U640" s="307"/>
      <c r="V640" s="316"/>
      <c r="W640" s="316"/>
      <c r="X640" s="316"/>
      <c r="Y640" s="316"/>
      <c r="Z640" s="316"/>
      <c r="AA640" s="316"/>
      <c r="AB640" s="316"/>
      <c r="AC640" s="316"/>
      <c r="AD640" s="316"/>
      <c r="AE640" s="316"/>
      <c r="AF640" s="316"/>
      <c r="AG640" s="316"/>
      <c r="AH640" s="316"/>
    </row>
    <row r="641" customFormat="false" ht="39.75" hidden="false" customHeight="true" outlineLevel="0" collapsed="false">
      <c r="A641" s="307"/>
      <c r="B641" s="397"/>
      <c r="C641" s="409"/>
      <c r="D641" s="397"/>
      <c r="E641" s="397"/>
      <c r="F641" s="397"/>
      <c r="G641" s="402"/>
      <c r="H641" s="402"/>
      <c r="I641" s="408"/>
      <c r="J641" s="402"/>
      <c r="K641" s="405"/>
      <c r="L641" s="402"/>
      <c r="M641" s="405"/>
      <c r="N641" s="402"/>
      <c r="O641" s="405"/>
      <c r="P641" s="402"/>
      <c r="Q641" s="405"/>
      <c r="R641" s="402"/>
      <c r="S641" s="405"/>
      <c r="T641" s="402"/>
      <c r="U641" s="307"/>
      <c r="V641" s="316"/>
      <c r="W641" s="316"/>
      <c r="X641" s="316"/>
      <c r="Y641" s="316"/>
      <c r="Z641" s="316"/>
      <c r="AA641" s="316"/>
      <c r="AB641" s="316"/>
      <c r="AC641" s="316"/>
      <c r="AD641" s="316"/>
      <c r="AE641" s="316"/>
      <c r="AF641" s="316"/>
      <c r="AG641" s="316"/>
      <c r="AH641" s="316"/>
    </row>
    <row r="642" customFormat="false" ht="39.75" hidden="false" customHeight="true" outlineLevel="0" collapsed="false">
      <c r="A642" s="307"/>
      <c r="B642" s="397"/>
      <c r="C642" s="409"/>
      <c r="D642" s="397"/>
      <c r="E642" s="397"/>
      <c r="F642" s="397"/>
      <c r="G642" s="402"/>
      <c r="H642" s="402"/>
      <c r="I642" s="408"/>
      <c r="J642" s="402"/>
      <c r="K642" s="405"/>
      <c r="L642" s="402"/>
      <c r="M642" s="405"/>
      <c r="N642" s="402"/>
      <c r="O642" s="405"/>
      <c r="P642" s="402"/>
      <c r="Q642" s="405"/>
      <c r="R642" s="402"/>
      <c r="S642" s="405"/>
      <c r="T642" s="402"/>
      <c r="U642" s="307"/>
      <c r="V642" s="316"/>
      <c r="W642" s="316"/>
      <c r="X642" s="316"/>
      <c r="Y642" s="316"/>
      <c r="Z642" s="316"/>
      <c r="AA642" s="316"/>
      <c r="AB642" s="316"/>
      <c r="AC642" s="316"/>
      <c r="AD642" s="316"/>
      <c r="AE642" s="316"/>
      <c r="AF642" s="316"/>
      <c r="AG642" s="316"/>
      <c r="AH642" s="316"/>
    </row>
    <row r="643" customFormat="false" ht="39.75" hidden="false" customHeight="true" outlineLevel="0" collapsed="false">
      <c r="A643" s="307"/>
      <c r="B643" s="397"/>
      <c r="C643" s="409"/>
      <c r="D643" s="397"/>
      <c r="E643" s="397"/>
      <c r="F643" s="397"/>
      <c r="G643" s="402"/>
      <c r="H643" s="402"/>
      <c r="I643" s="408"/>
      <c r="J643" s="402"/>
      <c r="K643" s="405"/>
      <c r="L643" s="402"/>
      <c r="M643" s="405"/>
      <c r="N643" s="402"/>
      <c r="O643" s="405"/>
      <c r="P643" s="402"/>
      <c r="Q643" s="405"/>
      <c r="R643" s="402"/>
      <c r="S643" s="405"/>
      <c r="T643" s="402"/>
      <c r="U643" s="307"/>
      <c r="V643" s="316"/>
      <c r="W643" s="316"/>
      <c r="X643" s="316"/>
      <c r="Y643" s="316"/>
      <c r="Z643" s="316"/>
      <c r="AA643" s="316"/>
      <c r="AB643" s="316"/>
      <c r="AC643" s="316"/>
      <c r="AD643" s="316"/>
      <c r="AE643" s="316"/>
      <c r="AF643" s="316"/>
      <c r="AG643" s="316"/>
      <c r="AH643" s="316"/>
    </row>
    <row r="644" customFormat="false" ht="39.75" hidden="false" customHeight="true" outlineLevel="0" collapsed="false">
      <c r="A644" s="307"/>
      <c r="B644" s="397"/>
      <c r="C644" s="409"/>
      <c r="D644" s="397"/>
      <c r="E644" s="397"/>
      <c r="F644" s="397"/>
      <c r="G644" s="402"/>
      <c r="H644" s="402"/>
      <c r="I644" s="408"/>
      <c r="J644" s="402"/>
      <c r="K644" s="405"/>
      <c r="L644" s="402"/>
      <c r="M644" s="405"/>
      <c r="N644" s="402"/>
      <c r="O644" s="405"/>
      <c r="P644" s="402"/>
      <c r="Q644" s="405"/>
      <c r="R644" s="402"/>
      <c r="S644" s="405"/>
      <c r="T644" s="402"/>
      <c r="U644" s="307"/>
      <c r="V644" s="316"/>
      <c r="W644" s="316"/>
      <c r="X644" s="316"/>
      <c r="Y644" s="316"/>
      <c r="Z644" s="316"/>
      <c r="AA644" s="316"/>
      <c r="AB644" s="316"/>
      <c r="AC644" s="316"/>
      <c r="AD644" s="316"/>
      <c r="AE644" s="316"/>
      <c r="AF644" s="316"/>
      <c r="AG644" s="316"/>
      <c r="AH644" s="316"/>
    </row>
    <row r="645" customFormat="false" ht="39.75" hidden="false" customHeight="true" outlineLevel="0" collapsed="false">
      <c r="A645" s="307"/>
      <c r="B645" s="397"/>
      <c r="C645" s="409"/>
      <c r="D645" s="397"/>
      <c r="E645" s="397"/>
      <c r="F645" s="397"/>
      <c r="G645" s="402"/>
      <c r="H645" s="402"/>
      <c r="I645" s="408"/>
      <c r="J645" s="402"/>
      <c r="K645" s="405"/>
      <c r="L645" s="402"/>
      <c r="M645" s="405"/>
      <c r="N645" s="402"/>
      <c r="O645" s="405"/>
      <c r="P645" s="402"/>
      <c r="Q645" s="405"/>
      <c r="R645" s="402"/>
      <c r="S645" s="405"/>
      <c r="T645" s="402"/>
      <c r="U645" s="307"/>
      <c r="V645" s="316"/>
      <c r="W645" s="316"/>
      <c r="X645" s="316"/>
      <c r="Y645" s="316"/>
      <c r="Z645" s="316"/>
      <c r="AA645" s="316"/>
      <c r="AB645" s="316"/>
      <c r="AC645" s="316"/>
      <c r="AD645" s="316"/>
      <c r="AE645" s="316"/>
      <c r="AF645" s="316"/>
      <c r="AG645" s="316"/>
      <c r="AH645" s="316"/>
    </row>
    <row r="646" customFormat="false" ht="39.75" hidden="false" customHeight="true" outlineLevel="0" collapsed="false">
      <c r="A646" s="307"/>
      <c r="B646" s="397"/>
      <c r="C646" s="409"/>
      <c r="D646" s="397"/>
      <c r="E646" s="397"/>
      <c r="F646" s="397"/>
      <c r="G646" s="402"/>
      <c r="H646" s="402"/>
      <c r="I646" s="408"/>
      <c r="J646" s="402"/>
      <c r="K646" s="405"/>
      <c r="L646" s="402"/>
      <c r="M646" s="405"/>
      <c r="N646" s="402"/>
      <c r="O646" s="405"/>
      <c r="P646" s="402"/>
      <c r="Q646" s="405"/>
      <c r="R646" s="402"/>
      <c r="S646" s="405"/>
      <c r="T646" s="402"/>
      <c r="U646" s="307"/>
      <c r="V646" s="316"/>
      <c r="W646" s="316"/>
      <c r="X646" s="316"/>
      <c r="Y646" s="316"/>
      <c r="Z646" s="316"/>
      <c r="AA646" s="316"/>
      <c r="AB646" s="316"/>
      <c r="AC646" s="316"/>
      <c r="AD646" s="316"/>
      <c r="AE646" s="316"/>
      <c r="AF646" s="316"/>
      <c r="AG646" s="316"/>
      <c r="AH646" s="316"/>
    </row>
    <row r="647" customFormat="false" ht="39.75" hidden="false" customHeight="true" outlineLevel="0" collapsed="false">
      <c r="A647" s="307"/>
      <c r="B647" s="397"/>
      <c r="C647" s="409"/>
      <c r="D647" s="397"/>
      <c r="E647" s="397"/>
      <c r="F647" s="397"/>
      <c r="G647" s="402"/>
      <c r="H647" s="402"/>
      <c r="I647" s="408"/>
      <c r="J647" s="402"/>
      <c r="K647" s="405"/>
      <c r="L647" s="402"/>
      <c r="M647" s="405"/>
      <c r="N647" s="402"/>
      <c r="O647" s="405"/>
      <c r="P647" s="402"/>
      <c r="Q647" s="405"/>
      <c r="R647" s="402"/>
      <c r="S647" s="405"/>
      <c r="T647" s="402"/>
      <c r="U647" s="307"/>
      <c r="V647" s="316"/>
      <c r="W647" s="316"/>
      <c r="X647" s="316"/>
      <c r="Y647" s="316"/>
      <c r="Z647" s="316"/>
      <c r="AA647" s="316"/>
      <c r="AB647" s="316"/>
      <c r="AC647" s="316"/>
      <c r="AD647" s="316"/>
      <c r="AE647" s="316"/>
      <c r="AF647" s="316"/>
      <c r="AG647" s="316"/>
      <c r="AH647" s="316"/>
    </row>
    <row r="648" customFormat="false" ht="39.75" hidden="false" customHeight="true" outlineLevel="0" collapsed="false">
      <c r="A648" s="307"/>
      <c r="B648" s="397"/>
      <c r="C648" s="409"/>
      <c r="D648" s="397"/>
      <c r="E648" s="397"/>
      <c r="F648" s="397"/>
      <c r="G648" s="402"/>
      <c r="H648" s="402"/>
      <c r="I648" s="408"/>
      <c r="J648" s="402"/>
      <c r="K648" s="405"/>
      <c r="L648" s="402"/>
      <c r="M648" s="405"/>
      <c r="N648" s="402"/>
      <c r="O648" s="405"/>
      <c r="P648" s="402"/>
      <c r="Q648" s="405"/>
      <c r="R648" s="402"/>
      <c r="S648" s="405"/>
      <c r="T648" s="402"/>
      <c r="U648" s="307"/>
      <c r="V648" s="316"/>
      <c r="W648" s="316"/>
      <c r="X648" s="316"/>
      <c r="Y648" s="316"/>
      <c r="Z648" s="316"/>
      <c r="AA648" s="316"/>
      <c r="AB648" s="316"/>
      <c r="AC648" s="316"/>
      <c r="AD648" s="316"/>
      <c r="AE648" s="316"/>
      <c r="AF648" s="316"/>
      <c r="AG648" s="316"/>
      <c r="AH648" s="316"/>
    </row>
    <row r="649" customFormat="false" ht="39.75" hidden="false" customHeight="true" outlineLevel="0" collapsed="false">
      <c r="A649" s="307"/>
      <c r="B649" s="397"/>
      <c r="C649" s="409"/>
      <c r="D649" s="397"/>
      <c r="E649" s="397"/>
      <c r="F649" s="397"/>
      <c r="G649" s="402"/>
      <c r="H649" s="402"/>
      <c r="I649" s="408"/>
      <c r="J649" s="402"/>
      <c r="K649" s="405"/>
      <c r="L649" s="402"/>
      <c r="M649" s="405"/>
      <c r="N649" s="402"/>
      <c r="O649" s="405"/>
      <c r="P649" s="402"/>
      <c r="Q649" s="405"/>
      <c r="R649" s="402"/>
      <c r="S649" s="405"/>
      <c r="T649" s="402"/>
      <c r="U649" s="307"/>
      <c r="V649" s="316"/>
      <c r="W649" s="316"/>
      <c r="X649" s="316"/>
      <c r="Y649" s="316"/>
      <c r="Z649" s="316"/>
      <c r="AA649" s="316"/>
      <c r="AB649" s="316"/>
      <c r="AC649" s="316"/>
      <c r="AD649" s="316"/>
      <c r="AE649" s="316"/>
      <c r="AF649" s="316"/>
      <c r="AG649" s="316"/>
      <c r="AH649" s="316"/>
    </row>
    <row r="650" customFormat="false" ht="39.75" hidden="false" customHeight="true" outlineLevel="0" collapsed="false">
      <c r="A650" s="307"/>
      <c r="B650" s="397"/>
      <c r="C650" s="409"/>
      <c r="D650" s="397"/>
      <c r="E650" s="397"/>
      <c r="F650" s="397"/>
      <c r="G650" s="402"/>
      <c r="H650" s="402"/>
      <c r="I650" s="408"/>
      <c r="J650" s="402"/>
      <c r="K650" s="405"/>
      <c r="L650" s="402"/>
      <c r="M650" s="405"/>
      <c r="N650" s="402"/>
      <c r="O650" s="405"/>
      <c r="P650" s="402"/>
      <c r="Q650" s="405"/>
      <c r="R650" s="402"/>
      <c r="S650" s="405"/>
      <c r="T650" s="402"/>
      <c r="U650" s="307"/>
      <c r="V650" s="316"/>
      <c r="W650" s="316"/>
      <c r="X650" s="316"/>
      <c r="Y650" s="316"/>
      <c r="Z650" s="316"/>
      <c r="AA650" s="316"/>
      <c r="AB650" s="316"/>
      <c r="AC650" s="316"/>
      <c r="AD650" s="316"/>
      <c r="AE650" s="316"/>
      <c r="AF650" s="316"/>
      <c r="AG650" s="316"/>
      <c r="AH650" s="316"/>
    </row>
    <row r="651" customFormat="false" ht="39.75" hidden="false" customHeight="true" outlineLevel="0" collapsed="false">
      <c r="A651" s="307"/>
      <c r="B651" s="397"/>
      <c r="C651" s="409"/>
      <c r="D651" s="397"/>
      <c r="E651" s="397"/>
      <c r="F651" s="397"/>
      <c r="G651" s="402"/>
      <c r="H651" s="402"/>
      <c r="I651" s="408"/>
      <c r="J651" s="402"/>
      <c r="K651" s="405"/>
      <c r="L651" s="402"/>
      <c r="M651" s="405"/>
      <c r="N651" s="402"/>
      <c r="O651" s="405"/>
      <c r="P651" s="402"/>
      <c r="Q651" s="405"/>
      <c r="R651" s="402"/>
      <c r="S651" s="405"/>
      <c r="T651" s="402"/>
      <c r="U651" s="307"/>
      <c r="V651" s="316"/>
      <c r="W651" s="316"/>
      <c r="X651" s="316"/>
      <c r="Y651" s="316"/>
      <c r="Z651" s="316"/>
      <c r="AA651" s="316"/>
      <c r="AB651" s="316"/>
      <c r="AC651" s="316"/>
      <c r="AD651" s="316"/>
      <c r="AE651" s="316"/>
      <c r="AF651" s="316"/>
      <c r="AG651" s="316"/>
      <c r="AH651" s="316"/>
    </row>
    <row r="652" customFormat="false" ht="39.75" hidden="false" customHeight="true" outlineLevel="0" collapsed="false">
      <c r="A652" s="307"/>
      <c r="B652" s="397"/>
      <c r="C652" s="409"/>
      <c r="D652" s="397"/>
      <c r="E652" s="397"/>
      <c r="F652" s="397"/>
      <c r="G652" s="402"/>
      <c r="H652" s="402"/>
      <c r="I652" s="408"/>
      <c r="J652" s="402"/>
      <c r="K652" s="405"/>
      <c r="L652" s="402"/>
      <c r="M652" s="405"/>
      <c r="N652" s="402"/>
      <c r="O652" s="405"/>
      <c r="P652" s="402"/>
      <c r="Q652" s="405"/>
      <c r="R652" s="402"/>
      <c r="S652" s="405"/>
      <c r="T652" s="402"/>
      <c r="U652" s="307"/>
      <c r="V652" s="316"/>
      <c r="W652" s="316"/>
      <c r="X652" s="316"/>
      <c r="Y652" s="316"/>
      <c r="Z652" s="316"/>
      <c r="AA652" s="316"/>
      <c r="AB652" s="316"/>
      <c r="AC652" s="316"/>
      <c r="AD652" s="316"/>
      <c r="AE652" s="316"/>
      <c r="AF652" s="316"/>
      <c r="AG652" s="316"/>
      <c r="AH652" s="316"/>
    </row>
    <row r="653" customFormat="false" ht="39.75" hidden="false" customHeight="true" outlineLevel="0" collapsed="false">
      <c r="A653" s="307"/>
      <c r="B653" s="397"/>
      <c r="C653" s="409"/>
      <c r="D653" s="397"/>
      <c r="E653" s="397"/>
      <c r="F653" s="397"/>
      <c r="G653" s="402"/>
      <c r="H653" s="402"/>
      <c r="I653" s="408"/>
      <c r="J653" s="402"/>
      <c r="K653" s="405"/>
      <c r="L653" s="402"/>
      <c r="M653" s="405"/>
      <c r="N653" s="402"/>
      <c r="O653" s="405"/>
      <c r="P653" s="402"/>
      <c r="Q653" s="405"/>
      <c r="R653" s="402"/>
      <c r="S653" s="405"/>
      <c r="T653" s="402"/>
      <c r="U653" s="307"/>
      <c r="V653" s="316"/>
      <c r="W653" s="316"/>
      <c r="X653" s="316"/>
      <c r="Y653" s="316"/>
      <c r="Z653" s="316"/>
      <c r="AA653" s="316"/>
      <c r="AB653" s="316"/>
      <c r="AC653" s="316"/>
      <c r="AD653" s="316"/>
      <c r="AE653" s="316"/>
      <c r="AF653" s="316"/>
      <c r="AG653" s="316"/>
      <c r="AH653" s="316"/>
    </row>
    <row r="654" customFormat="false" ht="39.75" hidden="false" customHeight="true" outlineLevel="0" collapsed="false">
      <c r="A654" s="307"/>
      <c r="B654" s="397"/>
      <c r="C654" s="409"/>
      <c r="D654" s="397"/>
      <c r="E654" s="397"/>
      <c r="F654" s="397"/>
      <c r="G654" s="402"/>
      <c r="H654" s="402"/>
      <c r="I654" s="408"/>
      <c r="J654" s="402"/>
      <c r="K654" s="405"/>
      <c r="L654" s="402"/>
      <c r="M654" s="405"/>
      <c r="N654" s="402"/>
      <c r="O654" s="405"/>
      <c r="P654" s="402"/>
      <c r="Q654" s="405"/>
      <c r="R654" s="402"/>
      <c r="S654" s="405"/>
      <c r="T654" s="402"/>
      <c r="U654" s="307"/>
      <c r="V654" s="316"/>
      <c r="W654" s="316"/>
      <c r="X654" s="316"/>
      <c r="Y654" s="316"/>
      <c r="Z654" s="316"/>
      <c r="AA654" s="316"/>
      <c r="AB654" s="316"/>
      <c r="AC654" s="316"/>
      <c r="AD654" s="316"/>
      <c r="AE654" s="316"/>
      <c r="AF654" s="316"/>
      <c r="AG654" s="316"/>
      <c r="AH654" s="316"/>
    </row>
    <row r="655" customFormat="false" ht="39.75" hidden="false" customHeight="true" outlineLevel="0" collapsed="false">
      <c r="A655" s="307"/>
      <c r="B655" s="397"/>
      <c r="C655" s="409"/>
      <c r="D655" s="397"/>
      <c r="E655" s="397"/>
      <c r="F655" s="397"/>
      <c r="G655" s="402"/>
      <c r="H655" s="402"/>
      <c r="I655" s="408"/>
      <c r="J655" s="402"/>
      <c r="K655" s="405"/>
      <c r="L655" s="402"/>
      <c r="M655" s="405"/>
      <c r="N655" s="402"/>
      <c r="O655" s="405"/>
      <c r="P655" s="402"/>
      <c r="Q655" s="405"/>
      <c r="R655" s="402"/>
      <c r="S655" s="405"/>
      <c r="T655" s="402"/>
      <c r="U655" s="307"/>
      <c r="V655" s="316"/>
      <c r="W655" s="316"/>
      <c r="X655" s="316"/>
      <c r="Y655" s="316"/>
      <c r="Z655" s="316"/>
      <c r="AA655" s="316"/>
      <c r="AB655" s="316"/>
      <c r="AC655" s="316"/>
      <c r="AD655" s="316"/>
      <c r="AE655" s="316"/>
      <c r="AF655" s="316"/>
      <c r="AG655" s="316"/>
      <c r="AH655" s="316"/>
    </row>
    <row r="656" customFormat="false" ht="39.75" hidden="false" customHeight="true" outlineLevel="0" collapsed="false">
      <c r="A656" s="307"/>
      <c r="B656" s="397"/>
      <c r="C656" s="409"/>
      <c r="D656" s="397"/>
      <c r="E656" s="397"/>
      <c r="F656" s="397"/>
      <c r="G656" s="402"/>
      <c r="H656" s="402"/>
      <c r="I656" s="408"/>
      <c r="J656" s="402"/>
      <c r="K656" s="405"/>
      <c r="L656" s="402"/>
      <c r="M656" s="405"/>
      <c r="N656" s="402"/>
      <c r="O656" s="405"/>
      <c r="P656" s="402"/>
      <c r="Q656" s="405"/>
      <c r="R656" s="402"/>
      <c r="S656" s="405"/>
      <c r="T656" s="402"/>
      <c r="U656" s="307"/>
      <c r="V656" s="316"/>
      <c r="W656" s="316"/>
      <c r="X656" s="316"/>
      <c r="Y656" s="316"/>
      <c r="Z656" s="316"/>
      <c r="AA656" s="316"/>
      <c r="AB656" s="316"/>
      <c r="AC656" s="316"/>
      <c r="AD656" s="316"/>
      <c r="AE656" s="316"/>
      <c r="AF656" s="316"/>
      <c r="AG656" s="316"/>
      <c r="AH656" s="316"/>
    </row>
    <row r="657" customFormat="false" ht="39.75" hidden="false" customHeight="true" outlineLevel="0" collapsed="false">
      <c r="A657" s="307"/>
      <c r="B657" s="397"/>
      <c r="C657" s="409"/>
      <c r="D657" s="397"/>
      <c r="E657" s="397"/>
      <c r="F657" s="397"/>
      <c r="G657" s="402"/>
      <c r="H657" s="402"/>
      <c r="I657" s="408"/>
      <c r="J657" s="402"/>
      <c r="K657" s="405"/>
      <c r="L657" s="402"/>
      <c r="M657" s="405"/>
      <c r="N657" s="402"/>
      <c r="O657" s="405"/>
      <c r="P657" s="402"/>
      <c r="Q657" s="405"/>
      <c r="R657" s="402"/>
      <c r="S657" s="405"/>
      <c r="T657" s="402"/>
      <c r="U657" s="307"/>
      <c r="V657" s="316"/>
      <c r="W657" s="316"/>
      <c r="X657" s="316"/>
      <c r="Y657" s="316"/>
      <c r="Z657" s="316"/>
      <c r="AA657" s="316"/>
      <c r="AB657" s="316"/>
      <c r="AC657" s="316"/>
      <c r="AD657" s="316"/>
      <c r="AE657" s="316"/>
      <c r="AF657" s="316"/>
      <c r="AG657" s="316"/>
      <c r="AH657" s="316"/>
    </row>
    <row r="658" customFormat="false" ht="39.75" hidden="false" customHeight="true" outlineLevel="0" collapsed="false">
      <c r="A658" s="307"/>
      <c r="B658" s="397"/>
      <c r="C658" s="409"/>
      <c r="D658" s="397"/>
      <c r="E658" s="397"/>
      <c r="F658" s="397"/>
      <c r="G658" s="402"/>
      <c r="H658" s="402"/>
      <c r="I658" s="408"/>
      <c r="J658" s="402"/>
      <c r="K658" s="405"/>
      <c r="L658" s="402"/>
      <c r="M658" s="405"/>
      <c r="N658" s="402"/>
      <c r="O658" s="405"/>
      <c r="P658" s="402"/>
      <c r="Q658" s="405"/>
      <c r="R658" s="402"/>
      <c r="S658" s="405"/>
      <c r="T658" s="402"/>
      <c r="U658" s="307"/>
      <c r="V658" s="316"/>
      <c r="W658" s="316"/>
      <c r="X658" s="316"/>
      <c r="Y658" s="316"/>
      <c r="Z658" s="316"/>
      <c r="AA658" s="316"/>
      <c r="AB658" s="316"/>
      <c r="AC658" s="316"/>
      <c r="AD658" s="316"/>
      <c r="AE658" s="316"/>
      <c r="AF658" s="316"/>
      <c r="AG658" s="316"/>
      <c r="AH658" s="316"/>
    </row>
    <row r="659" customFormat="false" ht="39.75" hidden="false" customHeight="true" outlineLevel="0" collapsed="false">
      <c r="A659" s="307"/>
      <c r="B659" s="397"/>
      <c r="C659" s="409"/>
      <c r="D659" s="397"/>
      <c r="E659" s="397"/>
      <c r="F659" s="397"/>
      <c r="G659" s="402"/>
      <c r="H659" s="402"/>
      <c r="I659" s="408"/>
      <c r="J659" s="402"/>
      <c r="K659" s="405"/>
      <c r="L659" s="402"/>
      <c r="M659" s="405"/>
      <c r="N659" s="402"/>
      <c r="O659" s="405"/>
      <c r="P659" s="402"/>
      <c r="Q659" s="405"/>
      <c r="R659" s="402"/>
      <c r="S659" s="405"/>
      <c r="T659" s="402"/>
      <c r="U659" s="307"/>
      <c r="V659" s="316"/>
      <c r="W659" s="316"/>
      <c r="X659" s="316"/>
      <c r="Y659" s="316"/>
      <c r="Z659" s="316"/>
      <c r="AA659" s="316"/>
      <c r="AB659" s="316"/>
      <c r="AC659" s="316"/>
      <c r="AD659" s="316"/>
      <c r="AE659" s="316"/>
      <c r="AF659" s="316"/>
      <c r="AG659" s="316"/>
      <c r="AH659" s="316"/>
    </row>
    <row r="660" customFormat="false" ht="39.75" hidden="false" customHeight="true" outlineLevel="0" collapsed="false">
      <c r="A660" s="307"/>
      <c r="B660" s="397"/>
      <c r="C660" s="409"/>
      <c r="D660" s="397"/>
      <c r="E660" s="397"/>
      <c r="F660" s="397"/>
      <c r="G660" s="402"/>
      <c r="H660" s="402"/>
      <c r="I660" s="408"/>
      <c r="J660" s="402"/>
      <c r="K660" s="405"/>
      <c r="L660" s="402"/>
      <c r="M660" s="405"/>
      <c r="N660" s="402"/>
      <c r="O660" s="405"/>
      <c r="P660" s="402"/>
      <c r="Q660" s="405"/>
      <c r="R660" s="402"/>
      <c r="S660" s="405"/>
      <c r="T660" s="402"/>
      <c r="U660" s="307"/>
      <c r="V660" s="316"/>
      <c r="W660" s="316"/>
      <c r="X660" s="316"/>
      <c r="Y660" s="316"/>
      <c r="Z660" s="316"/>
      <c r="AA660" s="316"/>
      <c r="AB660" s="316"/>
      <c r="AC660" s="316"/>
      <c r="AD660" s="316"/>
      <c r="AE660" s="316"/>
      <c r="AF660" s="316"/>
      <c r="AG660" s="316"/>
      <c r="AH660" s="316"/>
    </row>
    <row r="661" customFormat="false" ht="39.75" hidden="false" customHeight="true" outlineLevel="0" collapsed="false">
      <c r="A661" s="307"/>
      <c r="B661" s="397"/>
      <c r="C661" s="409"/>
      <c r="D661" s="397"/>
      <c r="E661" s="397"/>
      <c r="F661" s="397"/>
      <c r="G661" s="402"/>
      <c r="H661" s="402"/>
      <c r="I661" s="408"/>
      <c r="J661" s="402"/>
      <c r="K661" s="405"/>
      <c r="L661" s="402"/>
      <c r="M661" s="405"/>
      <c r="N661" s="402"/>
      <c r="O661" s="405"/>
      <c r="P661" s="402"/>
      <c r="Q661" s="405"/>
      <c r="R661" s="402"/>
      <c r="S661" s="405"/>
      <c r="T661" s="402"/>
      <c r="U661" s="307"/>
      <c r="V661" s="316"/>
      <c r="W661" s="316"/>
      <c r="X661" s="316"/>
      <c r="Y661" s="316"/>
      <c r="Z661" s="316"/>
      <c r="AA661" s="316"/>
      <c r="AB661" s="316"/>
      <c r="AC661" s="316"/>
      <c r="AD661" s="316"/>
      <c r="AE661" s="316"/>
      <c r="AF661" s="316"/>
      <c r="AG661" s="316"/>
      <c r="AH661" s="316"/>
    </row>
    <row r="662" customFormat="false" ht="39.75" hidden="false" customHeight="true" outlineLevel="0" collapsed="false">
      <c r="A662" s="307"/>
      <c r="B662" s="397"/>
      <c r="C662" s="409"/>
      <c r="D662" s="397"/>
      <c r="E662" s="397"/>
      <c r="F662" s="397"/>
      <c r="G662" s="402"/>
      <c r="H662" s="402"/>
      <c r="I662" s="408"/>
      <c r="J662" s="402"/>
      <c r="K662" s="405"/>
      <c r="L662" s="402"/>
      <c r="M662" s="405"/>
      <c r="N662" s="402"/>
      <c r="O662" s="405"/>
      <c r="P662" s="402"/>
      <c r="Q662" s="405"/>
      <c r="R662" s="402"/>
      <c r="S662" s="405"/>
      <c r="T662" s="402"/>
      <c r="U662" s="307"/>
      <c r="V662" s="316"/>
      <c r="W662" s="316"/>
      <c r="X662" s="316"/>
      <c r="Y662" s="316"/>
      <c r="Z662" s="316"/>
      <c r="AA662" s="316"/>
      <c r="AB662" s="316"/>
      <c r="AC662" s="316"/>
      <c r="AD662" s="316"/>
      <c r="AE662" s="316"/>
      <c r="AF662" s="316"/>
      <c r="AG662" s="316"/>
      <c r="AH662" s="316"/>
    </row>
    <row r="663" customFormat="false" ht="39.75" hidden="false" customHeight="true" outlineLevel="0" collapsed="false">
      <c r="A663" s="307"/>
      <c r="B663" s="397"/>
      <c r="C663" s="409"/>
      <c r="D663" s="397"/>
      <c r="E663" s="397"/>
      <c r="F663" s="397"/>
      <c r="G663" s="402"/>
      <c r="H663" s="402"/>
      <c r="I663" s="408"/>
      <c r="J663" s="402"/>
      <c r="K663" s="405"/>
      <c r="L663" s="402"/>
      <c r="M663" s="405"/>
      <c r="N663" s="402"/>
      <c r="O663" s="405"/>
      <c r="P663" s="402"/>
      <c r="Q663" s="405"/>
      <c r="R663" s="402"/>
      <c r="S663" s="405"/>
      <c r="T663" s="402"/>
      <c r="U663" s="307"/>
      <c r="V663" s="316"/>
      <c r="W663" s="316"/>
      <c r="X663" s="316"/>
      <c r="Y663" s="316"/>
      <c r="Z663" s="316"/>
      <c r="AA663" s="316"/>
      <c r="AB663" s="316"/>
      <c r="AC663" s="316"/>
      <c r="AD663" s="316"/>
      <c r="AE663" s="316"/>
      <c r="AF663" s="316"/>
      <c r="AG663" s="316"/>
      <c r="AH663" s="316"/>
    </row>
    <row r="664" customFormat="false" ht="39.75" hidden="false" customHeight="true" outlineLevel="0" collapsed="false">
      <c r="A664" s="307"/>
      <c r="B664" s="397"/>
      <c r="C664" s="409"/>
      <c r="D664" s="397"/>
      <c r="E664" s="397"/>
      <c r="F664" s="397"/>
      <c r="G664" s="402"/>
      <c r="H664" s="402"/>
      <c r="I664" s="408"/>
      <c r="J664" s="402"/>
      <c r="K664" s="405"/>
      <c r="L664" s="402"/>
      <c r="M664" s="405"/>
      <c r="N664" s="402"/>
      <c r="O664" s="405"/>
      <c r="P664" s="402"/>
      <c r="Q664" s="405"/>
      <c r="R664" s="402"/>
      <c r="S664" s="405"/>
      <c r="T664" s="402"/>
      <c r="U664" s="307"/>
      <c r="V664" s="316"/>
      <c r="W664" s="316"/>
      <c r="X664" s="316"/>
      <c r="Y664" s="316"/>
      <c r="Z664" s="316"/>
      <c r="AA664" s="316"/>
      <c r="AB664" s="316"/>
      <c r="AC664" s="316"/>
      <c r="AD664" s="316"/>
      <c r="AE664" s="316"/>
      <c r="AF664" s="316"/>
      <c r="AG664" s="316"/>
      <c r="AH664" s="316"/>
    </row>
    <row r="665" customFormat="false" ht="39.75" hidden="false" customHeight="true" outlineLevel="0" collapsed="false">
      <c r="A665" s="307"/>
      <c r="B665" s="397"/>
      <c r="C665" s="409"/>
      <c r="D665" s="397"/>
      <c r="E665" s="397"/>
      <c r="F665" s="397"/>
      <c r="G665" s="402"/>
      <c r="H665" s="402"/>
      <c r="I665" s="408"/>
      <c r="J665" s="402"/>
      <c r="K665" s="405"/>
      <c r="L665" s="402"/>
      <c r="M665" s="405"/>
      <c r="N665" s="402"/>
      <c r="O665" s="405"/>
      <c r="P665" s="402"/>
      <c r="Q665" s="405"/>
      <c r="R665" s="402"/>
      <c r="S665" s="405"/>
      <c r="T665" s="402"/>
      <c r="U665" s="307"/>
      <c r="V665" s="316"/>
      <c r="W665" s="316"/>
      <c r="X665" s="316"/>
      <c r="Y665" s="316"/>
      <c r="Z665" s="316"/>
      <c r="AA665" s="316"/>
      <c r="AB665" s="316"/>
      <c r="AC665" s="316"/>
      <c r="AD665" s="316"/>
      <c r="AE665" s="316"/>
      <c r="AF665" s="316"/>
      <c r="AG665" s="316"/>
      <c r="AH665" s="316"/>
    </row>
    <row r="666" customFormat="false" ht="39.75" hidden="false" customHeight="true" outlineLevel="0" collapsed="false">
      <c r="A666" s="307"/>
      <c r="B666" s="397"/>
      <c r="C666" s="409"/>
      <c r="D666" s="397"/>
      <c r="E666" s="397"/>
      <c r="F666" s="397"/>
      <c r="G666" s="402"/>
      <c r="H666" s="402"/>
      <c r="I666" s="408"/>
      <c r="J666" s="402"/>
      <c r="K666" s="405"/>
      <c r="L666" s="402"/>
      <c r="M666" s="405"/>
      <c r="N666" s="402"/>
      <c r="O666" s="405"/>
      <c r="P666" s="402"/>
      <c r="Q666" s="405"/>
      <c r="R666" s="402"/>
      <c r="S666" s="405"/>
      <c r="T666" s="402"/>
      <c r="U666" s="307"/>
      <c r="V666" s="316"/>
      <c r="W666" s="316"/>
      <c r="X666" s="316"/>
      <c r="Y666" s="316"/>
      <c r="Z666" s="316"/>
      <c r="AA666" s="316"/>
      <c r="AB666" s="316"/>
      <c r="AC666" s="316"/>
      <c r="AD666" s="316"/>
      <c r="AE666" s="316"/>
      <c r="AF666" s="316"/>
      <c r="AG666" s="316"/>
      <c r="AH666" s="316"/>
    </row>
    <row r="667" customFormat="false" ht="39.75" hidden="false" customHeight="true" outlineLevel="0" collapsed="false">
      <c r="A667" s="307"/>
      <c r="B667" s="397"/>
      <c r="C667" s="409"/>
      <c r="D667" s="397"/>
      <c r="E667" s="397"/>
      <c r="F667" s="397"/>
      <c r="G667" s="402"/>
      <c r="H667" s="402"/>
      <c r="I667" s="408"/>
      <c r="J667" s="402"/>
      <c r="K667" s="405"/>
      <c r="L667" s="402"/>
      <c r="M667" s="405"/>
      <c r="N667" s="402"/>
      <c r="O667" s="405"/>
      <c r="P667" s="402"/>
      <c r="Q667" s="405"/>
      <c r="R667" s="402"/>
      <c r="S667" s="405"/>
      <c r="T667" s="402"/>
      <c r="U667" s="307"/>
      <c r="V667" s="316"/>
      <c r="W667" s="316"/>
      <c r="X667" s="316"/>
      <c r="Y667" s="316"/>
      <c r="Z667" s="316"/>
      <c r="AA667" s="316"/>
      <c r="AB667" s="316"/>
      <c r="AC667" s="316"/>
      <c r="AD667" s="316"/>
      <c r="AE667" s="316"/>
      <c r="AF667" s="316"/>
      <c r="AG667" s="316"/>
      <c r="AH667" s="316"/>
    </row>
    <row r="668" customFormat="false" ht="39.75" hidden="false" customHeight="true" outlineLevel="0" collapsed="false">
      <c r="A668" s="307"/>
      <c r="B668" s="397"/>
      <c r="C668" s="409"/>
      <c r="D668" s="397"/>
      <c r="E668" s="397"/>
      <c r="F668" s="397"/>
      <c r="G668" s="402"/>
      <c r="H668" s="402"/>
      <c r="I668" s="408"/>
      <c r="J668" s="402"/>
      <c r="K668" s="405"/>
      <c r="L668" s="402"/>
      <c r="M668" s="405"/>
      <c r="N668" s="402"/>
      <c r="O668" s="405"/>
      <c r="P668" s="402"/>
      <c r="Q668" s="405"/>
      <c r="R668" s="402"/>
      <c r="S668" s="405"/>
      <c r="T668" s="402"/>
      <c r="U668" s="307"/>
      <c r="V668" s="316"/>
      <c r="W668" s="316"/>
      <c r="X668" s="316"/>
      <c r="Y668" s="316"/>
      <c r="Z668" s="316"/>
      <c r="AA668" s="316"/>
      <c r="AB668" s="316"/>
      <c r="AC668" s="316"/>
      <c r="AD668" s="316"/>
      <c r="AE668" s="316"/>
      <c r="AF668" s="316"/>
      <c r="AG668" s="316"/>
      <c r="AH668" s="316"/>
    </row>
    <row r="669" customFormat="false" ht="39.75" hidden="false" customHeight="true" outlineLevel="0" collapsed="false">
      <c r="A669" s="307"/>
      <c r="B669" s="397"/>
      <c r="C669" s="409"/>
      <c r="D669" s="397"/>
      <c r="E669" s="397"/>
      <c r="F669" s="397"/>
      <c r="G669" s="402"/>
      <c r="H669" s="402"/>
      <c r="I669" s="408"/>
      <c r="J669" s="402"/>
      <c r="K669" s="405"/>
      <c r="L669" s="402"/>
      <c r="M669" s="405"/>
      <c r="N669" s="402"/>
      <c r="O669" s="405"/>
      <c r="P669" s="402"/>
      <c r="Q669" s="405"/>
      <c r="R669" s="402"/>
      <c r="S669" s="405"/>
      <c r="T669" s="402"/>
      <c r="U669" s="307"/>
      <c r="V669" s="316"/>
      <c r="W669" s="316"/>
      <c r="X669" s="316"/>
      <c r="Y669" s="316"/>
      <c r="Z669" s="316"/>
      <c r="AA669" s="316"/>
      <c r="AB669" s="316"/>
      <c r="AC669" s="316"/>
      <c r="AD669" s="316"/>
      <c r="AE669" s="316"/>
      <c r="AF669" s="316"/>
      <c r="AG669" s="316"/>
      <c r="AH669" s="316"/>
    </row>
    <row r="670" customFormat="false" ht="39.75" hidden="false" customHeight="true" outlineLevel="0" collapsed="false">
      <c r="A670" s="307"/>
      <c r="B670" s="397"/>
      <c r="C670" s="409"/>
      <c r="D670" s="397"/>
      <c r="E670" s="397"/>
      <c r="F670" s="397"/>
      <c r="G670" s="402"/>
      <c r="H670" s="402"/>
      <c r="I670" s="408"/>
      <c r="J670" s="402"/>
      <c r="K670" s="405"/>
      <c r="L670" s="402"/>
      <c r="M670" s="405"/>
      <c r="N670" s="402"/>
      <c r="O670" s="405"/>
      <c r="P670" s="402"/>
      <c r="Q670" s="405"/>
      <c r="R670" s="402"/>
      <c r="S670" s="405"/>
      <c r="T670" s="402"/>
      <c r="U670" s="307"/>
      <c r="V670" s="316"/>
      <c r="W670" s="316"/>
      <c r="X670" s="316"/>
      <c r="Y670" s="316"/>
      <c r="Z670" s="316"/>
      <c r="AA670" s="316"/>
      <c r="AB670" s="316"/>
      <c r="AC670" s="316"/>
      <c r="AD670" s="316"/>
      <c r="AE670" s="316"/>
      <c r="AF670" s="316"/>
      <c r="AG670" s="316"/>
      <c r="AH670" s="316"/>
    </row>
    <row r="671" customFormat="false" ht="39.75" hidden="false" customHeight="true" outlineLevel="0" collapsed="false">
      <c r="A671" s="307"/>
      <c r="B671" s="397"/>
      <c r="C671" s="409"/>
      <c r="D671" s="397"/>
      <c r="E671" s="397"/>
      <c r="F671" s="397"/>
      <c r="G671" s="402"/>
      <c r="H671" s="402"/>
      <c r="I671" s="408"/>
      <c r="J671" s="402"/>
      <c r="K671" s="405"/>
      <c r="L671" s="402"/>
      <c r="M671" s="405"/>
      <c r="N671" s="402"/>
      <c r="O671" s="405"/>
      <c r="P671" s="402"/>
      <c r="Q671" s="405"/>
      <c r="R671" s="402"/>
      <c r="S671" s="405"/>
      <c r="T671" s="402"/>
      <c r="U671" s="307"/>
      <c r="V671" s="316"/>
      <c r="W671" s="316"/>
      <c r="X671" s="316"/>
      <c r="Y671" s="316"/>
      <c r="Z671" s="316"/>
      <c r="AA671" s="316"/>
      <c r="AB671" s="316"/>
      <c r="AC671" s="316"/>
      <c r="AD671" s="316"/>
      <c r="AE671" s="316"/>
      <c r="AF671" s="316"/>
      <c r="AG671" s="316"/>
      <c r="AH671" s="316"/>
    </row>
    <row r="672" customFormat="false" ht="39.75" hidden="false" customHeight="true" outlineLevel="0" collapsed="false">
      <c r="A672" s="307"/>
      <c r="B672" s="397"/>
      <c r="C672" s="409"/>
      <c r="D672" s="397"/>
      <c r="E672" s="397"/>
      <c r="F672" s="397"/>
      <c r="G672" s="402"/>
      <c r="H672" s="402"/>
      <c r="I672" s="408"/>
      <c r="J672" s="402"/>
      <c r="K672" s="405"/>
      <c r="L672" s="402"/>
      <c r="M672" s="405"/>
      <c r="N672" s="402"/>
      <c r="O672" s="405"/>
      <c r="P672" s="402"/>
      <c r="Q672" s="405"/>
      <c r="R672" s="402"/>
      <c r="S672" s="405"/>
      <c r="T672" s="402"/>
      <c r="U672" s="307"/>
      <c r="V672" s="316"/>
      <c r="W672" s="316"/>
      <c r="X672" s="316"/>
      <c r="Y672" s="316"/>
      <c r="Z672" s="316"/>
      <c r="AA672" s="316"/>
      <c r="AB672" s="316"/>
      <c r="AC672" s="316"/>
      <c r="AD672" s="316"/>
      <c r="AE672" s="316"/>
      <c r="AF672" s="316"/>
      <c r="AG672" s="316"/>
      <c r="AH672" s="316"/>
    </row>
    <row r="673" customFormat="false" ht="39.75" hidden="false" customHeight="true" outlineLevel="0" collapsed="false">
      <c r="A673" s="307"/>
      <c r="B673" s="397"/>
      <c r="C673" s="409"/>
      <c r="D673" s="397"/>
      <c r="E673" s="397"/>
      <c r="F673" s="397"/>
      <c r="G673" s="402"/>
      <c r="H673" s="402"/>
      <c r="I673" s="408"/>
      <c r="J673" s="402"/>
      <c r="K673" s="405"/>
      <c r="L673" s="402"/>
      <c r="M673" s="405"/>
      <c r="N673" s="402"/>
      <c r="O673" s="405"/>
      <c r="P673" s="402"/>
      <c r="Q673" s="405"/>
      <c r="R673" s="402"/>
      <c r="S673" s="405"/>
      <c r="T673" s="402"/>
      <c r="U673" s="307"/>
      <c r="V673" s="316"/>
      <c r="W673" s="316"/>
      <c r="X673" s="316"/>
      <c r="Y673" s="316"/>
      <c r="Z673" s="316"/>
      <c r="AA673" s="316"/>
      <c r="AB673" s="316"/>
      <c r="AC673" s="316"/>
      <c r="AD673" s="316"/>
      <c r="AE673" s="316"/>
      <c r="AF673" s="316"/>
      <c r="AG673" s="316"/>
      <c r="AH673" s="316"/>
    </row>
    <row r="674" customFormat="false" ht="39.75" hidden="false" customHeight="true" outlineLevel="0" collapsed="false">
      <c r="A674" s="307"/>
      <c r="B674" s="397"/>
      <c r="C674" s="409"/>
      <c r="D674" s="397"/>
      <c r="E674" s="397"/>
      <c r="F674" s="397"/>
      <c r="G674" s="402"/>
      <c r="H674" s="402"/>
      <c r="I674" s="408"/>
      <c r="J674" s="402"/>
      <c r="K674" s="405"/>
      <c r="L674" s="402"/>
      <c r="M674" s="405"/>
      <c r="N674" s="402"/>
      <c r="O674" s="405"/>
      <c r="P674" s="402"/>
      <c r="Q674" s="405"/>
      <c r="R674" s="402"/>
      <c r="S674" s="405"/>
      <c r="T674" s="402"/>
      <c r="U674" s="307"/>
      <c r="V674" s="316"/>
      <c r="W674" s="316"/>
      <c r="X674" s="316"/>
      <c r="Y674" s="316"/>
      <c r="Z674" s="316"/>
      <c r="AA674" s="316"/>
      <c r="AB674" s="316"/>
      <c r="AC674" s="316"/>
      <c r="AD674" s="316"/>
      <c r="AE674" s="316"/>
      <c r="AF674" s="316"/>
      <c r="AG674" s="316"/>
      <c r="AH674" s="316"/>
    </row>
    <row r="675" customFormat="false" ht="39.75" hidden="false" customHeight="true" outlineLevel="0" collapsed="false">
      <c r="A675" s="307"/>
      <c r="B675" s="397"/>
      <c r="C675" s="409"/>
      <c r="D675" s="397"/>
      <c r="E675" s="397"/>
      <c r="F675" s="397"/>
      <c r="G675" s="402"/>
      <c r="H675" s="402"/>
      <c r="I675" s="408"/>
      <c r="J675" s="402"/>
      <c r="K675" s="405"/>
      <c r="L675" s="402"/>
      <c r="M675" s="405"/>
      <c r="N675" s="402"/>
      <c r="O675" s="405"/>
      <c r="P675" s="402"/>
      <c r="Q675" s="405"/>
      <c r="R675" s="402"/>
      <c r="S675" s="405"/>
      <c r="T675" s="402"/>
      <c r="U675" s="307"/>
      <c r="V675" s="316"/>
      <c r="W675" s="316"/>
      <c r="X675" s="316"/>
      <c r="Y675" s="316"/>
      <c r="Z675" s="316"/>
      <c r="AA675" s="316"/>
      <c r="AB675" s="316"/>
      <c r="AC675" s="316"/>
      <c r="AD675" s="316"/>
      <c r="AE675" s="316"/>
      <c r="AF675" s="316"/>
      <c r="AG675" s="316"/>
      <c r="AH675" s="316"/>
    </row>
    <row r="676" customFormat="false" ht="39.75" hidden="false" customHeight="true" outlineLevel="0" collapsed="false">
      <c r="A676" s="307"/>
      <c r="B676" s="397"/>
      <c r="C676" s="409"/>
      <c r="D676" s="397"/>
      <c r="E676" s="397"/>
      <c r="F676" s="397"/>
      <c r="G676" s="402"/>
      <c r="H676" s="402"/>
      <c r="I676" s="408"/>
      <c r="J676" s="402"/>
      <c r="K676" s="405"/>
      <c r="L676" s="402"/>
      <c r="M676" s="405"/>
      <c r="N676" s="402"/>
      <c r="O676" s="405"/>
      <c r="P676" s="402"/>
      <c r="Q676" s="405"/>
      <c r="R676" s="402"/>
      <c r="S676" s="405"/>
      <c r="T676" s="402"/>
      <c r="U676" s="307"/>
      <c r="V676" s="316"/>
      <c r="W676" s="316"/>
      <c r="X676" s="316"/>
      <c r="Y676" s="316"/>
      <c r="Z676" s="316"/>
      <c r="AA676" s="316"/>
      <c r="AB676" s="316"/>
      <c r="AC676" s="316"/>
      <c r="AD676" s="316"/>
      <c r="AE676" s="316"/>
      <c r="AF676" s="316"/>
      <c r="AG676" s="316"/>
      <c r="AH676" s="316"/>
    </row>
    <row r="677" customFormat="false" ht="39.75" hidden="false" customHeight="true" outlineLevel="0" collapsed="false">
      <c r="A677" s="307"/>
      <c r="B677" s="397"/>
      <c r="C677" s="409"/>
      <c r="D677" s="397"/>
      <c r="E677" s="397"/>
      <c r="F677" s="397"/>
      <c r="G677" s="402"/>
      <c r="H677" s="402"/>
      <c r="I677" s="408"/>
      <c r="J677" s="402"/>
      <c r="K677" s="405"/>
      <c r="L677" s="402"/>
      <c r="M677" s="405"/>
      <c r="N677" s="402"/>
      <c r="O677" s="405"/>
      <c r="P677" s="402"/>
      <c r="Q677" s="405"/>
      <c r="R677" s="402"/>
      <c r="S677" s="405"/>
      <c r="T677" s="402"/>
      <c r="U677" s="307"/>
      <c r="V677" s="316"/>
      <c r="W677" s="316"/>
      <c r="X677" s="316"/>
      <c r="Y677" s="316"/>
      <c r="Z677" s="316"/>
      <c r="AA677" s="316"/>
      <c r="AB677" s="316"/>
      <c r="AC677" s="316"/>
      <c r="AD677" s="316"/>
      <c r="AE677" s="316"/>
      <c r="AF677" s="316"/>
      <c r="AG677" s="316"/>
      <c r="AH677" s="316"/>
    </row>
    <row r="678" customFormat="false" ht="39.75" hidden="false" customHeight="true" outlineLevel="0" collapsed="false">
      <c r="A678" s="307"/>
      <c r="B678" s="397"/>
      <c r="C678" s="409"/>
      <c r="D678" s="397"/>
      <c r="E678" s="397"/>
      <c r="F678" s="397"/>
      <c r="G678" s="402"/>
      <c r="H678" s="402"/>
      <c r="I678" s="408"/>
      <c r="J678" s="402"/>
      <c r="K678" s="405"/>
      <c r="L678" s="402"/>
      <c r="M678" s="405"/>
      <c r="N678" s="402"/>
      <c r="O678" s="405"/>
      <c r="P678" s="402"/>
      <c r="Q678" s="405"/>
      <c r="R678" s="402"/>
      <c r="S678" s="405"/>
      <c r="T678" s="402"/>
      <c r="U678" s="307"/>
      <c r="V678" s="316"/>
      <c r="W678" s="316"/>
      <c r="X678" s="316"/>
      <c r="Y678" s="316"/>
      <c r="Z678" s="316"/>
      <c r="AA678" s="316"/>
      <c r="AB678" s="316"/>
      <c r="AC678" s="316"/>
      <c r="AD678" s="316"/>
      <c r="AE678" s="316"/>
      <c r="AF678" s="316"/>
      <c r="AG678" s="316"/>
      <c r="AH678" s="316"/>
    </row>
    <row r="679" customFormat="false" ht="39.75" hidden="false" customHeight="true" outlineLevel="0" collapsed="false">
      <c r="A679" s="307"/>
      <c r="B679" s="397"/>
      <c r="C679" s="409"/>
      <c r="D679" s="397"/>
      <c r="E679" s="397"/>
      <c r="F679" s="397"/>
      <c r="G679" s="402"/>
      <c r="H679" s="402"/>
      <c r="I679" s="408"/>
      <c r="J679" s="402"/>
      <c r="K679" s="405"/>
      <c r="L679" s="402"/>
      <c r="M679" s="405"/>
      <c r="N679" s="402"/>
      <c r="O679" s="405"/>
      <c r="P679" s="402"/>
      <c r="Q679" s="405"/>
      <c r="R679" s="402"/>
      <c r="S679" s="405"/>
      <c r="T679" s="402"/>
      <c r="U679" s="307"/>
      <c r="V679" s="316"/>
      <c r="W679" s="316"/>
      <c r="X679" s="316"/>
      <c r="Y679" s="316"/>
      <c r="Z679" s="316"/>
      <c r="AA679" s="316"/>
      <c r="AB679" s="316"/>
      <c r="AC679" s="316"/>
      <c r="AD679" s="316"/>
      <c r="AE679" s="316"/>
      <c r="AF679" s="316"/>
      <c r="AG679" s="316"/>
      <c r="AH679" s="316"/>
    </row>
    <row r="680" customFormat="false" ht="39.75" hidden="false" customHeight="true" outlineLevel="0" collapsed="false">
      <c r="A680" s="307"/>
      <c r="B680" s="397"/>
      <c r="C680" s="409"/>
      <c r="D680" s="397"/>
      <c r="E680" s="397"/>
      <c r="F680" s="397"/>
      <c r="G680" s="402"/>
      <c r="H680" s="402"/>
      <c r="I680" s="408"/>
      <c r="J680" s="402"/>
      <c r="K680" s="405"/>
      <c r="L680" s="402"/>
      <c r="M680" s="405"/>
      <c r="N680" s="402"/>
      <c r="O680" s="405"/>
      <c r="P680" s="402"/>
      <c r="Q680" s="405"/>
      <c r="R680" s="402"/>
      <c r="S680" s="405"/>
      <c r="T680" s="402"/>
      <c r="U680" s="307"/>
      <c r="V680" s="316"/>
      <c r="W680" s="316"/>
      <c r="X680" s="316"/>
      <c r="Y680" s="316"/>
      <c r="Z680" s="316"/>
      <c r="AA680" s="316"/>
      <c r="AB680" s="316"/>
      <c r="AC680" s="316"/>
      <c r="AD680" s="316"/>
      <c r="AE680" s="316"/>
      <c r="AF680" s="316"/>
      <c r="AG680" s="316"/>
      <c r="AH680" s="316"/>
    </row>
    <row r="681" customFormat="false" ht="39.75" hidden="false" customHeight="true" outlineLevel="0" collapsed="false">
      <c r="A681" s="307"/>
      <c r="B681" s="397"/>
      <c r="C681" s="409"/>
      <c r="D681" s="397"/>
      <c r="E681" s="397"/>
      <c r="F681" s="397"/>
      <c r="G681" s="402"/>
      <c r="H681" s="402"/>
      <c r="I681" s="408"/>
      <c r="J681" s="402"/>
      <c r="K681" s="405"/>
      <c r="L681" s="402"/>
      <c r="M681" s="405"/>
      <c r="N681" s="402"/>
      <c r="O681" s="405"/>
      <c r="P681" s="402"/>
      <c r="Q681" s="405"/>
      <c r="R681" s="402"/>
      <c r="S681" s="405"/>
      <c r="T681" s="402"/>
      <c r="U681" s="307"/>
      <c r="V681" s="316"/>
      <c r="W681" s="316"/>
      <c r="X681" s="316"/>
      <c r="Y681" s="316"/>
      <c r="Z681" s="316"/>
      <c r="AA681" s="316"/>
      <c r="AB681" s="316"/>
      <c r="AC681" s="316"/>
      <c r="AD681" s="316"/>
      <c r="AE681" s="316"/>
      <c r="AF681" s="316"/>
      <c r="AG681" s="316"/>
      <c r="AH681" s="316"/>
    </row>
    <row r="682" customFormat="false" ht="39.75" hidden="false" customHeight="true" outlineLevel="0" collapsed="false">
      <c r="A682" s="307"/>
      <c r="B682" s="397"/>
      <c r="C682" s="409"/>
      <c r="D682" s="397"/>
      <c r="E682" s="397"/>
      <c r="F682" s="397"/>
      <c r="G682" s="402"/>
      <c r="H682" s="402"/>
      <c r="I682" s="408"/>
      <c r="J682" s="402"/>
      <c r="K682" s="405"/>
      <c r="L682" s="402"/>
      <c r="M682" s="405"/>
      <c r="N682" s="402"/>
      <c r="O682" s="405"/>
      <c r="P682" s="402"/>
      <c r="Q682" s="405"/>
      <c r="R682" s="402"/>
      <c r="S682" s="405"/>
      <c r="T682" s="402"/>
      <c r="U682" s="307"/>
      <c r="V682" s="316"/>
      <c r="W682" s="316"/>
      <c r="X682" s="316"/>
      <c r="Y682" s="316"/>
      <c r="Z682" s="316"/>
      <c r="AA682" s="316"/>
      <c r="AB682" s="316"/>
      <c r="AC682" s="316"/>
      <c r="AD682" s="316"/>
      <c r="AE682" s="316"/>
      <c r="AF682" s="316"/>
      <c r="AG682" s="316"/>
      <c r="AH682" s="316"/>
    </row>
    <row r="683" customFormat="false" ht="39.75" hidden="false" customHeight="true" outlineLevel="0" collapsed="false">
      <c r="A683" s="307"/>
      <c r="B683" s="397"/>
      <c r="C683" s="409"/>
      <c r="D683" s="397"/>
      <c r="E683" s="397"/>
      <c r="F683" s="397"/>
      <c r="G683" s="402"/>
      <c r="H683" s="402"/>
      <c r="I683" s="408"/>
      <c r="J683" s="402"/>
      <c r="K683" s="405"/>
      <c r="L683" s="402"/>
      <c r="M683" s="405"/>
      <c r="N683" s="402"/>
      <c r="O683" s="405"/>
      <c r="P683" s="402"/>
      <c r="Q683" s="405"/>
      <c r="R683" s="402"/>
      <c r="S683" s="405"/>
      <c r="T683" s="402"/>
      <c r="U683" s="307"/>
      <c r="V683" s="316"/>
      <c r="W683" s="316"/>
      <c r="X683" s="316"/>
      <c r="Y683" s="316"/>
      <c r="Z683" s="316"/>
      <c r="AA683" s="316"/>
      <c r="AB683" s="316"/>
      <c r="AC683" s="316"/>
      <c r="AD683" s="316"/>
      <c r="AE683" s="316"/>
      <c r="AF683" s="316"/>
      <c r="AG683" s="316"/>
      <c r="AH683" s="316"/>
    </row>
    <row r="684" customFormat="false" ht="39.75" hidden="false" customHeight="true" outlineLevel="0" collapsed="false">
      <c r="A684" s="307"/>
      <c r="B684" s="397"/>
      <c r="C684" s="409"/>
      <c r="D684" s="397"/>
      <c r="E684" s="397"/>
      <c r="F684" s="397"/>
      <c r="G684" s="402"/>
      <c r="H684" s="402"/>
      <c r="I684" s="408"/>
      <c r="J684" s="402"/>
      <c r="K684" s="405"/>
      <c r="L684" s="402"/>
      <c r="M684" s="405"/>
      <c r="N684" s="402"/>
      <c r="O684" s="405"/>
      <c r="P684" s="402"/>
      <c r="Q684" s="405"/>
      <c r="R684" s="402"/>
      <c r="S684" s="405"/>
      <c r="T684" s="402"/>
      <c r="U684" s="307"/>
      <c r="V684" s="316"/>
      <c r="W684" s="316"/>
      <c r="X684" s="316"/>
      <c r="Y684" s="316"/>
      <c r="Z684" s="316"/>
      <c r="AA684" s="316"/>
      <c r="AB684" s="316"/>
      <c r="AC684" s="316"/>
      <c r="AD684" s="316"/>
      <c r="AE684" s="316"/>
      <c r="AF684" s="316"/>
      <c r="AG684" s="316"/>
      <c r="AH684" s="316"/>
    </row>
    <row r="685" customFormat="false" ht="39.75" hidden="false" customHeight="true" outlineLevel="0" collapsed="false">
      <c r="A685" s="307"/>
      <c r="B685" s="397"/>
      <c r="C685" s="409"/>
      <c r="D685" s="397"/>
      <c r="E685" s="397"/>
      <c r="F685" s="397"/>
      <c r="G685" s="402"/>
      <c r="H685" s="402"/>
      <c r="I685" s="408"/>
      <c r="J685" s="402"/>
      <c r="K685" s="405"/>
      <c r="L685" s="402"/>
      <c r="M685" s="405"/>
      <c r="N685" s="402"/>
      <c r="O685" s="405"/>
      <c r="P685" s="402"/>
      <c r="Q685" s="405"/>
      <c r="R685" s="402"/>
      <c r="S685" s="405"/>
      <c r="T685" s="402"/>
      <c r="U685" s="307"/>
      <c r="V685" s="316"/>
      <c r="W685" s="316"/>
      <c r="X685" s="316"/>
      <c r="Y685" s="316"/>
      <c r="Z685" s="316"/>
      <c r="AA685" s="316"/>
      <c r="AB685" s="316"/>
      <c r="AC685" s="316"/>
      <c r="AD685" s="316"/>
      <c r="AE685" s="316"/>
      <c r="AF685" s="316"/>
      <c r="AG685" s="316"/>
      <c r="AH685" s="316"/>
    </row>
    <row r="686" customFormat="false" ht="39.75" hidden="false" customHeight="true" outlineLevel="0" collapsed="false">
      <c r="A686" s="307"/>
      <c r="B686" s="397"/>
      <c r="C686" s="409"/>
      <c r="D686" s="397"/>
      <c r="E686" s="397"/>
      <c r="F686" s="397"/>
      <c r="G686" s="402"/>
      <c r="H686" s="402"/>
      <c r="I686" s="408"/>
      <c r="J686" s="402"/>
      <c r="K686" s="405"/>
      <c r="L686" s="402"/>
      <c r="M686" s="405"/>
      <c r="N686" s="402"/>
      <c r="O686" s="405"/>
      <c r="P686" s="402"/>
      <c r="Q686" s="405"/>
      <c r="R686" s="402"/>
      <c r="S686" s="405"/>
      <c r="T686" s="402"/>
      <c r="U686" s="307"/>
      <c r="V686" s="316"/>
      <c r="W686" s="316"/>
      <c r="X686" s="316"/>
      <c r="Y686" s="316"/>
      <c r="Z686" s="316"/>
      <c r="AA686" s="316"/>
      <c r="AB686" s="316"/>
      <c r="AC686" s="316"/>
      <c r="AD686" s="316"/>
      <c r="AE686" s="316"/>
      <c r="AF686" s="316"/>
      <c r="AG686" s="316"/>
      <c r="AH686" s="316"/>
    </row>
    <row r="687" customFormat="false" ht="39.75" hidden="false" customHeight="true" outlineLevel="0" collapsed="false">
      <c r="A687" s="307"/>
      <c r="B687" s="397"/>
      <c r="C687" s="409"/>
      <c r="D687" s="397"/>
      <c r="E687" s="397"/>
      <c r="F687" s="397"/>
      <c r="G687" s="402"/>
      <c r="H687" s="402"/>
      <c r="I687" s="408"/>
      <c r="J687" s="402"/>
      <c r="K687" s="405"/>
      <c r="L687" s="402"/>
      <c r="M687" s="405"/>
      <c r="N687" s="402"/>
      <c r="O687" s="405"/>
      <c r="P687" s="402"/>
      <c r="Q687" s="405"/>
      <c r="R687" s="402"/>
      <c r="S687" s="405"/>
      <c r="T687" s="402"/>
      <c r="U687" s="307"/>
      <c r="V687" s="316"/>
      <c r="W687" s="316"/>
      <c r="X687" s="316"/>
      <c r="Y687" s="316"/>
      <c r="Z687" s="316"/>
      <c r="AA687" s="316"/>
      <c r="AB687" s="316"/>
      <c r="AC687" s="316"/>
      <c r="AD687" s="316"/>
      <c r="AE687" s="316"/>
      <c r="AF687" s="316"/>
      <c r="AG687" s="316"/>
      <c r="AH687" s="316"/>
    </row>
    <row r="688" customFormat="false" ht="39.75" hidden="false" customHeight="true" outlineLevel="0" collapsed="false">
      <c r="A688" s="307"/>
      <c r="B688" s="397"/>
      <c r="C688" s="409"/>
      <c r="D688" s="397"/>
      <c r="E688" s="397"/>
      <c r="F688" s="397"/>
      <c r="G688" s="402"/>
      <c r="H688" s="402"/>
      <c r="I688" s="408"/>
      <c r="J688" s="402"/>
      <c r="K688" s="405"/>
      <c r="L688" s="402"/>
      <c r="M688" s="405"/>
      <c r="N688" s="402"/>
      <c r="O688" s="405"/>
      <c r="P688" s="402"/>
      <c r="Q688" s="405"/>
      <c r="R688" s="402"/>
      <c r="S688" s="405"/>
      <c r="T688" s="402"/>
      <c r="U688" s="307"/>
      <c r="V688" s="316"/>
      <c r="W688" s="316"/>
      <c r="X688" s="316"/>
      <c r="Y688" s="316"/>
      <c r="Z688" s="316"/>
      <c r="AA688" s="316"/>
      <c r="AB688" s="316"/>
      <c r="AC688" s="316"/>
      <c r="AD688" s="316"/>
      <c r="AE688" s="316"/>
      <c r="AF688" s="316"/>
      <c r="AG688" s="316"/>
      <c r="AH688" s="316"/>
    </row>
    <row r="689" customFormat="false" ht="39.75" hidden="false" customHeight="true" outlineLevel="0" collapsed="false">
      <c r="A689" s="307"/>
      <c r="B689" s="397"/>
      <c r="C689" s="409"/>
      <c r="D689" s="397"/>
      <c r="E689" s="397"/>
      <c r="F689" s="397"/>
      <c r="G689" s="402"/>
      <c r="H689" s="402"/>
      <c r="I689" s="408"/>
      <c r="J689" s="402"/>
      <c r="K689" s="405"/>
      <c r="L689" s="402"/>
      <c r="M689" s="405"/>
      <c r="N689" s="402"/>
      <c r="O689" s="405"/>
      <c r="P689" s="402"/>
      <c r="Q689" s="405"/>
      <c r="R689" s="402"/>
      <c r="S689" s="405"/>
      <c r="T689" s="402"/>
      <c r="U689" s="307"/>
      <c r="V689" s="316"/>
      <c r="W689" s="316"/>
      <c r="X689" s="316"/>
      <c r="Y689" s="316"/>
      <c r="Z689" s="316"/>
      <c r="AA689" s="316"/>
      <c r="AB689" s="316"/>
      <c r="AC689" s="316"/>
      <c r="AD689" s="316"/>
      <c r="AE689" s="316"/>
      <c r="AF689" s="316"/>
      <c r="AG689" s="316"/>
      <c r="AH689" s="316"/>
    </row>
    <row r="690" customFormat="false" ht="39.75" hidden="false" customHeight="true" outlineLevel="0" collapsed="false">
      <c r="A690" s="307"/>
      <c r="B690" s="397"/>
      <c r="C690" s="409"/>
      <c r="D690" s="397"/>
      <c r="E690" s="397"/>
      <c r="F690" s="397"/>
      <c r="G690" s="402"/>
      <c r="H690" s="402"/>
      <c r="I690" s="408"/>
      <c r="J690" s="402"/>
      <c r="K690" s="405"/>
      <c r="L690" s="402"/>
      <c r="M690" s="405"/>
      <c r="N690" s="402"/>
      <c r="O690" s="405"/>
      <c r="P690" s="402"/>
      <c r="Q690" s="405"/>
      <c r="R690" s="402"/>
      <c r="S690" s="405"/>
      <c r="T690" s="402"/>
      <c r="U690" s="307"/>
      <c r="V690" s="316"/>
      <c r="W690" s="316"/>
      <c r="X690" s="316"/>
      <c r="Y690" s="316"/>
      <c r="Z690" s="316"/>
      <c r="AA690" s="316"/>
      <c r="AB690" s="316"/>
      <c r="AC690" s="316"/>
      <c r="AD690" s="316"/>
      <c r="AE690" s="316"/>
      <c r="AF690" s="316"/>
      <c r="AG690" s="316"/>
      <c r="AH690" s="316"/>
    </row>
    <row r="691" customFormat="false" ht="39.75" hidden="false" customHeight="true" outlineLevel="0" collapsed="false">
      <c r="A691" s="307"/>
      <c r="B691" s="397"/>
      <c r="C691" s="409"/>
      <c r="D691" s="397"/>
      <c r="E691" s="397"/>
      <c r="F691" s="397"/>
      <c r="G691" s="402"/>
      <c r="H691" s="402"/>
      <c r="I691" s="408"/>
      <c r="J691" s="402"/>
      <c r="K691" s="405"/>
      <c r="L691" s="402"/>
      <c r="M691" s="405"/>
      <c r="N691" s="402"/>
      <c r="O691" s="405"/>
      <c r="P691" s="402"/>
      <c r="Q691" s="405"/>
      <c r="R691" s="402"/>
      <c r="S691" s="405"/>
      <c r="T691" s="402"/>
      <c r="U691" s="307"/>
      <c r="V691" s="316"/>
      <c r="W691" s="316"/>
      <c r="X691" s="316"/>
      <c r="Y691" s="316"/>
      <c r="Z691" s="316"/>
      <c r="AA691" s="316"/>
      <c r="AB691" s="316"/>
      <c r="AC691" s="316"/>
      <c r="AD691" s="316"/>
      <c r="AE691" s="316"/>
      <c r="AF691" s="316"/>
      <c r="AG691" s="316"/>
      <c r="AH691" s="316"/>
    </row>
    <row r="692" customFormat="false" ht="39.75" hidden="false" customHeight="true" outlineLevel="0" collapsed="false">
      <c r="A692" s="307"/>
      <c r="B692" s="397"/>
      <c r="C692" s="409"/>
      <c r="D692" s="397"/>
      <c r="E692" s="397"/>
      <c r="F692" s="397"/>
      <c r="G692" s="402"/>
      <c r="H692" s="402"/>
      <c r="I692" s="408"/>
      <c r="J692" s="402"/>
      <c r="K692" s="405"/>
      <c r="L692" s="402"/>
      <c r="M692" s="405"/>
      <c r="N692" s="402"/>
      <c r="O692" s="405"/>
      <c r="P692" s="402"/>
      <c r="Q692" s="405"/>
      <c r="R692" s="402"/>
      <c r="S692" s="405"/>
      <c r="T692" s="402"/>
      <c r="U692" s="307"/>
      <c r="V692" s="316"/>
      <c r="W692" s="316"/>
      <c r="X692" s="316"/>
      <c r="Y692" s="316"/>
      <c r="Z692" s="316"/>
      <c r="AA692" s="316"/>
      <c r="AB692" s="316"/>
      <c r="AC692" s="316"/>
      <c r="AD692" s="316"/>
      <c r="AE692" s="316"/>
      <c r="AF692" s="316"/>
      <c r="AG692" s="316"/>
      <c r="AH692" s="316"/>
    </row>
    <row r="693" customFormat="false" ht="39.75" hidden="false" customHeight="true" outlineLevel="0" collapsed="false">
      <c r="A693" s="307"/>
      <c r="B693" s="397"/>
      <c r="C693" s="409"/>
      <c r="D693" s="397"/>
      <c r="E693" s="397"/>
      <c r="F693" s="397"/>
      <c r="G693" s="402"/>
      <c r="H693" s="402"/>
      <c r="I693" s="408"/>
      <c r="J693" s="402"/>
      <c r="K693" s="405"/>
      <c r="L693" s="402"/>
      <c r="M693" s="405"/>
      <c r="N693" s="402"/>
      <c r="O693" s="405"/>
      <c r="P693" s="402"/>
      <c r="Q693" s="405"/>
      <c r="R693" s="402"/>
      <c r="S693" s="405"/>
      <c r="T693" s="402"/>
      <c r="U693" s="307"/>
      <c r="V693" s="316"/>
      <c r="W693" s="316"/>
      <c r="X693" s="316"/>
      <c r="Y693" s="316"/>
      <c r="Z693" s="316"/>
      <c r="AA693" s="316"/>
      <c r="AB693" s="316"/>
      <c r="AC693" s="316"/>
      <c r="AD693" s="316"/>
      <c r="AE693" s="316"/>
      <c r="AF693" s="316"/>
      <c r="AG693" s="316"/>
      <c r="AH693" s="316"/>
    </row>
    <row r="694" customFormat="false" ht="39.75" hidden="false" customHeight="true" outlineLevel="0" collapsed="false">
      <c r="A694" s="307"/>
      <c r="B694" s="397"/>
      <c r="C694" s="409"/>
      <c r="D694" s="397"/>
      <c r="E694" s="397"/>
      <c r="F694" s="397"/>
      <c r="G694" s="402"/>
      <c r="H694" s="402"/>
      <c r="I694" s="408"/>
      <c r="J694" s="402"/>
      <c r="K694" s="405"/>
      <c r="L694" s="402"/>
      <c r="M694" s="405"/>
      <c r="N694" s="402"/>
      <c r="O694" s="405"/>
      <c r="P694" s="402"/>
      <c r="Q694" s="405"/>
      <c r="R694" s="402"/>
      <c r="S694" s="405"/>
      <c r="T694" s="402"/>
      <c r="U694" s="307"/>
      <c r="V694" s="316"/>
      <c r="W694" s="316"/>
      <c r="X694" s="316"/>
      <c r="Y694" s="316"/>
      <c r="Z694" s="316"/>
      <c r="AA694" s="316"/>
      <c r="AB694" s="316"/>
      <c r="AC694" s="316"/>
      <c r="AD694" s="316"/>
      <c r="AE694" s="316"/>
      <c r="AF694" s="316"/>
      <c r="AG694" s="316"/>
      <c r="AH694" s="316"/>
    </row>
    <row r="695" customFormat="false" ht="39.75" hidden="false" customHeight="true" outlineLevel="0" collapsed="false">
      <c r="A695" s="307"/>
      <c r="B695" s="397"/>
      <c r="C695" s="409"/>
      <c r="D695" s="397"/>
      <c r="E695" s="397"/>
      <c r="F695" s="397"/>
      <c r="G695" s="402"/>
      <c r="H695" s="402"/>
      <c r="I695" s="408"/>
      <c r="J695" s="402"/>
      <c r="K695" s="405"/>
      <c r="L695" s="402"/>
      <c r="M695" s="405"/>
      <c r="N695" s="402"/>
      <c r="O695" s="405"/>
      <c r="P695" s="402"/>
      <c r="Q695" s="405"/>
      <c r="R695" s="402"/>
      <c r="S695" s="405"/>
      <c r="T695" s="402"/>
      <c r="U695" s="307"/>
      <c r="V695" s="316"/>
      <c r="W695" s="316"/>
      <c r="X695" s="316"/>
      <c r="Y695" s="316"/>
      <c r="Z695" s="316"/>
      <c r="AA695" s="316"/>
      <c r="AB695" s="316"/>
      <c r="AC695" s="316"/>
      <c r="AD695" s="316"/>
      <c r="AE695" s="316"/>
      <c r="AF695" s="316"/>
      <c r="AG695" s="316"/>
      <c r="AH695" s="316"/>
    </row>
    <row r="696" customFormat="false" ht="39.75" hidden="false" customHeight="true" outlineLevel="0" collapsed="false">
      <c r="A696" s="307"/>
      <c r="B696" s="397"/>
      <c r="C696" s="409"/>
      <c r="D696" s="397"/>
      <c r="E696" s="397"/>
      <c r="F696" s="397"/>
      <c r="G696" s="402"/>
      <c r="H696" s="402"/>
      <c r="I696" s="408"/>
      <c r="J696" s="402"/>
      <c r="K696" s="405"/>
      <c r="L696" s="402"/>
      <c r="M696" s="405"/>
      <c r="N696" s="402"/>
      <c r="O696" s="405"/>
      <c r="P696" s="402"/>
      <c r="Q696" s="405"/>
      <c r="R696" s="402"/>
      <c r="S696" s="405"/>
      <c r="T696" s="402"/>
      <c r="U696" s="307"/>
      <c r="V696" s="316"/>
      <c r="W696" s="316"/>
      <c r="X696" s="316"/>
      <c r="Y696" s="316"/>
      <c r="Z696" s="316"/>
      <c r="AA696" s="316"/>
      <c r="AB696" s="316"/>
      <c r="AC696" s="316"/>
      <c r="AD696" s="316"/>
      <c r="AE696" s="316"/>
      <c r="AF696" s="316"/>
      <c r="AG696" s="316"/>
      <c r="AH696" s="316"/>
    </row>
    <row r="697" customFormat="false" ht="39.75" hidden="false" customHeight="true" outlineLevel="0" collapsed="false">
      <c r="A697" s="307"/>
      <c r="B697" s="397"/>
      <c r="C697" s="409"/>
      <c r="D697" s="397"/>
      <c r="E697" s="397"/>
      <c r="F697" s="397"/>
      <c r="G697" s="402"/>
      <c r="H697" s="402"/>
      <c r="I697" s="408"/>
      <c r="J697" s="402"/>
      <c r="K697" s="405"/>
      <c r="L697" s="402"/>
      <c r="M697" s="405"/>
      <c r="N697" s="402"/>
      <c r="O697" s="405"/>
      <c r="P697" s="402"/>
      <c r="Q697" s="405"/>
      <c r="R697" s="402"/>
      <c r="S697" s="405"/>
      <c r="T697" s="402"/>
      <c r="U697" s="307"/>
      <c r="V697" s="316"/>
      <c r="W697" s="316"/>
      <c r="X697" s="316"/>
      <c r="Y697" s="316"/>
      <c r="Z697" s="316"/>
      <c r="AA697" s="316"/>
      <c r="AB697" s="316"/>
      <c r="AC697" s="316"/>
      <c r="AD697" s="316"/>
      <c r="AE697" s="316"/>
      <c r="AF697" s="316"/>
      <c r="AG697" s="316"/>
      <c r="AH697" s="316"/>
    </row>
    <row r="698" customFormat="false" ht="39.75" hidden="false" customHeight="true" outlineLevel="0" collapsed="false">
      <c r="A698" s="307"/>
      <c r="B698" s="397"/>
      <c r="C698" s="409"/>
      <c r="D698" s="397"/>
      <c r="E698" s="397"/>
      <c r="F698" s="397"/>
      <c r="G698" s="402"/>
      <c r="H698" s="402"/>
      <c r="I698" s="408"/>
      <c r="J698" s="402"/>
      <c r="K698" s="405"/>
      <c r="L698" s="402"/>
      <c r="M698" s="405"/>
      <c r="N698" s="402"/>
      <c r="O698" s="405"/>
      <c r="P698" s="402"/>
      <c r="Q698" s="405"/>
      <c r="R698" s="402"/>
      <c r="S698" s="405"/>
      <c r="T698" s="402"/>
      <c r="U698" s="307"/>
      <c r="V698" s="316"/>
      <c r="W698" s="316"/>
      <c r="X698" s="316"/>
      <c r="Y698" s="316"/>
      <c r="Z698" s="316"/>
      <c r="AA698" s="316"/>
      <c r="AB698" s="316"/>
      <c r="AC698" s="316"/>
      <c r="AD698" s="316"/>
      <c r="AE698" s="316"/>
      <c r="AF698" s="316"/>
      <c r="AG698" s="316"/>
      <c r="AH698" s="316"/>
    </row>
    <row r="699" customFormat="false" ht="39.75" hidden="false" customHeight="true" outlineLevel="0" collapsed="false">
      <c r="A699" s="307"/>
      <c r="B699" s="397"/>
      <c r="C699" s="409"/>
      <c r="D699" s="397"/>
      <c r="E699" s="397"/>
      <c r="F699" s="397"/>
      <c r="G699" s="402"/>
      <c r="H699" s="402"/>
      <c r="I699" s="408"/>
      <c r="J699" s="402"/>
      <c r="K699" s="405"/>
      <c r="L699" s="402"/>
      <c r="M699" s="405"/>
      <c r="N699" s="402"/>
      <c r="O699" s="405"/>
      <c r="P699" s="402"/>
      <c r="Q699" s="405"/>
      <c r="R699" s="402"/>
      <c r="S699" s="405"/>
      <c r="T699" s="402"/>
      <c r="U699" s="307"/>
      <c r="V699" s="316"/>
      <c r="W699" s="316"/>
      <c r="X699" s="316"/>
      <c r="Y699" s="316"/>
      <c r="Z699" s="316"/>
      <c r="AA699" s="316"/>
      <c r="AB699" s="316"/>
      <c r="AC699" s="316"/>
      <c r="AD699" s="316"/>
      <c r="AE699" s="316"/>
      <c r="AF699" s="316"/>
      <c r="AG699" s="316"/>
      <c r="AH699" s="316"/>
    </row>
    <row r="700" customFormat="false" ht="39.75" hidden="false" customHeight="true" outlineLevel="0" collapsed="false">
      <c r="A700" s="307"/>
      <c r="B700" s="397"/>
      <c r="C700" s="409"/>
      <c r="D700" s="397"/>
      <c r="E700" s="397"/>
      <c r="F700" s="397"/>
      <c r="G700" s="402"/>
      <c r="H700" s="402"/>
      <c r="I700" s="408"/>
      <c r="J700" s="402"/>
      <c r="K700" s="405"/>
      <c r="L700" s="402"/>
      <c r="M700" s="405"/>
      <c r="N700" s="402"/>
      <c r="O700" s="405"/>
      <c r="P700" s="402"/>
      <c r="Q700" s="405"/>
      <c r="R700" s="402"/>
      <c r="S700" s="405"/>
      <c r="T700" s="402"/>
      <c r="U700" s="307"/>
      <c r="V700" s="316"/>
      <c r="W700" s="316"/>
      <c r="X700" s="316"/>
      <c r="Y700" s="316"/>
      <c r="Z700" s="316"/>
      <c r="AA700" s="316"/>
      <c r="AB700" s="316"/>
      <c r="AC700" s="316"/>
      <c r="AD700" s="316"/>
      <c r="AE700" s="316"/>
      <c r="AF700" s="316"/>
      <c r="AG700" s="316"/>
      <c r="AH700" s="316"/>
    </row>
    <row r="701" customFormat="false" ht="39.75" hidden="false" customHeight="true" outlineLevel="0" collapsed="false">
      <c r="A701" s="307"/>
      <c r="B701" s="397"/>
      <c r="C701" s="409"/>
      <c r="D701" s="397"/>
      <c r="E701" s="397"/>
      <c r="F701" s="397"/>
      <c r="G701" s="402"/>
      <c r="H701" s="402"/>
      <c r="I701" s="408"/>
      <c r="J701" s="402"/>
      <c r="K701" s="405"/>
      <c r="L701" s="402"/>
      <c r="M701" s="405"/>
      <c r="N701" s="402"/>
      <c r="O701" s="405"/>
      <c r="P701" s="402"/>
      <c r="Q701" s="405"/>
      <c r="R701" s="402"/>
      <c r="S701" s="405"/>
      <c r="T701" s="402"/>
      <c r="U701" s="307"/>
      <c r="V701" s="316"/>
      <c r="W701" s="316"/>
      <c r="X701" s="316"/>
      <c r="Y701" s="316"/>
      <c r="Z701" s="316"/>
      <c r="AA701" s="316"/>
      <c r="AB701" s="316"/>
      <c r="AC701" s="316"/>
      <c r="AD701" s="316"/>
      <c r="AE701" s="316"/>
      <c r="AF701" s="316"/>
      <c r="AG701" s="316"/>
      <c r="AH701" s="316"/>
    </row>
    <row r="702" customFormat="false" ht="39.75" hidden="false" customHeight="true" outlineLevel="0" collapsed="false">
      <c r="A702" s="307"/>
      <c r="B702" s="397"/>
      <c r="C702" s="409"/>
      <c r="D702" s="397"/>
      <c r="E702" s="397"/>
      <c r="F702" s="397"/>
      <c r="G702" s="402"/>
      <c r="H702" s="402"/>
      <c r="I702" s="408"/>
      <c r="J702" s="402"/>
      <c r="K702" s="405"/>
      <c r="L702" s="402"/>
      <c r="M702" s="405"/>
      <c r="N702" s="402"/>
      <c r="O702" s="405"/>
      <c r="P702" s="402"/>
      <c r="Q702" s="405"/>
      <c r="R702" s="402"/>
      <c r="S702" s="405"/>
      <c r="T702" s="402"/>
      <c r="U702" s="307"/>
      <c r="V702" s="316"/>
      <c r="W702" s="316"/>
      <c r="X702" s="316"/>
      <c r="Y702" s="316"/>
      <c r="Z702" s="316"/>
      <c r="AA702" s="316"/>
      <c r="AB702" s="316"/>
      <c r="AC702" s="316"/>
      <c r="AD702" s="316"/>
      <c r="AE702" s="316"/>
      <c r="AF702" s="316"/>
      <c r="AG702" s="316"/>
      <c r="AH702" s="316"/>
    </row>
    <row r="703" customFormat="false" ht="39.75" hidden="false" customHeight="true" outlineLevel="0" collapsed="false">
      <c r="A703" s="307"/>
      <c r="B703" s="397"/>
      <c r="C703" s="409"/>
      <c r="D703" s="397"/>
      <c r="E703" s="397"/>
      <c r="F703" s="397"/>
      <c r="G703" s="402"/>
      <c r="H703" s="402"/>
      <c r="I703" s="408"/>
      <c r="J703" s="402"/>
      <c r="K703" s="405"/>
      <c r="L703" s="402"/>
      <c r="M703" s="405"/>
      <c r="N703" s="402"/>
      <c r="O703" s="405"/>
      <c r="P703" s="402"/>
      <c r="Q703" s="405"/>
      <c r="R703" s="402"/>
      <c r="S703" s="405"/>
      <c r="T703" s="402"/>
      <c r="U703" s="307"/>
      <c r="V703" s="316"/>
      <c r="W703" s="316"/>
      <c r="X703" s="316"/>
      <c r="Y703" s="316"/>
      <c r="Z703" s="316"/>
      <c r="AA703" s="316"/>
      <c r="AB703" s="316"/>
      <c r="AC703" s="316"/>
      <c r="AD703" s="316"/>
      <c r="AE703" s="316"/>
      <c r="AF703" s="316"/>
      <c r="AG703" s="316"/>
      <c r="AH703" s="316"/>
    </row>
    <row r="704" customFormat="false" ht="39.75" hidden="false" customHeight="true" outlineLevel="0" collapsed="false">
      <c r="A704" s="307"/>
      <c r="B704" s="397"/>
      <c r="C704" s="409"/>
      <c r="D704" s="397"/>
      <c r="E704" s="397"/>
      <c r="F704" s="397"/>
      <c r="G704" s="402"/>
      <c r="H704" s="402"/>
      <c r="I704" s="408"/>
      <c r="J704" s="402"/>
      <c r="K704" s="405"/>
      <c r="L704" s="402"/>
      <c r="M704" s="405"/>
      <c r="N704" s="402"/>
      <c r="O704" s="405"/>
      <c r="P704" s="402"/>
      <c r="Q704" s="405"/>
      <c r="R704" s="402"/>
      <c r="S704" s="405"/>
      <c r="T704" s="402"/>
      <c r="U704" s="307"/>
      <c r="V704" s="316"/>
      <c r="W704" s="316"/>
      <c r="X704" s="316"/>
      <c r="Y704" s="316"/>
      <c r="Z704" s="316"/>
      <c r="AA704" s="316"/>
      <c r="AB704" s="316"/>
      <c r="AC704" s="316"/>
      <c r="AD704" s="316"/>
      <c r="AE704" s="316"/>
      <c r="AF704" s="316"/>
      <c r="AG704" s="316"/>
      <c r="AH704" s="316"/>
    </row>
    <row r="705" customFormat="false" ht="39.75" hidden="false" customHeight="true" outlineLevel="0" collapsed="false">
      <c r="A705" s="307"/>
      <c r="B705" s="397"/>
      <c r="C705" s="409"/>
      <c r="D705" s="397"/>
      <c r="E705" s="397"/>
      <c r="F705" s="397"/>
      <c r="G705" s="402"/>
      <c r="H705" s="402"/>
      <c r="I705" s="408"/>
      <c r="J705" s="402"/>
      <c r="K705" s="405"/>
      <c r="L705" s="402"/>
      <c r="M705" s="405"/>
      <c r="N705" s="402"/>
      <c r="O705" s="405"/>
      <c r="P705" s="402"/>
      <c r="Q705" s="405"/>
      <c r="R705" s="402"/>
      <c r="S705" s="405"/>
      <c r="T705" s="402"/>
      <c r="U705" s="307"/>
      <c r="V705" s="316"/>
      <c r="W705" s="316"/>
      <c r="X705" s="316"/>
      <c r="Y705" s="316"/>
      <c r="Z705" s="316"/>
      <c r="AA705" s="316"/>
      <c r="AB705" s="316"/>
      <c r="AC705" s="316"/>
      <c r="AD705" s="316"/>
      <c r="AE705" s="316"/>
      <c r="AF705" s="316"/>
      <c r="AG705" s="316"/>
      <c r="AH705" s="316"/>
    </row>
    <row r="706" customFormat="false" ht="39.75" hidden="false" customHeight="true" outlineLevel="0" collapsed="false">
      <c r="A706" s="307"/>
      <c r="B706" s="397"/>
      <c r="C706" s="409"/>
      <c r="D706" s="397"/>
      <c r="E706" s="397"/>
      <c r="F706" s="397"/>
      <c r="G706" s="402"/>
      <c r="H706" s="402"/>
      <c r="I706" s="408"/>
      <c r="J706" s="402"/>
      <c r="K706" s="405"/>
      <c r="L706" s="402"/>
      <c r="M706" s="405"/>
      <c r="N706" s="402"/>
      <c r="O706" s="405"/>
      <c r="P706" s="402"/>
      <c r="Q706" s="405"/>
      <c r="R706" s="402"/>
      <c r="S706" s="405"/>
      <c r="T706" s="402"/>
      <c r="U706" s="307"/>
      <c r="V706" s="316"/>
      <c r="W706" s="316"/>
      <c r="X706" s="316"/>
      <c r="Y706" s="316"/>
      <c r="Z706" s="316"/>
      <c r="AA706" s="316"/>
      <c r="AB706" s="316"/>
      <c r="AC706" s="316"/>
      <c r="AD706" s="316"/>
      <c r="AE706" s="316"/>
      <c r="AF706" s="316"/>
      <c r="AG706" s="316"/>
      <c r="AH706" s="316"/>
    </row>
    <row r="707" customFormat="false" ht="39.75" hidden="false" customHeight="true" outlineLevel="0" collapsed="false">
      <c r="A707" s="307"/>
      <c r="B707" s="397"/>
      <c r="C707" s="409"/>
      <c r="D707" s="397"/>
      <c r="E707" s="397"/>
      <c r="F707" s="397"/>
      <c r="G707" s="402"/>
      <c r="H707" s="402"/>
      <c r="I707" s="408"/>
      <c r="J707" s="402"/>
      <c r="K707" s="405"/>
      <c r="L707" s="402"/>
      <c r="M707" s="405"/>
      <c r="N707" s="402"/>
      <c r="O707" s="405"/>
      <c r="P707" s="402"/>
      <c r="Q707" s="405"/>
      <c r="R707" s="402"/>
      <c r="S707" s="405"/>
      <c r="T707" s="402"/>
      <c r="U707" s="307"/>
      <c r="V707" s="316"/>
      <c r="W707" s="316"/>
      <c r="X707" s="316"/>
      <c r="Y707" s="316"/>
      <c r="Z707" s="316"/>
      <c r="AA707" s="316"/>
      <c r="AB707" s="316"/>
      <c r="AC707" s="316"/>
      <c r="AD707" s="316"/>
      <c r="AE707" s="316"/>
      <c r="AF707" s="316"/>
      <c r="AG707" s="316"/>
      <c r="AH707" s="316"/>
    </row>
    <row r="708" customFormat="false" ht="39.75" hidden="false" customHeight="true" outlineLevel="0" collapsed="false">
      <c r="A708" s="307"/>
      <c r="B708" s="397"/>
      <c r="C708" s="409"/>
      <c r="D708" s="397"/>
      <c r="E708" s="397"/>
      <c r="F708" s="397"/>
      <c r="G708" s="402"/>
      <c r="H708" s="402"/>
      <c r="I708" s="408"/>
      <c r="J708" s="402"/>
      <c r="K708" s="405"/>
      <c r="L708" s="402"/>
      <c r="M708" s="405"/>
      <c r="N708" s="402"/>
      <c r="O708" s="405"/>
      <c r="P708" s="402"/>
      <c r="Q708" s="405"/>
      <c r="R708" s="402"/>
      <c r="S708" s="405"/>
      <c r="T708" s="402"/>
      <c r="U708" s="307"/>
      <c r="V708" s="316"/>
      <c r="W708" s="316"/>
      <c r="X708" s="316"/>
      <c r="Y708" s="316"/>
      <c r="Z708" s="316"/>
      <c r="AA708" s="316"/>
      <c r="AB708" s="316"/>
      <c r="AC708" s="316"/>
      <c r="AD708" s="316"/>
      <c r="AE708" s="316"/>
      <c r="AF708" s="316"/>
      <c r="AG708" s="316"/>
      <c r="AH708" s="316"/>
    </row>
    <row r="709" customFormat="false" ht="39.75" hidden="false" customHeight="true" outlineLevel="0" collapsed="false">
      <c r="A709" s="307"/>
      <c r="B709" s="397"/>
      <c r="C709" s="409"/>
      <c r="D709" s="397"/>
      <c r="E709" s="397"/>
      <c r="F709" s="397"/>
      <c r="G709" s="402"/>
      <c r="H709" s="402"/>
      <c r="I709" s="408"/>
      <c r="J709" s="402"/>
      <c r="K709" s="405"/>
      <c r="L709" s="402"/>
      <c r="M709" s="405"/>
      <c r="N709" s="402"/>
      <c r="O709" s="405"/>
      <c r="P709" s="402"/>
      <c r="Q709" s="405"/>
      <c r="R709" s="402"/>
      <c r="S709" s="405"/>
      <c r="T709" s="402"/>
      <c r="U709" s="307"/>
      <c r="V709" s="316"/>
      <c r="W709" s="316"/>
      <c r="X709" s="316"/>
      <c r="Y709" s="316"/>
      <c r="Z709" s="316"/>
      <c r="AA709" s="316"/>
      <c r="AB709" s="316"/>
      <c r="AC709" s="316"/>
      <c r="AD709" s="316"/>
      <c r="AE709" s="316"/>
      <c r="AF709" s="316"/>
      <c r="AG709" s="316"/>
      <c r="AH709" s="316"/>
    </row>
    <row r="710" customFormat="false" ht="39.75" hidden="false" customHeight="true" outlineLevel="0" collapsed="false">
      <c r="A710" s="307"/>
      <c r="B710" s="397"/>
      <c r="C710" s="409"/>
      <c r="D710" s="397"/>
      <c r="E710" s="397"/>
      <c r="F710" s="397"/>
      <c r="G710" s="402"/>
      <c r="H710" s="402"/>
      <c r="I710" s="408"/>
      <c r="J710" s="402"/>
      <c r="K710" s="405"/>
      <c r="L710" s="402"/>
      <c r="M710" s="405"/>
      <c r="N710" s="402"/>
      <c r="O710" s="405"/>
      <c r="P710" s="402"/>
      <c r="Q710" s="405"/>
      <c r="R710" s="402"/>
      <c r="S710" s="405"/>
      <c r="T710" s="402"/>
      <c r="U710" s="307"/>
      <c r="V710" s="316"/>
      <c r="W710" s="316"/>
      <c r="X710" s="316"/>
      <c r="Y710" s="316"/>
      <c r="Z710" s="316"/>
      <c r="AA710" s="316"/>
      <c r="AB710" s="316"/>
      <c r="AC710" s="316"/>
      <c r="AD710" s="316"/>
      <c r="AE710" s="316"/>
      <c r="AF710" s="316"/>
      <c r="AG710" s="316"/>
      <c r="AH710" s="316"/>
    </row>
    <row r="711" customFormat="false" ht="39.75" hidden="false" customHeight="true" outlineLevel="0" collapsed="false">
      <c r="A711" s="307"/>
      <c r="B711" s="397"/>
      <c r="C711" s="409"/>
      <c r="D711" s="397"/>
      <c r="E711" s="397"/>
      <c r="F711" s="397"/>
      <c r="G711" s="402"/>
      <c r="H711" s="402"/>
      <c r="I711" s="408"/>
      <c r="J711" s="402"/>
      <c r="K711" s="405"/>
      <c r="L711" s="402"/>
      <c r="M711" s="405"/>
      <c r="N711" s="402"/>
      <c r="O711" s="405"/>
      <c r="P711" s="402"/>
      <c r="Q711" s="405"/>
      <c r="R711" s="402"/>
      <c r="S711" s="405"/>
      <c r="T711" s="402"/>
      <c r="U711" s="307"/>
      <c r="V711" s="316"/>
      <c r="W711" s="316"/>
      <c r="X711" s="316"/>
      <c r="Y711" s="316"/>
      <c r="Z711" s="316"/>
      <c r="AA711" s="316"/>
      <c r="AB711" s="316"/>
      <c r="AC711" s="316"/>
      <c r="AD711" s="316"/>
      <c r="AE711" s="316"/>
      <c r="AF711" s="316"/>
      <c r="AG711" s="316"/>
      <c r="AH711" s="316"/>
    </row>
    <row r="712" customFormat="false" ht="39.75" hidden="false" customHeight="true" outlineLevel="0" collapsed="false">
      <c r="A712" s="307"/>
      <c r="B712" s="397"/>
      <c r="C712" s="409"/>
      <c r="D712" s="397"/>
      <c r="E712" s="397"/>
      <c r="F712" s="397"/>
      <c r="G712" s="402"/>
      <c r="H712" s="402"/>
      <c r="I712" s="408"/>
      <c r="J712" s="402"/>
      <c r="K712" s="405"/>
      <c r="L712" s="402"/>
      <c r="M712" s="405"/>
      <c r="N712" s="402"/>
      <c r="O712" s="405"/>
      <c r="P712" s="402"/>
      <c r="Q712" s="405"/>
      <c r="R712" s="402"/>
      <c r="S712" s="405"/>
      <c r="T712" s="402"/>
      <c r="U712" s="307"/>
      <c r="V712" s="316"/>
      <c r="W712" s="316"/>
      <c r="X712" s="316"/>
      <c r="Y712" s="316"/>
      <c r="Z712" s="316"/>
      <c r="AA712" s="316"/>
      <c r="AB712" s="316"/>
      <c r="AC712" s="316"/>
      <c r="AD712" s="316"/>
      <c r="AE712" s="316"/>
      <c r="AF712" s="316"/>
      <c r="AG712" s="316"/>
      <c r="AH712" s="316"/>
    </row>
    <row r="713" customFormat="false" ht="39.75" hidden="false" customHeight="true" outlineLevel="0" collapsed="false">
      <c r="A713" s="307"/>
      <c r="B713" s="397"/>
      <c r="C713" s="409"/>
      <c r="D713" s="397"/>
      <c r="E713" s="397"/>
      <c r="F713" s="397"/>
      <c r="G713" s="402"/>
      <c r="H713" s="402"/>
      <c r="I713" s="408"/>
      <c r="J713" s="402"/>
      <c r="K713" s="405"/>
      <c r="L713" s="402"/>
      <c r="M713" s="405"/>
      <c r="N713" s="402"/>
      <c r="O713" s="405"/>
      <c r="P713" s="402"/>
      <c r="Q713" s="405"/>
      <c r="R713" s="402"/>
      <c r="S713" s="405"/>
      <c r="T713" s="402"/>
      <c r="U713" s="307"/>
      <c r="V713" s="316"/>
      <c r="W713" s="316"/>
      <c r="X713" s="316"/>
      <c r="Y713" s="316"/>
      <c r="Z713" s="316"/>
      <c r="AA713" s="316"/>
      <c r="AB713" s="316"/>
      <c r="AC713" s="316"/>
      <c r="AD713" s="316"/>
      <c r="AE713" s="316"/>
      <c r="AF713" s="316"/>
      <c r="AG713" s="316"/>
      <c r="AH713" s="316"/>
    </row>
    <row r="714" customFormat="false" ht="39.75" hidden="false" customHeight="true" outlineLevel="0" collapsed="false">
      <c r="A714" s="307"/>
      <c r="B714" s="397"/>
      <c r="C714" s="409"/>
      <c r="D714" s="397"/>
      <c r="E714" s="397"/>
      <c r="F714" s="397"/>
      <c r="G714" s="402"/>
      <c r="H714" s="402"/>
      <c r="I714" s="408"/>
      <c r="J714" s="402"/>
      <c r="K714" s="405"/>
      <c r="L714" s="402"/>
      <c r="M714" s="405"/>
      <c r="N714" s="402"/>
      <c r="O714" s="405"/>
      <c r="P714" s="402"/>
      <c r="Q714" s="405"/>
      <c r="R714" s="402"/>
      <c r="S714" s="405"/>
      <c r="T714" s="402"/>
      <c r="U714" s="307"/>
      <c r="V714" s="316"/>
      <c r="W714" s="316"/>
      <c r="X714" s="316"/>
      <c r="Y714" s="316"/>
      <c r="Z714" s="316"/>
      <c r="AA714" s="316"/>
      <c r="AB714" s="316"/>
      <c r="AC714" s="316"/>
      <c r="AD714" s="316"/>
      <c r="AE714" s="316"/>
      <c r="AF714" s="316"/>
      <c r="AG714" s="316"/>
      <c r="AH714" s="316"/>
    </row>
    <row r="715" customFormat="false" ht="39.75" hidden="false" customHeight="true" outlineLevel="0" collapsed="false">
      <c r="A715" s="307"/>
      <c r="B715" s="397"/>
      <c r="C715" s="409"/>
      <c r="D715" s="397"/>
      <c r="E715" s="397"/>
      <c r="F715" s="397"/>
      <c r="G715" s="402"/>
      <c r="H715" s="402"/>
      <c r="I715" s="408"/>
      <c r="J715" s="402"/>
      <c r="K715" s="405"/>
      <c r="L715" s="402"/>
      <c r="M715" s="405"/>
      <c r="N715" s="402"/>
      <c r="O715" s="405"/>
      <c r="P715" s="402"/>
      <c r="Q715" s="405"/>
      <c r="R715" s="402"/>
      <c r="S715" s="405"/>
      <c r="T715" s="402"/>
      <c r="U715" s="307"/>
      <c r="V715" s="316"/>
      <c r="W715" s="316"/>
      <c r="X715" s="316"/>
      <c r="Y715" s="316"/>
      <c r="Z715" s="316"/>
      <c r="AA715" s="316"/>
      <c r="AB715" s="316"/>
      <c r="AC715" s="316"/>
      <c r="AD715" s="316"/>
      <c r="AE715" s="316"/>
      <c r="AF715" s="316"/>
      <c r="AG715" s="316"/>
      <c r="AH715" s="316"/>
    </row>
    <row r="716" customFormat="false" ht="39.75" hidden="false" customHeight="true" outlineLevel="0" collapsed="false">
      <c r="A716" s="307"/>
      <c r="B716" s="397"/>
      <c r="C716" s="409"/>
      <c r="D716" s="397"/>
      <c r="E716" s="397"/>
      <c r="F716" s="397"/>
      <c r="G716" s="402"/>
      <c r="H716" s="402"/>
      <c r="I716" s="408"/>
      <c r="J716" s="402"/>
      <c r="K716" s="405"/>
      <c r="L716" s="402"/>
      <c r="M716" s="405"/>
      <c r="N716" s="402"/>
      <c r="O716" s="405"/>
      <c r="P716" s="402"/>
      <c r="Q716" s="405"/>
      <c r="R716" s="402"/>
      <c r="S716" s="405"/>
      <c r="T716" s="402"/>
      <c r="U716" s="307"/>
      <c r="V716" s="316"/>
      <c r="W716" s="316"/>
      <c r="X716" s="316"/>
      <c r="Y716" s="316"/>
      <c r="Z716" s="316"/>
      <c r="AA716" s="316"/>
      <c r="AB716" s="316"/>
      <c r="AC716" s="316"/>
      <c r="AD716" s="316"/>
      <c r="AE716" s="316"/>
      <c r="AF716" s="316"/>
      <c r="AG716" s="316"/>
      <c r="AH716" s="316"/>
    </row>
    <row r="717" customFormat="false" ht="39.75" hidden="false" customHeight="true" outlineLevel="0" collapsed="false">
      <c r="A717" s="307"/>
      <c r="B717" s="397"/>
      <c r="C717" s="409"/>
      <c r="D717" s="397"/>
      <c r="E717" s="397"/>
      <c r="F717" s="397"/>
      <c r="G717" s="402"/>
      <c r="H717" s="402"/>
      <c r="I717" s="408"/>
      <c r="J717" s="402"/>
      <c r="K717" s="405"/>
      <c r="L717" s="402"/>
      <c r="M717" s="405"/>
      <c r="N717" s="402"/>
      <c r="O717" s="405"/>
      <c r="P717" s="402"/>
      <c r="Q717" s="405"/>
      <c r="R717" s="402"/>
      <c r="S717" s="405"/>
      <c r="T717" s="402"/>
      <c r="U717" s="307"/>
      <c r="V717" s="316"/>
      <c r="W717" s="316"/>
      <c r="X717" s="316"/>
      <c r="Y717" s="316"/>
      <c r="Z717" s="316"/>
      <c r="AA717" s="316"/>
      <c r="AB717" s="316"/>
      <c r="AC717" s="316"/>
      <c r="AD717" s="316"/>
      <c r="AE717" s="316"/>
      <c r="AF717" s="316"/>
      <c r="AG717" s="316"/>
      <c r="AH717" s="316"/>
    </row>
    <row r="718" customFormat="false" ht="39.75" hidden="false" customHeight="true" outlineLevel="0" collapsed="false">
      <c r="A718" s="307"/>
      <c r="B718" s="397"/>
      <c r="C718" s="409"/>
      <c r="D718" s="397"/>
      <c r="E718" s="397"/>
      <c r="F718" s="397"/>
      <c r="G718" s="402"/>
      <c r="H718" s="402"/>
      <c r="I718" s="408"/>
      <c r="J718" s="402"/>
      <c r="K718" s="405"/>
      <c r="L718" s="402"/>
      <c r="M718" s="405"/>
      <c r="N718" s="402"/>
      <c r="O718" s="405"/>
      <c r="P718" s="402"/>
      <c r="Q718" s="405"/>
      <c r="R718" s="402"/>
      <c r="S718" s="405"/>
      <c r="T718" s="402"/>
      <c r="U718" s="307"/>
      <c r="V718" s="316"/>
      <c r="W718" s="316"/>
      <c r="X718" s="316"/>
      <c r="Y718" s="316"/>
      <c r="Z718" s="316"/>
      <c r="AA718" s="316"/>
      <c r="AB718" s="316"/>
      <c r="AC718" s="316"/>
      <c r="AD718" s="316"/>
      <c r="AE718" s="316"/>
      <c r="AF718" s="316"/>
      <c r="AG718" s="316"/>
      <c r="AH718" s="316"/>
    </row>
    <row r="719" customFormat="false" ht="39.75" hidden="false" customHeight="true" outlineLevel="0" collapsed="false">
      <c r="A719" s="307"/>
      <c r="B719" s="397"/>
      <c r="C719" s="409"/>
      <c r="D719" s="397"/>
      <c r="E719" s="397"/>
      <c r="F719" s="397"/>
      <c r="G719" s="402"/>
      <c r="H719" s="402"/>
      <c r="I719" s="408"/>
      <c r="J719" s="402"/>
      <c r="K719" s="405"/>
      <c r="L719" s="402"/>
      <c r="M719" s="405"/>
      <c r="N719" s="402"/>
      <c r="O719" s="405"/>
      <c r="P719" s="402"/>
      <c r="Q719" s="405"/>
      <c r="R719" s="402"/>
      <c r="S719" s="405"/>
      <c r="T719" s="402"/>
      <c r="U719" s="307"/>
      <c r="V719" s="316"/>
      <c r="W719" s="316"/>
      <c r="X719" s="316"/>
      <c r="Y719" s="316"/>
      <c r="Z719" s="316"/>
      <c r="AA719" s="316"/>
      <c r="AB719" s="316"/>
      <c r="AC719" s="316"/>
      <c r="AD719" s="316"/>
      <c r="AE719" s="316"/>
      <c r="AF719" s="316"/>
      <c r="AG719" s="316"/>
      <c r="AH719" s="316"/>
    </row>
    <row r="720" customFormat="false" ht="39.75" hidden="false" customHeight="true" outlineLevel="0" collapsed="false">
      <c r="A720" s="307"/>
      <c r="B720" s="397"/>
      <c r="C720" s="409"/>
      <c r="D720" s="397"/>
      <c r="E720" s="397"/>
      <c r="F720" s="397"/>
      <c r="G720" s="402"/>
      <c r="H720" s="402"/>
      <c r="I720" s="408"/>
      <c r="J720" s="402"/>
      <c r="K720" s="405"/>
      <c r="L720" s="402"/>
      <c r="M720" s="405"/>
      <c r="N720" s="402"/>
      <c r="O720" s="405"/>
      <c r="P720" s="402"/>
      <c r="Q720" s="405"/>
      <c r="R720" s="402"/>
      <c r="S720" s="405"/>
      <c r="T720" s="402"/>
      <c r="U720" s="307"/>
      <c r="V720" s="316"/>
      <c r="W720" s="316"/>
      <c r="X720" s="316"/>
      <c r="Y720" s="316"/>
      <c r="Z720" s="316"/>
      <c r="AA720" s="316"/>
      <c r="AB720" s="316"/>
      <c r="AC720" s="316"/>
      <c r="AD720" s="316"/>
      <c r="AE720" s="316"/>
      <c r="AF720" s="316"/>
      <c r="AG720" s="316"/>
      <c r="AH720" s="316"/>
    </row>
    <row r="721" customFormat="false" ht="39.75" hidden="false" customHeight="true" outlineLevel="0" collapsed="false">
      <c r="A721" s="307"/>
      <c r="B721" s="397"/>
      <c r="C721" s="409"/>
      <c r="D721" s="397"/>
      <c r="E721" s="397"/>
      <c r="F721" s="397"/>
      <c r="G721" s="402"/>
      <c r="H721" s="402"/>
      <c r="I721" s="408"/>
      <c r="J721" s="402"/>
      <c r="K721" s="405"/>
      <c r="L721" s="402"/>
      <c r="M721" s="405"/>
      <c r="N721" s="402"/>
      <c r="O721" s="405"/>
      <c r="P721" s="402"/>
      <c r="Q721" s="405"/>
      <c r="R721" s="402"/>
      <c r="S721" s="405"/>
      <c r="T721" s="402"/>
      <c r="U721" s="307"/>
      <c r="V721" s="316"/>
      <c r="W721" s="316"/>
      <c r="X721" s="316"/>
      <c r="Y721" s="316"/>
      <c r="Z721" s="316"/>
      <c r="AA721" s="316"/>
      <c r="AB721" s="316"/>
      <c r="AC721" s="316"/>
      <c r="AD721" s="316"/>
      <c r="AE721" s="316"/>
      <c r="AF721" s="316"/>
      <c r="AG721" s="316"/>
      <c r="AH721" s="316"/>
    </row>
    <row r="722" customFormat="false" ht="39.75" hidden="false" customHeight="true" outlineLevel="0" collapsed="false">
      <c r="A722" s="307"/>
      <c r="B722" s="397"/>
      <c r="C722" s="409"/>
      <c r="D722" s="397"/>
      <c r="E722" s="397"/>
      <c r="F722" s="397"/>
      <c r="G722" s="402"/>
      <c r="H722" s="402"/>
      <c r="I722" s="408"/>
      <c r="J722" s="402"/>
      <c r="K722" s="405"/>
      <c r="L722" s="402"/>
      <c r="M722" s="405"/>
      <c r="N722" s="402"/>
      <c r="O722" s="405"/>
      <c r="P722" s="402"/>
      <c r="Q722" s="405"/>
      <c r="R722" s="402"/>
      <c r="S722" s="405"/>
      <c r="T722" s="402"/>
      <c r="U722" s="307"/>
      <c r="V722" s="316"/>
      <c r="W722" s="316"/>
      <c r="X722" s="316"/>
      <c r="Y722" s="316"/>
      <c r="Z722" s="316"/>
      <c r="AA722" s="316"/>
      <c r="AB722" s="316"/>
      <c r="AC722" s="316"/>
      <c r="AD722" s="316"/>
      <c r="AE722" s="316"/>
      <c r="AF722" s="316"/>
      <c r="AG722" s="316"/>
      <c r="AH722" s="316"/>
    </row>
  </sheetData>
  <mergeCells count="33">
    <mergeCell ref="B2:T2"/>
    <mergeCell ref="B3:T3"/>
    <mergeCell ref="J5:M5"/>
    <mergeCell ref="T5:V5"/>
    <mergeCell ref="B6:I7"/>
    <mergeCell ref="J6:M6"/>
    <mergeCell ref="T6:V6"/>
    <mergeCell ref="B9:C9"/>
    <mergeCell ref="T9:U9"/>
    <mergeCell ref="B10:C10"/>
    <mergeCell ref="T10:U10"/>
    <mergeCell ref="B12:V12"/>
    <mergeCell ref="B13:B15"/>
    <mergeCell ref="C13:C15"/>
    <mergeCell ref="D13:D15"/>
    <mergeCell ref="E13:E15"/>
    <mergeCell ref="F13:F15"/>
    <mergeCell ref="G13:G15"/>
    <mergeCell ref="H13:H15"/>
    <mergeCell ref="I13:I15"/>
    <mergeCell ref="J13:J15"/>
    <mergeCell ref="K13:K15"/>
    <mergeCell ref="L13:L15"/>
    <mergeCell ref="M13:M15"/>
    <mergeCell ref="N13:N15"/>
    <mergeCell ref="O13:O15"/>
    <mergeCell ref="P13:P15"/>
    <mergeCell ref="Q13:Q15"/>
    <mergeCell ref="R13:R15"/>
    <mergeCell ref="S13:S15"/>
    <mergeCell ref="T13:T15"/>
    <mergeCell ref="U13:U15"/>
    <mergeCell ref="V13:V15"/>
  </mergeCells>
  <conditionalFormatting sqref="B17:T17 I18:T18 B18:H69 I20:V69">
    <cfRule type="expression" priority="2" aboveAverage="0" equalAverage="0" bottom="0" percent="0" rank="0" text="" dxfId="153">
      <formula>$B17/$B17=1</formula>
    </cfRule>
  </conditionalFormatting>
  <conditionalFormatting sqref="C17:I17 I18 C18:H69 I20:I69">
    <cfRule type="expression" priority="3" aboveAverage="0" equalAverage="0" bottom="0" percent="0" rank="0" text="" dxfId="154">
      <formula>LEN(#ref!)=1</formula>
    </cfRule>
  </conditionalFormatting>
  <dataValidations count="1">
    <dataValidation allowBlank="true" errorStyle="stop" operator="between" showDropDown="false" showErrorMessage="true" showInputMessage="false" sqref="N8 J11" type="list">
      <formula1>"COPASA,CEMIG,DEER-MG,DNIT,SETOP_Central,SETOP_Jequitinhonha,SETOP_Leste,SETOP_Norte,SETOP_Sul,SETOP_Triângulo,SINAPI,SUDECAP"</formula1>
      <formula2>0</formula2>
    </dataValidation>
  </dataValidations>
  <printOptions headings="false" gridLines="false" gridLinesSet="true" horizontalCentered="true" verticalCentered="false"/>
  <pageMargins left="0.196527777777778" right="0.196527777777778" top="0.196527777777778" bottom="0.984027777777778" header="0.511811023622047" footer="0.196527777777778"/>
  <pageSetup paperSize="9" scale="100" fitToWidth="1" fitToHeight="0" pageOrder="downThenOver" orientation="landscape" blackAndWhite="false" draft="false" cellComments="none" horizontalDpi="300" verticalDpi="300" copies="1"/>
  <headerFooter differentFirst="false" differentOddEven="false">
    <oddHeader/>
    <oddFooter>&amp;L___________________________________________
Assinatura e Carimbo do Técnico Responsável&amp;C___________________________________________
Assinatura do Fiscal da Obra&amp;RPágina &amp;P de &amp;N</oddFooter>
  </headerFooter>
  <colBreaks count="1" manualBreakCount="1">
    <brk id="2" man="true" max="65535" min="0"/>
  </col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H998"/>
  <sheetViews>
    <sheetView showFormulas="false" showGridLines="true" showRowColHeaders="true" showZeros="true" rightToLeft="false" tabSelected="false" showOutlineSymbols="true" defaultGridColor="true" view="pageBreakPreview" topLeftCell="A1" colorId="64" zoomScale="85" zoomScaleNormal="100" zoomScalePageLayoutView="85" workbookViewId="0">
      <selection pane="topLeft" activeCell="D70" activeCellId="0" sqref="D70"/>
    </sheetView>
  </sheetViews>
  <sheetFormatPr defaultColWidth="12.6171875" defaultRowHeight="15" customHeight="true" zeroHeight="false" outlineLevelRow="0" outlineLevelCol="0"/>
  <cols>
    <col collapsed="false" customWidth="true" hidden="false" outlineLevel="0" max="1" min="1" style="410" width="5"/>
    <col collapsed="false" customWidth="true" hidden="false" outlineLevel="0" max="2" min="2" style="410" width="12.76"/>
    <col collapsed="false" customWidth="true" hidden="false" outlineLevel="0" max="3" min="3" style="410" width="34.75"/>
    <col collapsed="false" customWidth="true" hidden="false" outlineLevel="0" max="4" min="4" style="410" width="31.26"/>
    <col collapsed="false" customWidth="true" hidden="false" outlineLevel="0" max="5" min="5" style="410" width="35"/>
    <col collapsed="false" customWidth="true" hidden="false" outlineLevel="0" max="6" min="6" style="410" width="15.52"/>
    <col collapsed="false" customWidth="true" hidden="false" outlineLevel="0" max="7" min="7" style="410" width="5"/>
    <col collapsed="false" customWidth="true" hidden="false" outlineLevel="0" max="8" min="8" style="410" width="16"/>
    <col collapsed="false" customWidth="true" hidden="false" outlineLevel="0" max="26" min="9" style="410" width="7.62"/>
    <col collapsed="false" customWidth="false" hidden="false" outlineLevel="0" max="1024" min="27" style="410" width="12.63"/>
  </cols>
  <sheetData>
    <row r="1" customFormat="false" ht="9.75" hidden="false" customHeight="true" outlineLevel="0" collapsed="false"/>
    <row r="2" customFormat="false" ht="15" hidden="false" customHeight="false" outlineLevel="0" collapsed="false">
      <c r="B2" s="411"/>
      <c r="C2" s="412" t="s">
        <v>296</v>
      </c>
      <c r="D2" s="412"/>
      <c r="E2" s="412"/>
      <c r="F2" s="412"/>
      <c r="G2" s="413"/>
    </row>
    <row r="3" customFormat="false" ht="15" hidden="false" customHeight="false" outlineLevel="0" collapsed="false">
      <c r="B3" s="414"/>
      <c r="C3" s="415" t="s">
        <v>297</v>
      </c>
      <c r="D3" s="415"/>
      <c r="E3" s="415"/>
      <c r="F3" s="415"/>
    </row>
    <row r="4" customFormat="false" ht="7.5" hidden="false" customHeight="true" outlineLevel="0" collapsed="false">
      <c r="B4" s="414"/>
      <c r="C4" s="416"/>
      <c r="D4" s="413"/>
      <c r="E4" s="413"/>
      <c r="F4" s="417"/>
    </row>
    <row r="5" customFormat="false" ht="17.35" hidden="false" customHeight="false" outlineLevel="0" collapsed="false">
      <c r="B5" s="418" t="s">
        <v>298</v>
      </c>
      <c r="C5" s="418"/>
      <c r="D5" s="418"/>
      <c r="E5" s="418"/>
      <c r="F5" s="418"/>
    </row>
    <row r="6" customFormat="false" ht="7.5" hidden="false" customHeight="true" outlineLevel="0" collapsed="false">
      <c r="B6" s="414"/>
      <c r="C6" s="413"/>
      <c r="D6" s="413"/>
      <c r="E6" s="413"/>
      <c r="F6" s="417"/>
    </row>
    <row r="7" customFormat="false" ht="15" hidden="false" customHeight="false" outlineLevel="0" collapsed="false">
      <c r="B7" s="419" t="s">
        <v>299</v>
      </c>
      <c r="D7" s="420" t="s">
        <v>300</v>
      </c>
      <c r="E7" s="421"/>
      <c r="F7" s="417"/>
    </row>
    <row r="8" customFormat="false" ht="59.25" hidden="false" customHeight="true" outlineLevel="0" collapsed="false">
      <c r="B8" s="422" t="s">
        <v>301</v>
      </c>
      <c r="C8" s="423" t="str">
        <f aca="false">PO!B5</f>
        <v>Projeto: CONTRATAÇÃO DE EMPRESA ESPECIALIZADA COM FORNECIMENTO DE MATERIAIS, EQUIPAMENTOS E MÃO DE OBRA QUALIFICADA PARA REFORMA DO TELHADO E EXECUÇÃO DO PROJETO DE PREVENÇÃO E SEGURANÇA CONTRA INCÊNDIO E PÂNICO NA ESCOLA DONA MARIA ROSA NO MUNICÍPIO DE DIVINÓPOLIS/MG.</v>
      </c>
      <c r="D8" s="423"/>
      <c r="E8" s="423"/>
      <c r="F8" s="423"/>
    </row>
    <row r="9" customFormat="false" ht="15" hidden="false" customHeight="false" outlineLevel="0" collapsed="false">
      <c r="B9" s="419" t="s">
        <v>302</v>
      </c>
      <c r="C9" s="424"/>
      <c r="D9" s="420"/>
      <c r="E9" s="425"/>
      <c r="F9" s="417"/>
    </row>
    <row r="10" customFormat="false" ht="7.5" hidden="false" customHeight="true" outlineLevel="0" collapsed="false">
      <c r="B10" s="426"/>
      <c r="C10" s="427"/>
      <c r="D10" s="427"/>
      <c r="E10" s="427"/>
      <c r="F10" s="428"/>
    </row>
    <row r="11" customFormat="false" ht="15" hidden="false" customHeight="false" outlineLevel="0" collapsed="false">
      <c r="B11" s="429" t="s">
        <v>303</v>
      </c>
      <c r="C11" s="429"/>
      <c r="D11" s="429"/>
      <c r="E11" s="429"/>
      <c r="F11" s="429"/>
    </row>
    <row r="12" customFormat="false" ht="7.5" hidden="false" customHeight="true" outlineLevel="0" collapsed="false">
      <c r="B12" s="430"/>
      <c r="C12" s="430"/>
      <c r="D12" s="430"/>
      <c r="E12" s="430"/>
      <c r="F12" s="430"/>
    </row>
    <row r="13" customFormat="false" ht="19.5" hidden="false" customHeight="true" outlineLevel="0" collapsed="false">
      <c r="B13" s="431" t="s">
        <v>304</v>
      </c>
      <c r="C13" s="432" t="s">
        <v>305</v>
      </c>
      <c r="D13" s="432"/>
      <c r="E13" s="433"/>
      <c r="F13" s="433"/>
    </row>
    <row r="14" customFormat="false" ht="7.5" hidden="false" customHeight="true" outlineLevel="0" collapsed="false">
      <c r="B14" s="434"/>
      <c r="C14" s="435"/>
      <c r="D14" s="435"/>
      <c r="E14" s="413"/>
      <c r="F14" s="417"/>
    </row>
    <row r="15" customFormat="false" ht="19.5" hidden="false" customHeight="true" outlineLevel="0" collapsed="false">
      <c r="B15" s="434" t="s">
        <v>306</v>
      </c>
      <c r="C15" s="436" t="s">
        <v>307</v>
      </c>
      <c r="D15" s="436"/>
      <c r="E15" s="437"/>
      <c r="F15" s="437"/>
    </row>
    <row r="16" customFormat="false" ht="7.5" hidden="false" customHeight="true" outlineLevel="0" collapsed="false">
      <c r="B16" s="434"/>
      <c r="C16" s="435"/>
      <c r="D16" s="435"/>
      <c r="E16" s="413"/>
      <c r="F16" s="417"/>
    </row>
    <row r="17" customFormat="false" ht="34.5" hidden="false" customHeight="true" outlineLevel="0" collapsed="false">
      <c r="B17" s="434" t="s">
        <v>308</v>
      </c>
      <c r="C17" s="436" t="s">
        <v>309</v>
      </c>
      <c r="D17" s="436"/>
      <c r="E17" s="438"/>
      <c r="F17" s="438"/>
    </row>
    <row r="18" customFormat="false" ht="7.5" hidden="false" customHeight="true" outlineLevel="0" collapsed="false">
      <c r="B18" s="434"/>
      <c r="C18" s="435"/>
      <c r="D18" s="435"/>
      <c r="E18" s="413"/>
      <c r="F18" s="417"/>
    </row>
    <row r="19" customFormat="false" ht="45" hidden="false" customHeight="true" outlineLevel="0" collapsed="false">
      <c r="B19" s="439" t="s">
        <v>310</v>
      </c>
      <c r="C19" s="436" t="s">
        <v>311</v>
      </c>
      <c r="D19" s="436"/>
      <c r="E19" s="440"/>
      <c r="F19" s="423"/>
    </row>
    <row r="20" customFormat="false" ht="7.5" hidden="false" customHeight="true" outlineLevel="0" collapsed="false">
      <c r="B20" s="434"/>
      <c r="C20" s="435"/>
      <c r="D20" s="435"/>
      <c r="E20" s="413"/>
      <c r="F20" s="417"/>
    </row>
    <row r="21" customFormat="false" ht="19.5" hidden="false" customHeight="true" outlineLevel="0" collapsed="false">
      <c r="B21" s="434" t="s">
        <v>312</v>
      </c>
      <c r="C21" s="436" t="s">
        <v>313</v>
      </c>
      <c r="D21" s="436"/>
      <c r="E21" s="441"/>
      <c r="F21" s="442"/>
      <c r="G21" s="443"/>
      <c r="H21" s="413"/>
    </row>
    <row r="22" customFormat="false" ht="7.5" hidden="false" customHeight="true" outlineLevel="0" collapsed="false">
      <c r="B22" s="434"/>
      <c r="C22" s="435"/>
      <c r="D22" s="435"/>
      <c r="E22" s="413"/>
      <c r="F22" s="417"/>
      <c r="H22" s="413"/>
    </row>
    <row r="23" customFormat="false" ht="15.75" hidden="false" customHeight="true" outlineLevel="0" collapsed="false">
      <c r="B23" s="434" t="s">
        <v>314</v>
      </c>
      <c r="C23" s="436" t="s">
        <v>315</v>
      </c>
      <c r="D23" s="436"/>
      <c r="E23" s="437"/>
      <c r="F23" s="437"/>
    </row>
    <row r="24" customFormat="false" ht="7.5" hidden="false" customHeight="true" outlineLevel="0" collapsed="false">
      <c r="B24" s="434"/>
      <c r="C24" s="440"/>
      <c r="D24" s="440"/>
      <c r="E24" s="444"/>
      <c r="F24" s="437"/>
    </row>
    <row r="25" customFormat="false" ht="34.5" hidden="false" customHeight="true" outlineLevel="0" collapsed="false">
      <c r="B25" s="445" t="s">
        <v>316</v>
      </c>
      <c r="C25" s="446" t="s">
        <v>317</v>
      </c>
      <c r="D25" s="446"/>
      <c r="E25" s="447"/>
      <c r="F25" s="447"/>
    </row>
    <row r="26" customFormat="false" ht="7.5" hidden="false" customHeight="true" outlineLevel="0" collapsed="false">
      <c r="B26" s="448"/>
      <c r="C26" s="449"/>
      <c r="D26" s="449"/>
      <c r="E26" s="449"/>
      <c r="F26" s="449"/>
    </row>
    <row r="27" customFormat="false" ht="15.75" hidden="false" customHeight="true" outlineLevel="0" collapsed="false">
      <c r="B27" s="429" t="s">
        <v>318</v>
      </c>
      <c r="C27" s="429"/>
      <c r="D27" s="429"/>
      <c r="E27" s="429"/>
      <c r="F27" s="429"/>
    </row>
    <row r="28" customFormat="false" ht="9" hidden="false" customHeight="true" outlineLevel="0" collapsed="false">
      <c r="B28" s="413"/>
      <c r="C28" s="413"/>
      <c r="D28" s="413"/>
      <c r="E28" s="413"/>
      <c r="F28" s="413"/>
    </row>
    <row r="29" customFormat="false" ht="30" hidden="false" customHeight="true" outlineLevel="0" collapsed="false">
      <c r="B29" s="450" t="s">
        <v>319</v>
      </c>
      <c r="C29" s="451"/>
      <c r="D29" s="452"/>
      <c r="E29" s="453" t="s">
        <v>320</v>
      </c>
      <c r="F29" s="454" t="s">
        <v>321</v>
      </c>
    </row>
    <row r="30" customFormat="false" ht="7.5" hidden="false" customHeight="true" outlineLevel="0" collapsed="false">
      <c r="B30" s="455"/>
      <c r="C30" s="430"/>
      <c r="D30" s="430"/>
      <c r="E30" s="430"/>
      <c r="F30" s="456"/>
    </row>
    <row r="31" customFormat="false" ht="15" hidden="false" customHeight="true" outlineLevel="0" collapsed="false">
      <c r="B31" s="457"/>
      <c r="C31" s="413"/>
      <c r="D31" s="413"/>
      <c r="E31" s="413"/>
      <c r="F31" s="458"/>
    </row>
    <row r="32" customFormat="false" ht="5.25" hidden="false" customHeight="true" outlineLevel="0" collapsed="false">
      <c r="B32" s="457"/>
      <c r="C32" s="413"/>
      <c r="D32" s="413"/>
      <c r="E32" s="413"/>
      <c r="F32" s="437"/>
    </row>
    <row r="33" customFormat="false" ht="15.75" hidden="false" customHeight="true" outlineLevel="0" collapsed="false">
      <c r="B33" s="459" t="s">
        <v>304</v>
      </c>
      <c r="C33" s="460" t="s">
        <v>322</v>
      </c>
      <c r="D33" s="461"/>
      <c r="F33" s="462"/>
    </row>
    <row r="34" customFormat="false" ht="5.25" hidden="false" customHeight="true" outlineLevel="0" collapsed="false">
      <c r="B34" s="463"/>
      <c r="C34" s="464"/>
      <c r="D34" s="465"/>
      <c r="E34" s="465"/>
      <c r="F34" s="466"/>
    </row>
    <row r="35" customFormat="false" ht="15.75" hidden="false" customHeight="true" outlineLevel="0" collapsed="false">
      <c r="B35" s="463"/>
      <c r="C35" s="467" t="s">
        <v>323</v>
      </c>
      <c r="D35" s="468"/>
      <c r="E35" s="468"/>
      <c r="F35" s="462"/>
    </row>
    <row r="36" customFormat="false" ht="15.75" hidden="false" customHeight="true" outlineLevel="0" collapsed="false">
      <c r="B36" s="463"/>
      <c r="C36" s="467" t="s">
        <v>324</v>
      </c>
      <c r="D36" s="469"/>
      <c r="E36" s="469"/>
      <c r="F36" s="462"/>
    </row>
    <row r="37" customFormat="false" ht="15.75" hidden="false" customHeight="true" outlineLevel="0" collapsed="false">
      <c r="B37" s="463"/>
      <c r="C37" s="467" t="s">
        <v>325</v>
      </c>
      <c r="D37" s="469"/>
      <c r="E37" s="469"/>
      <c r="F37" s="462"/>
    </row>
    <row r="38" customFormat="false" ht="6.75" hidden="false" customHeight="true" outlineLevel="0" collapsed="false">
      <c r="B38" s="463"/>
      <c r="C38" s="464"/>
      <c r="D38" s="465"/>
      <c r="E38" s="465"/>
      <c r="F38" s="466"/>
    </row>
    <row r="39" customFormat="false" ht="15.75" hidden="false" customHeight="true" outlineLevel="0" collapsed="false">
      <c r="B39" s="459" t="s">
        <v>306</v>
      </c>
      <c r="C39" s="470" t="s">
        <v>326</v>
      </c>
      <c r="D39" s="471"/>
      <c r="E39" s="471"/>
      <c r="F39" s="462"/>
    </row>
    <row r="40" customFormat="false" ht="5.25" hidden="false" customHeight="true" outlineLevel="0" collapsed="false">
      <c r="B40" s="459"/>
      <c r="C40" s="472"/>
      <c r="D40" s="465"/>
      <c r="E40" s="465"/>
      <c r="F40" s="466"/>
    </row>
    <row r="41" customFormat="false" ht="15.75" hidden="false" customHeight="true" outlineLevel="0" collapsed="false">
      <c r="B41" s="459"/>
      <c r="C41" s="467" t="s">
        <v>327</v>
      </c>
      <c r="D41" s="461"/>
      <c r="E41" s="461"/>
      <c r="F41" s="466"/>
    </row>
    <row r="42" customFormat="false" ht="15.75" hidden="false" customHeight="true" outlineLevel="0" collapsed="false">
      <c r="B42" s="459"/>
      <c r="C42" s="467" t="s">
        <v>323</v>
      </c>
      <c r="D42" s="473"/>
      <c r="E42" s="473"/>
      <c r="F42" s="462"/>
    </row>
    <row r="43" customFormat="false" ht="15.75" hidden="false" customHeight="true" outlineLevel="0" collapsed="false">
      <c r="B43" s="459"/>
      <c r="C43" s="467" t="s">
        <v>324</v>
      </c>
      <c r="D43" s="469"/>
      <c r="E43" s="469"/>
      <c r="F43" s="462"/>
    </row>
    <row r="44" customFormat="false" ht="15.75" hidden="false" customHeight="true" outlineLevel="0" collapsed="false">
      <c r="B44" s="459"/>
      <c r="C44" s="467" t="s">
        <v>325</v>
      </c>
      <c r="D44" s="469"/>
      <c r="E44" s="469"/>
      <c r="F44" s="462"/>
    </row>
    <row r="45" customFormat="false" ht="15.75" hidden="false" customHeight="true" outlineLevel="0" collapsed="false">
      <c r="B45" s="459"/>
      <c r="C45" s="467"/>
      <c r="D45" s="467"/>
      <c r="E45" s="469"/>
      <c r="F45" s="462"/>
    </row>
    <row r="46" customFormat="false" ht="15.75" hidden="true" customHeight="true" outlineLevel="0" collapsed="false">
      <c r="B46" s="459"/>
      <c r="C46" s="467" t="s">
        <v>327</v>
      </c>
      <c r="D46" s="461"/>
      <c r="E46" s="473"/>
      <c r="F46" s="462"/>
    </row>
    <row r="47" customFormat="false" ht="15.75" hidden="true" customHeight="true" outlineLevel="0" collapsed="false">
      <c r="B47" s="459"/>
      <c r="C47" s="467" t="s">
        <v>323</v>
      </c>
      <c r="D47" s="473"/>
      <c r="E47" s="469"/>
      <c r="F47" s="462"/>
    </row>
    <row r="48" customFormat="false" ht="15.75" hidden="true" customHeight="true" outlineLevel="0" collapsed="false">
      <c r="B48" s="459"/>
      <c r="C48" s="467" t="s">
        <v>324</v>
      </c>
      <c r="D48" s="469"/>
      <c r="E48" s="469"/>
      <c r="F48" s="462"/>
    </row>
    <row r="49" customFormat="false" ht="15.75" hidden="true" customHeight="true" outlineLevel="0" collapsed="false">
      <c r="B49" s="459"/>
      <c r="C49" s="467" t="s">
        <v>325</v>
      </c>
      <c r="D49" s="469"/>
      <c r="E49" s="469"/>
      <c r="F49" s="462"/>
    </row>
    <row r="50" customFormat="false" ht="4.5" hidden="false" customHeight="true" outlineLevel="0" collapsed="false">
      <c r="B50" s="459"/>
      <c r="C50" s="467" t="s">
        <v>325</v>
      </c>
      <c r="D50" s="474"/>
      <c r="E50" s="474"/>
      <c r="F50" s="466"/>
    </row>
    <row r="51" customFormat="false" ht="15.75" hidden="false" customHeight="true" outlineLevel="0" collapsed="false">
      <c r="A51" s="413"/>
      <c r="B51" s="459" t="s">
        <v>308</v>
      </c>
      <c r="C51" s="460" t="s">
        <v>328</v>
      </c>
      <c r="D51" s="474"/>
      <c r="E51" s="474"/>
      <c r="F51" s="462"/>
    </row>
    <row r="52" customFormat="false" ht="12" hidden="false" customHeight="true" outlineLevel="0" collapsed="false">
      <c r="B52" s="463"/>
      <c r="C52" s="475"/>
      <c r="D52" s="476"/>
      <c r="E52" s="465"/>
      <c r="F52" s="466"/>
    </row>
    <row r="53" customFormat="false" ht="15.75" hidden="false" customHeight="true" outlineLevel="0" collapsed="false">
      <c r="B53" s="477" t="s">
        <v>310</v>
      </c>
      <c r="C53" s="478" t="s">
        <v>329</v>
      </c>
      <c r="D53" s="479"/>
      <c r="E53" s="479"/>
      <c r="F53" s="462"/>
    </row>
    <row r="54" customFormat="false" ht="5.25" hidden="false" customHeight="true" outlineLevel="0" collapsed="false">
      <c r="B54" s="477"/>
      <c r="C54" s="480"/>
      <c r="D54" s="465"/>
      <c r="E54" s="465"/>
      <c r="F54" s="466"/>
    </row>
    <row r="55" customFormat="false" ht="15" hidden="false" customHeight="true" outlineLevel="0" collapsed="false">
      <c r="B55" s="477" t="s">
        <v>330</v>
      </c>
      <c r="C55" s="467" t="s">
        <v>331</v>
      </c>
      <c r="D55" s="481"/>
      <c r="E55" s="465"/>
      <c r="F55" s="462"/>
    </row>
    <row r="56" customFormat="false" ht="15" hidden="false" customHeight="true" outlineLevel="0" collapsed="false">
      <c r="B56" s="477"/>
      <c r="C56" s="467" t="s">
        <v>332</v>
      </c>
      <c r="D56" s="461"/>
      <c r="E56" s="465"/>
      <c r="F56" s="466"/>
    </row>
    <row r="57" customFormat="false" ht="35.25" hidden="false" customHeight="true" outlineLevel="0" collapsed="false">
      <c r="B57" s="477"/>
      <c r="C57" s="467" t="s">
        <v>333</v>
      </c>
      <c r="D57" s="436"/>
      <c r="E57" s="436"/>
      <c r="F57" s="482"/>
    </row>
    <row r="58" customFormat="false" ht="38.25" hidden="false" customHeight="true" outlineLevel="0" collapsed="false">
      <c r="B58" s="477"/>
      <c r="C58" s="480"/>
      <c r="D58" s="436"/>
      <c r="E58" s="436"/>
      <c r="F58" s="483"/>
    </row>
    <row r="59" customFormat="false" ht="35.25" hidden="false" customHeight="true" outlineLevel="0" collapsed="false">
      <c r="B59" s="477"/>
      <c r="C59" s="480"/>
      <c r="D59" s="436"/>
      <c r="E59" s="436"/>
      <c r="F59" s="483"/>
    </row>
    <row r="60" customFormat="false" ht="6.75" hidden="false" customHeight="true" outlineLevel="0" collapsed="false">
      <c r="B60" s="477"/>
      <c r="C60" s="480"/>
      <c r="D60" s="436"/>
      <c r="E60" s="436"/>
      <c r="F60" s="483"/>
    </row>
    <row r="61" customFormat="false" ht="19.5" hidden="false" customHeight="true" outlineLevel="0" collapsed="false">
      <c r="B61" s="477" t="s">
        <v>334</v>
      </c>
      <c r="C61" s="467" t="s">
        <v>331</v>
      </c>
      <c r="D61" s="481"/>
      <c r="E61" s="465"/>
      <c r="F61" s="462"/>
    </row>
    <row r="62" customFormat="false" ht="19.5" hidden="false" customHeight="true" outlineLevel="0" collapsed="false">
      <c r="B62" s="477"/>
      <c r="C62" s="467" t="s">
        <v>332</v>
      </c>
      <c r="D62" s="461"/>
      <c r="E62" s="465"/>
      <c r="F62" s="466"/>
    </row>
    <row r="63" customFormat="false" ht="19.5" hidden="false" customHeight="true" outlineLevel="0" collapsed="false">
      <c r="B63" s="477"/>
      <c r="C63" s="467" t="s">
        <v>333</v>
      </c>
      <c r="D63" s="423"/>
      <c r="E63" s="423"/>
      <c r="F63" s="466"/>
    </row>
    <row r="64" customFormat="false" ht="5.25" hidden="false" customHeight="true" outlineLevel="0" collapsed="false">
      <c r="B64" s="477"/>
      <c r="C64" s="480"/>
      <c r="D64" s="465"/>
      <c r="E64" s="465"/>
      <c r="F64" s="466"/>
    </row>
    <row r="65" customFormat="false" ht="5.25" hidden="false" customHeight="true" outlineLevel="0" collapsed="false">
      <c r="B65" s="484"/>
      <c r="C65" s="485"/>
      <c r="D65" s="465"/>
      <c r="E65" s="465"/>
      <c r="F65" s="466"/>
    </row>
    <row r="66" customFormat="false" ht="47.25" hidden="false" customHeight="true" outlineLevel="0" collapsed="false">
      <c r="B66" s="477" t="s">
        <v>312</v>
      </c>
      <c r="C66" s="478" t="s">
        <v>335</v>
      </c>
      <c r="D66" s="486"/>
      <c r="E66" s="487"/>
      <c r="F66" s="462"/>
    </row>
    <row r="67" customFormat="false" ht="5.25" hidden="false" customHeight="true" outlineLevel="0" collapsed="false">
      <c r="B67" s="463"/>
      <c r="C67" s="464"/>
      <c r="D67" s="465"/>
      <c r="E67" s="465"/>
      <c r="F67" s="466"/>
    </row>
    <row r="68" customFormat="false" ht="17.25" hidden="false" customHeight="true" outlineLevel="0" collapsed="false">
      <c r="B68" s="463"/>
      <c r="C68" s="464"/>
      <c r="D68" s="465"/>
      <c r="E68" s="478"/>
      <c r="F68" s="466"/>
    </row>
    <row r="69" customFormat="false" ht="56.25" hidden="false" customHeight="true" outlineLevel="0" collapsed="false">
      <c r="B69" s="477" t="s">
        <v>336</v>
      </c>
      <c r="C69" s="467" t="s">
        <v>333</v>
      </c>
      <c r="D69" s="488"/>
      <c r="E69" s="488"/>
      <c r="F69" s="462"/>
    </row>
    <row r="70" customFormat="false" ht="15.75" hidden="false" customHeight="true" outlineLevel="0" collapsed="false">
      <c r="B70" s="463"/>
      <c r="C70" s="467" t="s">
        <v>332</v>
      </c>
      <c r="D70" s="461"/>
      <c r="E70" s="461"/>
      <c r="F70" s="466"/>
      <c r="H70" s="489"/>
    </row>
    <row r="71" customFormat="false" ht="7.5" hidden="false" customHeight="true" outlineLevel="0" collapsed="false">
      <c r="B71" s="463"/>
      <c r="C71" s="467"/>
      <c r="D71" s="473"/>
      <c r="E71" s="461"/>
      <c r="F71" s="466"/>
      <c r="H71" s="489"/>
    </row>
    <row r="72" customFormat="false" ht="18.75" hidden="false" customHeight="true" outlineLevel="0" collapsed="false">
      <c r="B72" s="463"/>
      <c r="C72" s="467"/>
      <c r="D72" s="473"/>
      <c r="E72" s="478"/>
      <c r="F72" s="466"/>
      <c r="H72" s="489"/>
    </row>
    <row r="73" customFormat="false" ht="68.25" hidden="false" customHeight="true" outlineLevel="0" collapsed="false">
      <c r="B73" s="477" t="s">
        <v>337</v>
      </c>
      <c r="C73" s="467" t="s">
        <v>333</v>
      </c>
      <c r="D73" s="488"/>
      <c r="E73" s="488"/>
      <c r="F73" s="462"/>
      <c r="H73" s="489"/>
    </row>
    <row r="74" customFormat="false" ht="15.75" hidden="false" customHeight="true" outlineLevel="0" collapsed="false">
      <c r="B74" s="463"/>
      <c r="C74" s="467" t="s">
        <v>332</v>
      </c>
      <c r="D74" s="461"/>
      <c r="E74" s="461"/>
      <c r="F74" s="466"/>
      <c r="H74" s="489"/>
    </row>
    <row r="75" customFormat="false" ht="4.5" hidden="false" customHeight="true" outlineLevel="0" collapsed="false">
      <c r="B75" s="463"/>
      <c r="C75" s="467"/>
      <c r="D75" s="473"/>
      <c r="E75" s="461"/>
      <c r="F75" s="466"/>
      <c r="H75" s="490"/>
    </row>
    <row r="76" customFormat="false" ht="4.5" hidden="false" customHeight="true" outlineLevel="0" collapsed="false">
      <c r="B76" s="463"/>
      <c r="C76" s="467"/>
      <c r="D76" s="473"/>
      <c r="E76" s="461"/>
      <c r="F76" s="466"/>
      <c r="H76" s="490"/>
    </row>
    <row r="77" customFormat="false" ht="37.5" hidden="false" customHeight="true" outlineLevel="0" collapsed="false">
      <c r="B77" s="459" t="s">
        <v>314</v>
      </c>
      <c r="C77" s="491" t="s">
        <v>338</v>
      </c>
      <c r="D77" s="491"/>
      <c r="E77" s="492"/>
      <c r="F77" s="462"/>
    </row>
    <row r="78" customFormat="false" ht="4.5" hidden="false" customHeight="true" outlineLevel="0" collapsed="false">
      <c r="B78" s="459"/>
      <c r="C78" s="470"/>
      <c r="D78" s="493"/>
      <c r="E78" s="493"/>
      <c r="F78" s="462"/>
    </row>
    <row r="79" customFormat="false" ht="31.5" hidden="false" customHeight="true" outlineLevel="0" collapsed="false">
      <c r="B79" s="494" t="s">
        <v>316</v>
      </c>
      <c r="C79" s="495" t="s">
        <v>317</v>
      </c>
      <c r="D79" s="495"/>
      <c r="E79" s="496"/>
      <c r="F79" s="462"/>
    </row>
    <row r="80" customFormat="false" ht="7.5" hidden="false" customHeight="true" outlineLevel="0" collapsed="false">
      <c r="B80" s="497"/>
      <c r="C80" s="498"/>
      <c r="D80" s="498"/>
      <c r="E80" s="499"/>
      <c r="F80" s="430"/>
    </row>
    <row r="81" customFormat="false" ht="15.75" hidden="false" customHeight="true" outlineLevel="0" collapsed="false">
      <c r="B81" s="413"/>
      <c r="C81" s="413"/>
      <c r="D81" s="413"/>
      <c r="E81" s="413"/>
      <c r="F81" s="413"/>
    </row>
    <row r="82" customFormat="false" ht="15.75" hidden="false" customHeight="true" outlineLevel="0" collapsed="false">
      <c r="B82" s="436"/>
      <c r="C82" s="436"/>
      <c r="D82" s="436"/>
      <c r="E82" s="436"/>
      <c r="F82" s="436"/>
    </row>
    <row r="83" customFormat="false" ht="15.75" hidden="false" customHeight="true" outlineLevel="0" collapsed="false">
      <c r="B83" s="436"/>
      <c r="C83" s="436"/>
      <c r="D83" s="436"/>
      <c r="E83" s="436"/>
      <c r="F83" s="436"/>
    </row>
    <row r="84" customFormat="false" ht="15.75" hidden="false" customHeight="true" outlineLevel="0" collapsed="false">
      <c r="B84" s="436"/>
      <c r="C84" s="436"/>
      <c r="D84" s="436"/>
      <c r="E84" s="436"/>
      <c r="F84" s="436"/>
    </row>
    <row r="85" customFormat="false" ht="15.75" hidden="false" customHeight="true" outlineLevel="0" collapsed="false">
      <c r="B85" s="436"/>
      <c r="C85" s="436"/>
      <c r="D85" s="436"/>
      <c r="E85" s="436"/>
      <c r="F85" s="436"/>
    </row>
    <row r="86" customFormat="false" ht="15.75" hidden="false" customHeight="true" outlineLevel="0" collapsed="false">
      <c r="B86" s="436"/>
      <c r="C86" s="436"/>
      <c r="D86" s="436"/>
      <c r="E86" s="436"/>
      <c r="F86" s="436"/>
    </row>
    <row r="87" customFormat="false" ht="15.75" hidden="false" customHeight="true" outlineLevel="0" collapsed="false">
      <c r="B87" s="436"/>
      <c r="C87" s="436"/>
      <c r="D87" s="436"/>
      <c r="E87" s="436"/>
      <c r="F87" s="436"/>
    </row>
    <row r="88" customFormat="false" ht="15.75" hidden="false" customHeight="true" outlineLevel="0" collapsed="false">
      <c r="B88" s="436"/>
      <c r="C88" s="436"/>
      <c r="D88" s="436"/>
      <c r="E88" s="436"/>
      <c r="F88" s="436"/>
    </row>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sheetData>
  <mergeCells count="30">
    <mergeCell ref="C2:F2"/>
    <mergeCell ref="C3:F3"/>
    <mergeCell ref="B5:F5"/>
    <mergeCell ref="C8:F8"/>
    <mergeCell ref="B11:F11"/>
    <mergeCell ref="C13:D13"/>
    <mergeCell ref="E13:F13"/>
    <mergeCell ref="C15:D15"/>
    <mergeCell ref="E15:F15"/>
    <mergeCell ref="C17:D17"/>
    <mergeCell ref="E17:F17"/>
    <mergeCell ref="C19:D19"/>
    <mergeCell ref="C21:D21"/>
    <mergeCell ref="C23:D23"/>
    <mergeCell ref="E23:F23"/>
    <mergeCell ref="C25:D25"/>
    <mergeCell ref="E25:F25"/>
    <mergeCell ref="B27:F27"/>
    <mergeCell ref="D35:E35"/>
    <mergeCell ref="D39:E39"/>
    <mergeCell ref="D50:E50"/>
    <mergeCell ref="D51:E51"/>
    <mergeCell ref="D57:E57"/>
    <mergeCell ref="D58:E58"/>
    <mergeCell ref="D59:E59"/>
    <mergeCell ref="D60:E60"/>
    <mergeCell ref="D63:E63"/>
    <mergeCell ref="C77:D77"/>
    <mergeCell ref="C79:D79"/>
    <mergeCell ref="B82:F88"/>
  </mergeCells>
  <printOptions headings="false" gridLines="false" gridLinesSet="true" horizontalCentered="true" verticalCentered="false"/>
  <pageMargins left="0" right="0" top="0" bottom="0.590277777777778" header="0.511811023622047" footer="0"/>
  <pageSetup paperSize="9" scale="100" fitToWidth="1" fitToHeight="1" pageOrder="downThenOver" orientation="portrait" blackAndWhite="false" draft="false" cellComments="none" horizontalDpi="300" verticalDpi="300" copies="1"/>
  <headerFooter differentFirst="false" differentOddEven="false">
    <oddHeader/>
    <oddFooter>&amp;C_________________________________________
Assinatura do Técnico Responsável&amp;RPágina &amp;P de &amp;N</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J723"/>
  <sheetViews>
    <sheetView showFormulas="false" showGridLines="false" showRowColHeaders="true" showZeros="true" rightToLeft="false" tabSelected="false" showOutlineSymbols="true" defaultGridColor="true" view="pageBreakPreview" topLeftCell="A1" colorId="64" zoomScale="85" zoomScaleNormal="100" zoomScalePageLayoutView="85" workbookViewId="0">
      <selection pane="topLeft" activeCell="B11" activeCellId="0" sqref="B11"/>
    </sheetView>
  </sheetViews>
  <sheetFormatPr defaultColWidth="12.6171875" defaultRowHeight="15" customHeight="true" zeroHeight="false" outlineLevelRow="0" outlineLevelCol="0"/>
  <cols>
    <col collapsed="false" customWidth="true" hidden="false" outlineLevel="0" max="1" min="1" style="302" width="1.61"/>
    <col collapsed="false" customWidth="true" hidden="false" outlineLevel="0" max="2" min="2" style="303" width="9.61"/>
    <col collapsed="false" customWidth="true" hidden="false" outlineLevel="0" max="3" min="3" style="303" width="16.38"/>
    <col collapsed="false" customWidth="true" hidden="false" outlineLevel="0" max="4" min="4" style="303" width="14.75"/>
    <col collapsed="false" customWidth="true" hidden="false" outlineLevel="0" max="5" min="5" style="303" width="97.13"/>
    <col collapsed="false" customWidth="true" hidden="false" outlineLevel="0" max="6" min="6" style="303" width="10.13"/>
    <col collapsed="false" customWidth="true" hidden="false" outlineLevel="0" max="7" min="7" style="303" width="15.26"/>
    <col collapsed="false" customWidth="true" hidden="false" outlineLevel="0" max="8" min="8" style="500" width="15.87"/>
    <col collapsed="false" customWidth="true" hidden="false" outlineLevel="0" max="9" min="9" style="303" width="17.62"/>
    <col collapsed="false" customWidth="true" hidden="false" outlineLevel="0" max="10" min="10" style="303" width="22.63"/>
    <col collapsed="false" customWidth="true" hidden="false" outlineLevel="0" max="11" min="11" style="303" width="21"/>
    <col collapsed="false" customWidth="true" hidden="false" outlineLevel="0" max="12" min="12" style="304" width="16.5"/>
    <col collapsed="false" customWidth="true" hidden="false" outlineLevel="0" max="13" min="13" style="302" width="12.37"/>
    <col collapsed="false" customWidth="true" hidden="false" outlineLevel="0" max="14" min="14" style="303" width="21.13"/>
    <col collapsed="false" customWidth="true" hidden="false" outlineLevel="0" max="15" min="15" style="303" width="15.38"/>
    <col collapsed="false" customWidth="true" hidden="false" outlineLevel="0" max="16" min="16" style="303" width="27.12"/>
    <col collapsed="false" customWidth="true" hidden="false" outlineLevel="0" max="26" min="17" style="303" width="8.62"/>
    <col collapsed="false" customWidth="false" hidden="false" outlineLevel="0" max="1024" min="27" style="303" width="12.63"/>
  </cols>
  <sheetData>
    <row r="1" s="302" customFormat="true" ht="7.5" hidden="false" customHeight="true" outlineLevel="0" collapsed="false">
      <c r="A1" s="307"/>
      <c r="B1" s="308"/>
      <c r="C1" s="308"/>
      <c r="D1" s="308"/>
      <c r="E1" s="309"/>
      <c r="F1" s="308"/>
      <c r="G1" s="310"/>
      <c r="H1" s="501"/>
      <c r="I1" s="310"/>
      <c r="J1" s="310"/>
      <c r="K1" s="310"/>
      <c r="L1" s="308"/>
      <c r="M1" s="307"/>
      <c r="N1" s="307"/>
      <c r="O1" s="307"/>
      <c r="P1" s="307"/>
      <c r="Q1" s="307"/>
      <c r="R1" s="307"/>
      <c r="S1" s="307"/>
      <c r="T1" s="307"/>
      <c r="U1" s="307"/>
      <c r="V1" s="307"/>
      <c r="W1" s="307"/>
      <c r="X1" s="307"/>
      <c r="Y1" s="307"/>
      <c r="Z1" s="307"/>
    </row>
    <row r="2" customFormat="false" ht="24.75" hidden="false" customHeight="true" outlineLevel="0" collapsed="false">
      <c r="A2" s="307"/>
      <c r="B2" s="502" t="s">
        <v>0</v>
      </c>
      <c r="C2" s="502"/>
      <c r="D2" s="502"/>
      <c r="E2" s="502"/>
      <c r="F2" s="502"/>
      <c r="G2" s="502"/>
      <c r="H2" s="502"/>
      <c r="I2" s="502"/>
      <c r="J2" s="502"/>
      <c r="K2" s="502"/>
      <c r="L2" s="502"/>
      <c r="M2" s="307"/>
      <c r="N2" s="316"/>
      <c r="O2" s="316"/>
      <c r="P2" s="316"/>
      <c r="Q2" s="316"/>
      <c r="R2" s="316"/>
      <c r="S2" s="316"/>
      <c r="T2" s="316"/>
      <c r="U2" s="316"/>
      <c r="V2" s="316"/>
      <c r="W2" s="316"/>
      <c r="X2" s="316"/>
      <c r="Y2" s="316"/>
      <c r="Z2" s="316"/>
    </row>
    <row r="3" customFormat="false" ht="24.75" hidden="false" customHeight="true" outlineLevel="0" collapsed="false">
      <c r="A3" s="307"/>
      <c r="B3" s="503" t="s">
        <v>1</v>
      </c>
      <c r="C3" s="503"/>
      <c r="D3" s="503"/>
      <c r="E3" s="503"/>
      <c r="F3" s="503"/>
      <c r="G3" s="503"/>
      <c r="H3" s="503"/>
      <c r="I3" s="503"/>
      <c r="J3" s="503"/>
      <c r="K3" s="503"/>
      <c r="L3" s="503"/>
      <c r="M3" s="307"/>
      <c r="N3" s="316"/>
      <c r="O3" s="316"/>
      <c r="P3" s="316"/>
      <c r="Q3" s="316"/>
      <c r="R3" s="316"/>
      <c r="S3" s="316"/>
      <c r="T3" s="316"/>
      <c r="U3" s="316"/>
      <c r="V3" s="316"/>
      <c r="W3" s="316"/>
      <c r="X3" s="316"/>
      <c r="Y3" s="316"/>
      <c r="Z3" s="316"/>
    </row>
    <row r="4" customFormat="false" ht="19.5" hidden="false" customHeight="true" outlineLevel="0" collapsed="false">
      <c r="A4" s="307"/>
      <c r="B4" s="504" t="str">
        <f aca="false">PO!B4</f>
        <v>Local: RUA RUBENS MARIANO PACHECO, Nº 61, BAIRRO REALENGO, DIVINÓPOLIS-MG</v>
      </c>
      <c r="C4" s="504"/>
      <c r="D4" s="504"/>
      <c r="E4" s="504"/>
      <c r="F4" s="504"/>
      <c r="G4" s="504"/>
      <c r="H4" s="505"/>
      <c r="I4" s="506"/>
      <c r="J4" s="506"/>
      <c r="K4" s="507"/>
      <c r="L4" s="508"/>
      <c r="M4" s="307"/>
      <c r="Q4" s="316"/>
      <c r="R4" s="316"/>
      <c r="S4" s="316"/>
      <c r="T4" s="316"/>
      <c r="U4" s="316"/>
      <c r="V4" s="316"/>
      <c r="W4" s="316"/>
      <c r="X4" s="316"/>
      <c r="Y4" s="316"/>
      <c r="Z4" s="316"/>
    </row>
    <row r="5" customFormat="false" ht="41.25" hidden="false" customHeight="true" outlineLevel="0" collapsed="false">
      <c r="A5" s="307"/>
      <c r="B5" s="504" t="str">
        <f aca="false">PO!B5</f>
        <v>Projeto: CONTRATAÇÃO DE EMPRESA ESPECIALIZADA COM FORNECIMENTO DE MATERIAIS, EQUIPAMENTOS E MÃO DE OBRA QUALIFICADA PARA REFORMA DO TELHADO E EXECUÇÃO DO PROJETO DE PREVENÇÃO E SEGURANÇA CONTRA INCÊNDIO E PÂNICO NA ESCOLA DONA MARIA ROSA NO MUNICÍPIO DE DIVINÓPOLIS/MG.</v>
      </c>
      <c r="C5" s="504"/>
      <c r="D5" s="504"/>
      <c r="E5" s="504"/>
      <c r="F5" s="504"/>
      <c r="G5" s="504"/>
      <c r="H5" s="509"/>
      <c r="I5" s="510"/>
      <c r="J5" s="510"/>
      <c r="K5" s="511"/>
      <c r="L5" s="508"/>
      <c r="M5" s="307"/>
      <c r="Q5" s="316"/>
      <c r="R5" s="316"/>
      <c r="S5" s="316"/>
      <c r="T5" s="316"/>
      <c r="U5" s="316"/>
      <c r="V5" s="316"/>
      <c r="W5" s="316"/>
      <c r="X5" s="316"/>
      <c r="Y5" s="316"/>
      <c r="Z5" s="316"/>
    </row>
    <row r="6" customFormat="false" ht="19.5" hidden="false" customHeight="true" outlineLevel="0" collapsed="false">
      <c r="A6" s="307"/>
      <c r="B6" s="504" t="str">
        <f aca="false">PO!B6</f>
        <v>Responsável Técnico:  LETÍCIA BOTELHO DA MATA</v>
      </c>
      <c r="C6" s="504"/>
      <c r="D6" s="504"/>
      <c r="E6" s="504"/>
      <c r="F6" s="504"/>
      <c r="G6" s="504"/>
      <c r="H6" s="509"/>
      <c r="I6" s="510"/>
      <c r="J6" s="510"/>
      <c r="K6" s="511"/>
      <c r="L6" s="508"/>
      <c r="M6" s="307"/>
      <c r="P6" s="512"/>
      <c r="Q6" s="303" t="s">
        <v>339</v>
      </c>
      <c r="R6" s="316"/>
      <c r="S6" s="316"/>
      <c r="T6" s="316"/>
      <c r="U6" s="316"/>
      <c r="V6" s="316"/>
      <c r="W6" s="316"/>
      <c r="X6" s="316"/>
      <c r="Y6" s="316"/>
      <c r="Z6" s="316"/>
    </row>
    <row r="7" customFormat="false" ht="19.5" hidden="false" customHeight="true" outlineLevel="0" collapsed="false">
      <c r="A7" s="327"/>
      <c r="B7" s="504" t="str">
        <f aca="false">PO!B7</f>
        <v>Nº CREA-MG: 254264</v>
      </c>
      <c r="C7" s="504"/>
      <c r="D7" s="504"/>
      <c r="E7" s="513"/>
      <c r="F7" s="514"/>
      <c r="G7" s="515"/>
      <c r="H7" s="509"/>
      <c r="I7" s="510"/>
      <c r="J7" s="510"/>
      <c r="K7" s="511"/>
      <c r="L7" s="508"/>
      <c r="M7" s="327"/>
      <c r="P7" s="516"/>
      <c r="Q7" s="303" t="s">
        <v>340</v>
      </c>
      <c r="R7" s="328"/>
      <c r="S7" s="328"/>
      <c r="T7" s="328"/>
      <c r="U7" s="328"/>
      <c r="V7" s="328"/>
      <c r="W7" s="328"/>
      <c r="X7" s="328"/>
      <c r="Y7" s="328"/>
      <c r="Z7" s="328"/>
    </row>
    <row r="8" customFormat="false" ht="19.5" hidden="false" customHeight="true" outlineLevel="0" collapsed="false">
      <c r="A8" s="327"/>
      <c r="B8" s="504" t="s">
        <v>10</v>
      </c>
      <c r="C8" s="517" t="s">
        <v>11</v>
      </c>
      <c r="D8" s="517"/>
      <c r="E8" s="513"/>
      <c r="F8" s="514"/>
      <c r="G8" s="515"/>
      <c r="H8" s="509"/>
      <c r="I8" s="510"/>
      <c r="J8" s="510"/>
      <c r="K8" s="511"/>
      <c r="L8" s="508"/>
      <c r="M8" s="327"/>
      <c r="Q8" s="328"/>
      <c r="R8" s="328"/>
      <c r="S8" s="328"/>
      <c r="T8" s="328"/>
      <c r="U8" s="328"/>
      <c r="V8" s="328"/>
      <c r="W8" s="328"/>
      <c r="X8" s="328"/>
      <c r="Y8" s="328"/>
      <c r="Z8" s="328"/>
    </row>
    <row r="9" customFormat="false" ht="19.5" hidden="false" customHeight="true" outlineLevel="0" collapsed="false">
      <c r="A9" s="327"/>
      <c r="B9" s="504" t="s">
        <v>12</v>
      </c>
      <c r="C9" s="518" t="n">
        <f aca="false">'[4]BDI '!C30</f>
        <v>0.2463</v>
      </c>
      <c r="D9" s="514"/>
      <c r="E9" s="513"/>
      <c r="F9" s="514"/>
      <c r="G9" s="515"/>
      <c r="H9" s="509"/>
      <c r="I9" s="510"/>
      <c r="J9" s="510"/>
      <c r="K9" s="511"/>
      <c r="L9" s="508"/>
      <c r="M9" s="327"/>
      <c r="Q9" s="328"/>
      <c r="R9" s="328"/>
      <c r="S9" s="328"/>
      <c r="T9" s="328"/>
      <c r="U9" s="328"/>
      <c r="V9" s="328"/>
      <c r="W9" s="328"/>
      <c r="X9" s="328"/>
      <c r="Y9" s="328"/>
      <c r="Z9" s="328"/>
    </row>
    <row r="10" customFormat="false" ht="19.5" hidden="false" customHeight="true" outlineLevel="0" collapsed="false">
      <c r="A10" s="327"/>
      <c r="B10" s="519"/>
      <c r="C10" s="518"/>
      <c r="D10" s="514"/>
      <c r="E10" s="513"/>
      <c r="F10" s="514"/>
      <c r="G10" s="515"/>
      <c r="H10" s="509"/>
      <c r="I10" s="510"/>
      <c r="J10" s="510"/>
      <c r="K10" s="511"/>
      <c r="L10" s="508"/>
      <c r="M10" s="327"/>
      <c r="N10" s="520" t="s">
        <v>341</v>
      </c>
      <c r="O10" s="520"/>
      <c r="P10" s="520"/>
      <c r="Q10" s="328"/>
      <c r="R10" s="328"/>
      <c r="S10" s="328"/>
      <c r="T10" s="328"/>
      <c r="U10" s="328"/>
      <c r="V10" s="328"/>
      <c r="W10" s="328"/>
      <c r="X10" s="328"/>
      <c r="Y10" s="328"/>
      <c r="Z10" s="328"/>
    </row>
    <row r="11" customFormat="false" ht="19.5" hidden="false" customHeight="true" outlineLevel="0" collapsed="false">
      <c r="A11" s="327"/>
      <c r="B11" s="521" t="str">
        <f aca="true">CONCATENATE("Data: ",TEXT(TODAY(),"DD/MM/AAAA"))</f>
        <v>Data: 23/06/2026</v>
      </c>
      <c r="C11" s="521"/>
      <c r="D11" s="522"/>
      <c r="E11" s="523"/>
      <c r="F11" s="522"/>
      <c r="G11" s="524"/>
      <c r="H11" s="525"/>
      <c r="I11" s="526"/>
      <c r="J11" s="526"/>
      <c r="K11" s="527"/>
      <c r="L11" s="528"/>
      <c r="M11" s="327"/>
      <c r="N11" s="529" t="s">
        <v>342</v>
      </c>
      <c r="O11" s="529"/>
      <c r="P11" s="529"/>
      <c r="Q11" s="328"/>
      <c r="R11" s="328"/>
      <c r="S11" s="328"/>
      <c r="T11" s="328"/>
      <c r="U11" s="328"/>
      <c r="V11" s="328"/>
      <c r="W11" s="328"/>
      <c r="X11" s="328"/>
      <c r="Y11" s="328"/>
      <c r="Z11" s="328"/>
    </row>
    <row r="12" customFormat="false" ht="24.75" hidden="false" customHeight="true" outlineLevel="0" collapsed="false">
      <c r="A12" s="327"/>
      <c r="B12" s="530" t="s">
        <v>0</v>
      </c>
      <c r="C12" s="530"/>
      <c r="D12" s="530"/>
      <c r="E12" s="530"/>
      <c r="F12" s="530"/>
      <c r="G12" s="530"/>
      <c r="H12" s="530"/>
      <c r="I12" s="530"/>
      <c r="J12" s="530"/>
      <c r="K12" s="530"/>
      <c r="L12" s="530"/>
      <c r="M12" s="531"/>
      <c r="N12" s="532" t="s">
        <v>343</v>
      </c>
      <c r="O12" s="532"/>
      <c r="P12" s="532"/>
      <c r="Q12" s="328"/>
      <c r="R12" s="328"/>
      <c r="S12" s="328"/>
      <c r="T12" s="328"/>
      <c r="U12" s="328"/>
      <c r="V12" s="328"/>
      <c r="W12" s="328"/>
      <c r="X12" s="328"/>
      <c r="Y12" s="328"/>
      <c r="Z12" s="328"/>
    </row>
    <row r="13" customFormat="false" ht="16.5" hidden="false" customHeight="true" outlineLevel="0" collapsed="false">
      <c r="A13" s="327"/>
      <c r="B13" s="533" t="s">
        <v>13</v>
      </c>
      <c r="C13" s="534" t="s">
        <v>14</v>
      </c>
      <c r="D13" s="534" t="s">
        <v>15</v>
      </c>
      <c r="E13" s="535" t="s">
        <v>16</v>
      </c>
      <c r="F13" s="534" t="s">
        <v>17</v>
      </c>
      <c r="G13" s="536" t="s">
        <v>18</v>
      </c>
      <c r="H13" s="537" t="s">
        <v>19</v>
      </c>
      <c r="I13" s="537"/>
      <c r="J13" s="537" t="s">
        <v>19</v>
      </c>
      <c r="K13" s="537"/>
      <c r="L13" s="538" t="s">
        <v>20</v>
      </c>
      <c r="M13" s="539"/>
      <c r="N13" s="532" t="s">
        <v>344</v>
      </c>
      <c r="O13" s="532"/>
      <c r="P13" s="532"/>
      <c r="Q13" s="328"/>
      <c r="R13" s="328"/>
      <c r="S13" s="328"/>
      <c r="T13" s="328"/>
      <c r="U13" s="328"/>
      <c r="V13" s="328"/>
      <c r="W13" s="328"/>
      <c r="X13" s="328"/>
      <c r="Y13" s="328"/>
      <c r="Z13" s="328"/>
    </row>
    <row r="14" customFormat="false" ht="15.75" hidden="false" customHeight="true" outlineLevel="0" collapsed="false">
      <c r="A14" s="327"/>
      <c r="B14" s="533"/>
      <c r="C14" s="534"/>
      <c r="D14" s="534"/>
      <c r="E14" s="534"/>
      <c r="F14" s="534"/>
      <c r="G14" s="536"/>
      <c r="H14" s="540" t="s">
        <v>21</v>
      </c>
      <c r="I14" s="540"/>
      <c r="J14" s="540" t="s">
        <v>22</v>
      </c>
      <c r="K14" s="540"/>
      <c r="L14" s="538"/>
      <c r="M14" s="539"/>
      <c r="N14" s="541" t="e">
        <f aca="false">P70</f>
        <v>#NAME?</v>
      </c>
      <c r="O14" s="541"/>
      <c r="P14" s="541"/>
      <c r="Q14" s="542" t="e">
        <f aca="false">IF(N14&lt;=K70,"OK",IF(N14&gt;K70,"NÃO OK",0))</f>
        <v>#NAME?</v>
      </c>
      <c r="R14" s="328"/>
      <c r="S14" s="328"/>
      <c r="T14" s="328"/>
      <c r="U14" s="328"/>
      <c r="V14" s="328"/>
      <c r="W14" s="328"/>
      <c r="X14" s="328"/>
      <c r="Y14" s="328"/>
      <c r="Z14" s="328"/>
    </row>
    <row r="15" customFormat="false" ht="20.25" hidden="false" customHeight="true" outlineLevel="0" collapsed="false">
      <c r="A15" s="327"/>
      <c r="B15" s="533"/>
      <c r="C15" s="534"/>
      <c r="D15" s="534"/>
      <c r="E15" s="534"/>
      <c r="F15" s="534"/>
      <c r="G15" s="536"/>
      <c r="H15" s="543" t="s">
        <v>23</v>
      </c>
      <c r="I15" s="544" t="s">
        <v>24</v>
      </c>
      <c r="J15" s="544" t="s">
        <v>23</v>
      </c>
      <c r="K15" s="544" t="s">
        <v>24</v>
      </c>
      <c r="L15" s="538"/>
      <c r="M15" s="327"/>
      <c r="N15" s="545" t="s">
        <v>345</v>
      </c>
      <c r="O15" s="546" t="s">
        <v>346</v>
      </c>
      <c r="P15" s="547" t="s">
        <v>347</v>
      </c>
      <c r="Q15" s="328"/>
      <c r="R15" s="328"/>
      <c r="S15" s="328"/>
      <c r="T15" s="328"/>
      <c r="U15" s="328"/>
      <c r="V15" s="328"/>
      <c r="W15" s="328"/>
      <c r="X15" s="328"/>
      <c r="Y15" s="328"/>
      <c r="Z15" s="328"/>
    </row>
    <row r="16" customFormat="false" ht="15" hidden="false" customHeight="false" outlineLevel="0" collapsed="false">
      <c r="A16" s="351"/>
      <c r="B16" s="548" t="n">
        <f aca="false">PO!B21</f>
        <v>2</v>
      </c>
      <c r="C16" s="549"/>
      <c r="D16" s="549"/>
      <c r="E16" s="549" t="str">
        <f aca="false">PO!E21</f>
        <v>DEMOLIÇÕES E REMOÇÕES</v>
      </c>
      <c r="F16" s="550"/>
      <c r="G16" s="551"/>
      <c r="H16" s="552"/>
      <c r="I16" s="552" t="n">
        <f aca="false">PO!I21</f>
        <v>0</v>
      </c>
      <c r="J16" s="552"/>
      <c r="K16" s="552" t="n">
        <f aca="false">PO!K21</f>
        <v>0</v>
      </c>
      <c r="L16" s="553" t="e">
        <f aca="false">K16/$K$70</f>
        <v>#NAME?</v>
      </c>
      <c r="M16" s="351"/>
      <c r="N16" s="554"/>
      <c r="O16" s="555"/>
      <c r="P16" s="552" t="n">
        <f aca="false">PO!P21</f>
        <v>0</v>
      </c>
      <c r="Q16" s="542" t="str">
        <f aca="false">IF(O16&lt;=J16,"OK",IF(O16&gt;J16,"NÃO OK",0))</f>
        <v>OK</v>
      </c>
      <c r="R16" s="351"/>
      <c r="S16" s="351"/>
      <c r="T16" s="351"/>
      <c r="U16" s="351"/>
      <c r="V16" s="351"/>
      <c r="W16" s="351"/>
      <c r="X16" s="351"/>
      <c r="Y16" s="351"/>
      <c r="Z16" s="351"/>
    </row>
    <row r="17" s="303" customFormat="true" ht="15" hidden="false" customHeight="false" outlineLevel="0" collapsed="false">
      <c r="A17" s="351"/>
      <c r="B17" s="556" t="str">
        <f aca="false">PO!B22</f>
        <v>2.1</v>
      </c>
      <c r="C17" s="557" t="n">
        <f aca="false">PO!C22</f>
        <v>20001</v>
      </c>
      <c r="D17" s="558" t="str">
        <f aca="false">PO!D22</f>
        <v>SEEMG</v>
      </c>
      <c r="E17" s="559" t="str">
        <f aca="false">PO!E22</f>
        <v>DEMOLIÇÃO DE CONCRETO SIMPLES, MANUAL, INCLUSIVE AFASTAMENTO </v>
      </c>
      <c r="F17" s="557" t="str">
        <f aca="false">PO!F22</f>
        <v>M³</v>
      </c>
      <c r="G17" s="560" t="n">
        <f aca="false">PO!G22</f>
        <v>0.31</v>
      </c>
      <c r="H17" s="560" t="n">
        <f aca="false">PO!H22</f>
        <v>0</v>
      </c>
      <c r="I17" s="561" t="n">
        <f aca="false">PO!I22</f>
        <v>0</v>
      </c>
      <c r="J17" s="561" t="n">
        <f aca="false">PO!J22</f>
        <v>0</v>
      </c>
      <c r="K17" s="561" t="n">
        <f aca="false">PO!K22</f>
        <v>0</v>
      </c>
      <c r="L17" s="562" t="e">
        <f aca="false">K17/$K$70</f>
        <v>#NAME?</v>
      </c>
      <c r="N17" s="563" t="n">
        <f aca="false">G17</f>
        <v>0.31</v>
      </c>
      <c r="O17" s="564"/>
      <c r="P17" s="565" t="n">
        <f aca="false">ROUND(N17*O17,2)</f>
        <v>0</v>
      </c>
      <c r="Q17" s="542" t="str">
        <f aca="false">IF(O17&lt;=J17,"OK",IF(O17&gt;J17,"NÃO OK",0))</f>
        <v>OK</v>
      </c>
      <c r="R17" s="351"/>
      <c r="S17" s="351"/>
      <c r="T17" s="351"/>
      <c r="U17" s="351"/>
      <c r="V17" s="351"/>
      <c r="W17" s="351"/>
      <c r="X17" s="351"/>
      <c r="Y17" s="351"/>
      <c r="Z17" s="351"/>
    </row>
    <row r="18" customFormat="false" ht="15" hidden="false" customHeight="false" outlineLevel="0" collapsed="false">
      <c r="A18" s="351"/>
      <c r="B18" s="556" t="e">
        <f aca="false">po!#ref!</f>
        <v>#NAME?</v>
      </c>
      <c r="C18" s="557"/>
      <c r="D18" s="558"/>
      <c r="E18" s="559" t="e">
        <f aca="false">po!#ref!</f>
        <v>#NAME?</v>
      </c>
      <c r="F18" s="557"/>
      <c r="G18" s="560"/>
      <c r="H18" s="560"/>
      <c r="I18" s="561" t="e">
        <f aca="false">po!#ref!</f>
        <v>#NAME?</v>
      </c>
      <c r="J18" s="561"/>
      <c r="K18" s="561" t="e">
        <f aca="false">po!#ref!</f>
        <v>#NAME?</v>
      </c>
      <c r="L18" s="562" t="e">
        <f aca="false">K18/$K$70</f>
        <v>#NAME?</v>
      </c>
      <c r="M18" s="351"/>
      <c r="N18" s="563"/>
      <c r="O18" s="564"/>
      <c r="P18" s="561" t="e">
        <f aca="false">po!#ref!</f>
        <v>#NAME?</v>
      </c>
      <c r="Q18" s="542" t="str">
        <f aca="false">IF(O18&lt;=J18,"OK",IF(O18&gt;J18,"NÃO OK",0))</f>
        <v>OK</v>
      </c>
      <c r="R18" s="351"/>
      <c r="S18" s="351"/>
      <c r="T18" s="351"/>
      <c r="U18" s="351"/>
      <c r="V18" s="351"/>
      <c r="W18" s="351"/>
      <c r="X18" s="351"/>
      <c r="Y18" s="351"/>
      <c r="Z18" s="351"/>
    </row>
    <row r="19" s="380" customFormat="true" ht="15" hidden="false" customHeight="false" outlineLevel="0" collapsed="false">
      <c r="A19" s="375"/>
      <c r="B19" s="556" t="e">
        <f aca="false">po!#ref!</f>
        <v>#NAME?</v>
      </c>
      <c r="C19" s="557" t="e">
        <f aca="false">po!#ref!</f>
        <v>#NAME?</v>
      </c>
      <c r="D19" s="558" t="e">
        <f aca="false">po!#ref!</f>
        <v>#NAME?</v>
      </c>
      <c r="E19" s="559" t="e">
        <f aca="false">po!#ref!</f>
        <v>#NAME?</v>
      </c>
      <c r="F19" s="557" t="e">
        <f aca="false">po!#ref!</f>
        <v>#NAME?</v>
      </c>
      <c r="G19" s="560" t="e">
        <f aca="false">po!#ref!</f>
        <v>#NAME?</v>
      </c>
      <c r="H19" s="560" t="e">
        <f aca="false">po!#ref!</f>
        <v>#NAME?</v>
      </c>
      <c r="I19" s="561" t="e">
        <f aca="false">po!#ref!</f>
        <v>#NAME?</v>
      </c>
      <c r="J19" s="561" t="e">
        <f aca="false">po!#ref!</f>
        <v>#NAME?</v>
      </c>
      <c r="K19" s="561" t="e">
        <f aca="false">po!#ref!</f>
        <v>#NAME?</v>
      </c>
      <c r="L19" s="562" t="e">
        <f aca="false">K19/$K$70</f>
        <v>#NAME?</v>
      </c>
      <c r="M19" s="375"/>
      <c r="N19" s="563" t="e">
        <f aca="false">G19</f>
        <v>#NAME?</v>
      </c>
      <c r="O19" s="566"/>
      <c r="P19" s="565" t="e">
        <f aca="false">ROUND(N19*O19,2)</f>
        <v>#NAME?</v>
      </c>
      <c r="Q19" s="542" t="e">
        <f aca="false">IF(O19&lt;=J19,"OK",IF(O19&gt;J19,"NÃO OK",0))</f>
        <v>#NAME?</v>
      </c>
      <c r="R19" s="375"/>
      <c r="S19" s="375"/>
      <c r="T19" s="375"/>
      <c r="U19" s="375"/>
      <c r="V19" s="375"/>
      <c r="W19" s="375"/>
      <c r="X19" s="375"/>
      <c r="Y19" s="375"/>
      <c r="Z19" s="375"/>
    </row>
    <row r="20" customFormat="false" ht="15" hidden="false" customHeight="false" outlineLevel="0" collapsed="false">
      <c r="A20" s="351"/>
      <c r="B20" s="556" t="e">
        <f aca="false">po!#ref!</f>
        <v>#NAME?</v>
      </c>
      <c r="C20" s="557" t="e">
        <f aca="false">po!#ref!</f>
        <v>#NAME?</v>
      </c>
      <c r="D20" s="558" t="e">
        <f aca="false">po!#ref!</f>
        <v>#NAME?</v>
      </c>
      <c r="E20" s="559" t="e">
        <f aca="false">po!#ref!</f>
        <v>#NAME?</v>
      </c>
      <c r="F20" s="557" t="e">
        <f aca="false">po!#ref!</f>
        <v>#NAME?</v>
      </c>
      <c r="G20" s="560" t="e">
        <f aca="false">po!#ref!</f>
        <v>#NAME?</v>
      </c>
      <c r="H20" s="560" t="e">
        <f aca="false">po!#ref!</f>
        <v>#NAME?</v>
      </c>
      <c r="I20" s="561" t="e">
        <f aca="false">po!#ref!</f>
        <v>#NAME?</v>
      </c>
      <c r="J20" s="561" t="e">
        <f aca="false">po!#ref!</f>
        <v>#NAME?</v>
      </c>
      <c r="K20" s="561" t="e">
        <f aca="false">po!#ref!</f>
        <v>#NAME?</v>
      </c>
      <c r="L20" s="562" t="e">
        <f aca="false">K20/$K$70</f>
        <v>#NAME?</v>
      </c>
      <c r="M20" s="351"/>
      <c r="N20" s="563" t="e">
        <f aca="false">G20</f>
        <v>#NAME?</v>
      </c>
      <c r="O20" s="564"/>
      <c r="P20" s="565" t="e">
        <f aca="false">ROUND(N20*O20,2)</f>
        <v>#NAME?</v>
      </c>
      <c r="Q20" s="542" t="e">
        <f aca="false">IF(O20&lt;=J20,"OK",IF(O20&gt;J20,"NÃO OK",0))</f>
        <v>#NAME?</v>
      </c>
      <c r="R20" s="351"/>
      <c r="S20" s="351"/>
      <c r="T20" s="351"/>
      <c r="U20" s="351"/>
      <c r="V20" s="351"/>
      <c r="W20" s="351"/>
      <c r="X20" s="351"/>
      <c r="Y20" s="351"/>
      <c r="Z20" s="351"/>
    </row>
    <row r="21" customFormat="false" ht="15" hidden="false" customHeight="false" outlineLevel="0" collapsed="false">
      <c r="A21" s="351"/>
      <c r="B21" s="556" t="e">
        <f aca="false">po!#ref!</f>
        <v>#NAME?</v>
      </c>
      <c r="C21" s="557" t="e">
        <f aca="false">po!#ref!</f>
        <v>#NAME?</v>
      </c>
      <c r="D21" s="558" t="e">
        <f aca="false">po!#ref!</f>
        <v>#NAME?</v>
      </c>
      <c r="E21" s="559" t="e">
        <f aca="false">po!#ref!</f>
        <v>#NAME?</v>
      </c>
      <c r="F21" s="557" t="e">
        <f aca="false">po!#ref!</f>
        <v>#NAME?</v>
      </c>
      <c r="G21" s="560" t="e">
        <f aca="false">po!#ref!</f>
        <v>#NAME?</v>
      </c>
      <c r="H21" s="560" t="e">
        <f aca="false">po!#ref!</f>
        <v>#NAME?</v>
      </c>
      <c r="I21" s="561" t="e">
        <f aca="false">po!#ref!</f>
        <v>#NAME?</v>
      </c>
      <c r="J21" s="561" t="e">
        <f aca="false">po!#ref!</f>
        <v>#NAME?</v>
      </c>
      <c r="K21" s="561" t="e">
        <f aca="false">po!#ref!</f>
        <v>#NAME?</v>
      </c>
      <c r="L21" s="562" t="e">
        <f aca="false">K21/$K$70</f>
        <v>#NAME?</v>
      </c>
      <c r="M21" s="351"/>
      <c r="N21" s="563" t="e">
        <f aca="false">G21</f>
        <v>#NAME?</v>
      </c>
      <c r="O21" s="564"/>
      <c r="P21" s="565" t="e">
        <f aca="false">ROUND(N21*O21,2)</f>
        <v>#NAME?</v>
      </c>
      <c r="Q21" s="542" t="e">
        <f aca="false">IF(O21&lt;=J21,"OK",IF(O21&gt;J21,"NÃO OK",0))</f>
        <v>#NAME?</v>
      </c>
      <c r="R21" s="351"/>
      <c r="S21" s="351"/>
      <c r="T21" s="351"/>
      <c r="U21" s="351"/>
      <c r="V21" s="351"/>
      <c r="W21" s="351"/>
      <c r="X21" s="351"/>
      <c r="Y21" s="351"/>
      <c r="Z21" s="351"/>
    </row>
    <row r="22" customFormat="false" ht="15" hidden="false" customHeight="false" outlineLevel="0" collapsed="false">
      <c r="A22" s="351"/>
      <c r="B22" s="556" t="e">
        <f aca="false">po!#ref!</f>
        <v>#NAME?</v>
      </c>
      <c r="C22" s="557" t="e">
        <f aca="false">po!#ref!</f>
        <v>#NAME?</v>
      </c>
      <c r="D22" s="558" t="e">
        <f aca="false">po!#ref!</f>
        <v>#NAME?</v>
      </c>
      <c r="E22" s="559" t="e">
        <f aca="false">po!#ref!</f>
        <v>#NAME?</v>
      </c>
      <c r="F22" s="557" t="e">
        <f aca="false">po!#ref!</f>
        <v>#NAME?</v>
      </c>
      <c r="G22" s="560" t="e">
        <f aca="false">po!#ref!</f>
        <v>#NAME?</v>
      </c>
      <c r="H22" s="560" t="e">
        <f aca="false">po!#ref!</f>
        <v>#NAME?</v>
      </c>
      <c r="I22" s="561" t="e">
        <f aca="false">po!#ref!</f>
        <v>#NAME?</v>
      </c>
      <c r="J22" s="561" t="e">
        <f aca="false">po!#ref!</f>
        <v>#NAME?</v>
      </c>
      <c r="K22" s="561" t="e">
        <f aca="false">po!#ref!</f>
        <v>#NAME?</v>
      </c>
      <c r="L22" s="562" t="e">
        <f aca="false">K22/$K$70</f>
        <v>#NAME?</v>
      </c>
      <c r="M22" s="351"/>
      <c r="N22" s="563" t="e">
        <f aca="false">G22</f>
        <v>#NAME?</v>
      </c>
      <c r="O22" s="564"/>
      <c r="P22" s="565" t="e">
        <f aca="false">ROUND(N22*O22,2)</f>
        <v>#NAME?</v>
      </c>
      <c r="Q22" s="542" t="e">
        <f aca="false">IF(O22&lt;=J22,"OK",IF(O22&gt;J22,"NÃO OK",0))</f>
        <v>#NAME?</v>
      </c>
      <c r="R22" s="351"/>
      <c r="S22" s="351"/>
      <c r="T22" s="351"/>
      <c r="U22" s="351"/>
      <c r="V22" s="351"/>
      <c r="W22" s="351"/>
      <c r="X22" s="351"/>
      <c r="Y22" s="351"/>
      <c r="Z22" s="351"/>
    </row>
    <row r="23" customFormat="false" ht="15" hidden="false" customHeight="false" outlineLevel="0" collapsed="false">
      <c r="A23" s="351"/>
      <c r="B23" s="556" t="e">
        <f aca="false">po!#ref!</f>
        <v>#NAME?</v>
      </c>
      <c r="C23" s="557"/>
      <c r="D23" s="558"/>
      <c r="E23" s="559" t="e">
        <f aca="false">po!#ref!</f>
        <v>#NAME?</v>
      </c>
      <c r="F23" s="557"/>
      <c r="G23" s="560"/>
      <c r="H23" s="560"/>
      <c r="I23" s="561" t="e">
        <f aca="false">po!#ref!</f>
        <v>#NAME?</v>
      </c>
      <c r="J23" s="561"/>
      <c r="K23" s="561" t="e">
        <f aca="false">po!#ref!</f>
        <v>#NAME?</v>
      </c>
      <c r="L23" s="562" t="e">
        <f aca="false">K23/$K$70</f>
        <v>#NAME?</v>
      </c>
      <c r="M23" s="351"/>
      <c r="N23" s="563"/>
      <c r="O23" s="564"/>
      <c r="P23" s="561" t="e">
        <f aca="false">po!#ref!</f>
        <v>#NAME?</v>
      </c>
      <c r="Q23" s="542" t="str">
        <f aca="false">IF(O23&lt;=J23,"OK",IF(O23&gt;J23,"NÃO OK",0))</f>
        <v>OK</v>
      </c>
      <c r="R23" s="351"/>
      <c r="S23" s="351"/>
      <c r="T23" s="351"/>
      <c r="U23" s="351"/>
      <c r="V23" s="351"/>
      <c r="W23" s="351"/>
      <c r="X23" s="351"/>
      <c r="Y23" s="351"/>
      <c r="Z23" s="351"/>
    </row>
    <row r="24" customFormat="false" ht="15" hidden="false" customHeight="false" outlineLevel="0" collapsed="false">
      <c r="A24" s="351"/>
      <c r="B24" s="556" t="e">
        <f aca="false">po!#ref!</f>
        <v>#NAME?</v>
      </c>
      <c r="C24" s="557" t="e">
        <f aca="false">po!#ref!</f>
        <v>#NAME?</v>
      </c>
      <c r="D24" s="558" t="e">
        <f aca="false">po!#ref!</f>
        <v>#NAME?</v>
      </c>
      <c r="E24" s="559" t="e">
        <f aca="false">po!#ref!</f>
        <v>#NAME?</v>
      </c>
      <c r="F24" s="557" t="e">
        <f aca="false">po!#ref!</f>
        <v>#NAME?</v>
      </c>
      <c r="G24" s="560" t="e">
        <f aca="false">po!#ref!</f>
        <v>#NAME?</v>
      </c>
      <c r="H24" s="560" t="e">
        <f aca="false">po!#ref!</f>
        <v>#NAME?</v>
      </c>
      <c r="I24" s="561" t="e">
        <f aca="false">po!#ref!</f>
        <v>#NAME?</v>
      </c>
      <c r="J24" s="561" t="e">
        <f aca="false">po!#ref!</f>
        <v>#NAME?</v>
      </c>
      <c r="K24" s="561" t="e">
        <f aca="false">po!#ref!</f>
        <v>#NAME?</v>
      </c>
      <c r="L24" s="562" t="e">
        <f aca="false">K24/$K$70</f>
        <v>#NAME?</v>
      </c>
      <c r="M24" s="351"/>
      <c r="N24" s="563" t="e">
        <f aca="false">G24</f>
        <v>#NAME?</v>
      </c>
      <c r="O24" s="564"/>
      <c r="P24" s="565" t="e">
        <f aca="false">ROUND(N24*O24,2)</f>
        <v>#NAME?</v>
      </c>
      <c r="Q24" s="542" t="e">
        <f aca="false">IF(O24&lt;=J24,"OK",IF(O24&gt;J24,"NÃO OK",0))</f>
        <v>#NAME?</v>
      </c>
      <c r="R24" s="351"/>
      <c r="S24" s="351"/>
      <c r="T24" s="351"/>
      <c r="U24" s="351"/>
      <c r="V24" s="351"/>
      <c r="W24" s="351"/>
      <c r="X24" s="351"/>
      <c r="Y24" s="351"/>
      <c r="Z24" s="351"/>
    </row>
    <row r="25" customFormat="false" ht="15" hidden="false" customHeight="false" outlineLevel="0" collapsed="false">
      <c r="A25" s="351"/>
      <c r="B25" s="556" t="e">
        <f aca="false">po!#ref!</f>
        <v>#NAME?</v>
      </c>
      <c r="C25" s="557" t="e">
        <f aca="false">po!#ref!</f>
        <v>#NAME?</v>
      </c>
      <c r="D25" s="558" t="e">
        <f aca="false">po!#ref!</f>
        <v>#NAME?</v>
      </c>
      <c r="E25" s="559" t="e">
        <f aca="false">po!#ref!</f>
        <v>#NAME?</v>
      </c>
      <c r="F25" s="557" t="e">
        <f aca="false">po!#ref!</f>
        <v>#NAME?</v>
      </c>
      <c r="G25" s="560" t="e">
        <f aca="false">po!#ref!</f>
        <v>#NAME?</v>
      </c>
      <c r="H25" s="560" t="e">
        <f aca="false">po!#ref!</f>
        <v>#NAME?</v>
      </c>
      <c r="I25" s="561" t="e">
        <f aca="false">po!#ref!</f>
        <v>#NAME?</v>
      </c>
      <c r="J25" s="561" t="e">
        <f aca="false">po!#ref!</f>
        <v>#NAME?</v>
      </c>
      <c r="K25" s="561" t="e">
        <f aca="false">po!#ref!</f>
        <v>#NAME?</v>
      </c>
      <c r="L25" s="562" t="e">
        <f aca="false">K25/$K$70</f>
        <v>#NAME?</v>
      </c>
      <c r="M25" s="351"/>
      <c r="N25" s="563" t="e">
        <f aca="false">G25</f>
        <v>#NAME?</v>
      </c>
      <c r="O25" s="564"/>
      <c r="P25" s="565" t="e">
        <f aca="false">ROUND(N25*O25,2)</f>
        <v>#NAME?</v>
      </c>
      <c r="Q25" s="542" t="e">
        <f aca="false">IF(O25&lt;=J25,"OK",IF(O25&gt;J25,"NÃO OK",0))</f>
        <v>#NAME?</v>
      </c>
      <c r="R25" s="351"/>
      <c r="S25" s="351"/>
      <c r="T25" s="351"/>
      <c r="U25" s="351"/>
      <c r="V25" s="351"/>
      <c r="W25" s="351"/>
      <c r="X25" s="351"/>
      <c r="Y25" s="351"/>
      <c r="Z25" s="351"/>
    </row>
    <row r="26" customFormat="false" ht="15" hidden="false" customHeight="false" outlineLevel="0" collapsed="false">
      <c r="A26" s="351"/>
      <c r="B26" s="556" t="e">
        <f aca="false">po!#ref!</f>
        <v>#NAME?</v>
      </c>
      <c r="C26" s="557"/>
      <c r="D26" s="558"/>
      <c r="E26" s="559" t="e">
        <f aca="false">po!#ref!</f>
        <v>#NAME?</v>
      </c>
      <c r="F26" s="557"/>
      <c r="G26" s="560"/>
      <c r="H26" s="560"/>
      <c r="I26" s="561" t="e">
        <f aca="false">po!#ref!</f>
        <v>#NAME?</v>
      </c>
      <c r="J26" s="561"/>
      <c r="K26" s="561" t="e">
        <f aca="false">po!#ref!</f>
        <v>#NAME?</v>
      </c>
      <c r="L26" s="562" t="e">
        <f aca="false">K26/$K$70</f>
        <v>#NAME?</v>
      </c>
      <c r="M26" s="351"/>
      <c r="N26" s="563"/>
      <c r="O26" s="564"/>
      <c r="P26" s="561" t="e">
        <f aca="false">po!#ref!</f>
        <v>#NAME?</v>
      </c>
      <c r="Q26" s="542" t="str">
        <f aca="false">IF(O26&lt;=J26,"OK",IF(O26&gt;J26,"NÃO OK",0))</f>
        <v>OK</v>
      </c>
      <c r="R26" s="351"/>
      <c r="S26" s="351"/>
      <c r="T26" s="351"/>
      <c r="U26" s="351"/>
      <c r="V26" s="351"/>
      <c r="W26" s="351"/>
      <c r="X26" s="351"/>
      <c r="Y26" s="351"/>
      <c r="Z26" s="351"/>
    </row>
    <row r="27" s="383" customFormat="true" ht="15" hidden="false" customHeight="false" outlineLevel="0" collapsed="false">
      <c r="A27" s="351"/>
      <c r="B27" s="567" t="e">
        <f aca="false">po!#ref!</f>
        <v>#NAME?</v>
      </c>
      <c r="C27" s="568"/>
      <c r="D27" s="569"/>
      <c r="E27" s="570" t="e">
        <f aca="false">po!#ref!</f>
        <v>#NAME?</v>
      </c>
      <c r="F27" s="568"/>
      <c r="G27" s="571"/>
      <c r="H27" s="571"/>
      <c r="I27" s="572" t="e">
        <f aca="false">po!#ref!</f>
        <v>#NAME?</v>
      </c>
      <c r="J27" s="572"/>
      <c r="K27" s="572" t="e">
        <f aca="false">po!#ref!</f>
        <v>#NAME?</v>
      </c>
      <c r="L27" s="573" t="e">
        <f aca="false">K27/$K$70</f>
        <v>#NAME?</v>
      </c>
      <c r="M27" s="351"/>
      <c r="N27" s="574"/>
      <c r="O27" s="574"/>
      <c r="P27" s="572" t="e">
        <f aca="false">po!#ref!</f>
        <v>#NAME?</v>
      </c>
      <c r="Q27" s="542" t="str">
        <f aca="false">IF(O27&lt;=J27,"OK",IF(O27&gt;J27,"NÃO OK",0))</f>
        <v>OK</v>
      </c>
      <c r="R27" s="351"/>
      <c r="S27" s="351"/>
      <c r="T27" s="351"/>
      <c r="U27" s="351"/>
      <c r="V27" s="351"/>
      <c r="W27" s="351"/>
      <c r="X27" s="351"/>
      <c r="Y27" s="351"/>
      <c r="Z27" s="351"/>
      <c r="AA27" s="303"/>
      <c r="AB27" s="303"/>
      <c r="AC27" s="303"/>
      <c r="AD27" s="303"/>
      <c r="AE27" s="303"/>
      <c r="AF27" s="303"/>
      <c r="AG27" s="303"/>
      <c r="AH27" s="303"/>
      <c r="AI27" s="303"/>
      <c r="AJ27" s="303"/>
      <c r="AK27" s="303"/>
      <c r="AL27" s="303"/>
      <c r="AM27" s="303"/>
      <c r="AN27" s="303"/>
      <c r="AO27" s="303"/>
      <c r="AP27" s="303"/>
      <c r="AQ27" s="303"/>
      <c r="AR27" s="303"/>
      <c r="AS27" s="303"/>
      <c r="AT27" s="303"/>
      <c r="AU27" s="303"/>
      <c r="AV27" s="303"/>
      <c r="AW27" s="303"/>
      <c r="AX27" s="303"/>
      <c r="AY27" s="303"/>
      <c r="AZ27" s="303"/>
      <c r="BA27" s="303"/>
      <c r="BB27" s="303"/>
      <c r="BC27" s="303"/>
      <c r="BD27" s="303"/>
      <c r="BE27" s="303"/>
      <c r="BF27" s="303"/>
      <c r="BG27" s="303"/>
      <c r="BH27" s="303"/>
      <c r="BI27" s="303"/>
      <c r="BJ27" s="303"/>
      <c r="BK27" s="303"/>
      <c r="BL27" s="303"/>
      <c r="BM27" s="303"/>
      <c r="BN27" s="303"/>
      <c r="BO27" s="303"/>
      <c r="BP27" s="303"/>
      <c r="BQ27" s="303"/>
      <c r="BR27" s="303"/>
      <c r="BS27" s="303"/>
      <c r="BT27" s="303"/>
      <c r="BU27" s="303"/>
      <c r="BV27" s="303"/>
      <c r="BW27" s="303"/>
      <c r="BX27" s="303"/>
      <c r="BY27" s="303"/>
      <c r="BZ27" s="303"/>
      <c r="CA27" s="303"/>
      <c r="CB27" s="303"/>
      <c r="CC27" s="303"/>
      <c r="CD27" s="303"/>
      <c r="CE27" s="303"/>
      <c r="CF27" s="303"/>
      <c r="CG27" s="303"/>
      <c r="CH27" s="303"/>
      <c r="CI27" s="303"/>
      <c r="CJ27" s="303"/>
      <c r="CK27" s="303"/>
      <c r="CL27" s="303"/>
      <c r="CM27" s="303"/>
      <c r="CN27" s="303"/>
      <c r="CO27" s="303"/>
      <c r="CP27" s="303"/>
      <c r="CQ27" s="303"/>
      <c r="CR27" s="303"/>
      <c r="CS27" s="303"/>
      <c r="CT27" s="303"/>
      <c r="CU27" s="303"/>
      <c r="CV27" s="303"/>
      <c r="CW27" s="303"/>
      <c r="CX27" s="303"/>
      <c r="CY27" s="303"/>
      <c r="CZ27" s="303"/>
      <c r="DA27" s="303"/>
      <c r="DB27" s="303"/>
      <c r="DC27" s="303"/>
      <c r="DD27" s="303"/>
      <c r="DE27" s="303"/>
      <c r="DF27" s="303"/>
      <c r="DG27" s="303"/>
      <c r="DH27" s="303"/>
      <c r="DI27" s="303"/>
      <c r="DJ27" s="303"/>
      <c r="DK27" s="303"/>
      <c r="DL27" s="303"/>
      <c r="DM27" s="303"/>
      <c r="DN27" s="303"/>
      <c r="DO27" s="303"/>
      <c r="DP27" s="303"/>
      <c r="DQ27" s="303"/>
      <c r="DR27" s="303"/>
      <c r="DS27" s="303"/>
      <c r="DT27" s="303"/>
      <c r="DU27" s="303"/>
      <c r="DV27" s="303"/>
      <c r="DW27" s="303"/>
      <c r="DX27" s="303"/>
      <c r="DY27" s="303"/>
      <c r="DZ27" s="303"/>
      <c r="EA27" s="303"/>
      <c r="EB27" s="303"/>
      <c r="EC27" s="303"/>
      <c r="ED27" s="303"/>
      <c r="EE27" s="303"/>
      <c r="EF27" s="303"/>
      <c r="EG27" s="303"/>
      <c r="EH27" s="303"/>
      <c r="EI27" s="303"/>
      <c r="EJ27" s="303"/>
      <c r="EK27" s="303"/>
      <c r="EL27" s="303"/>
      <c r="EM27" s="303"/>
      <c r="EN27" s="303"/>
      <c r="EO27" s="303"/>
      <c r="EP27" s="303"/>
      <c r="EQ27" s="303"/>
      <c r="ER27" s="303"/>
      <c r="ES27" s="303"/>
      <c r="ET27" s="303"/>
      <c r="EU27" s="303"/>
      <c r="EV27" s="303"/>
      <c r="EW27" s="303"/>
      <c r="EX27" s="303"/>
      <c r="EY27" s="303"/>
      <c r="EZ27" s="303"/>
      <c r="FA27" s="303"/>
      <c r="FB27" s="303"/>
      <c r="FC27" s="303"/>
      <c r="FD27" s="303"/>
      <c r="FE27" s="303"/>
      <c r="FF27" s="303"/>
      <c r="FG27" s="303"/>
      <c r="FH27" s="303"/>
      <c r="FI27" s="303"/>
      <c r="FJ27" s="303"/>
      <c r="FK27" s="303"/>
      <c r="FL27" s="303"/>
      <c r="FM27" s="303"/>
      <c r="FN27" s="303"/>
      <c r="FO27" s="303"/>
      <c r="FP27" s="303"/>
      <c r="FQ27" s="303"/>
      <c r="FR27" s="303"/>
      <c r="FS27" s="303"/>
      <c r="FT27" s="303"/>
      <c r="FU27" s="303"/>
      <c r="FV27" s="303"/>
      <c r="FW27" s="303"/>
      <c r="FX27" s="303"/>
      <c r="FY27" s="303"/>
      <c r="FZ27" s="303"/>
      <c r="GA27" s="303"/>
      <c r="GB27" s="303"/>
      <c r="GC27" s="303"/>
      <c r="GD27" s="303"/>
      <c r="GE27" s="303"/>
      <c r="GF27" s="303"/>
      <c r="GG27" s="303"/>
      <c r="GH27" s="303"/>
      <c r="GI27" s="303"/>
      <c r="GJ27" s="303"/>
      <c r="GK27" s="303"/>
      <c r="GL27" s="303"/>
      <c r="GM27" s="303"/>
      <c r="GN27" s="303"/>
      <c r="GO27" s="303"/>
      <c r="GP27" s="303"/>
      <c r="GQ27" s="303"/>
      <c r="GR27" s="303"/>
      <c r="GS27" s="303"/>
      <c r="GT27" s="303"/>
      <c r="GU27" s="303"/>
      <c r="GV27" s="303"/>
      <c r="GW27" s="303"/>
      <c r="GX27" s="303"/>
      <c r="GY27" s="303"/>
      <c r="GZ27" s="303"/>
      <c r="HA27" s="303"/>
      <c r="HB27" s="303"/>
      <c r="HC27" s="303"/>
      <c r="HD27" s="303"/>
      <c r="HE27" s="303"/>
      <c r="HF27" s="303"/>
      <c r="HG27" s="303"/>
      <c r="HH27" s="303"/>
      <c r="HI27" s="303"/>
      <c r="HJ27" s="303"/>
      <c r="HK27" s="303"/>
      <c r="HL27" s="303"/>
      <c r="HM27" s="303"/>
      <c r="HN27" s="303"/>
      <c r="HO27" s="303"/>
      <c r="HP27" s="303"/>
      <c r="HQ27" s="303"/>
      <c r="HR27" s="303"/>
      <c r="HS27" s="303"/>
      <c r="HT27" s="303"/>
      <c r="HU27" s="303"/>
      <c r="HV27" s="303"/>
      <c r="HW27" s="303"/>
      <c r="HX27" s="303"/>
      <c r="HY27" s="303"/>
      <c r="HZ27" s="303"/>
      <c r="IA27" s="303"/>
      <c r="IB27" s="303"/>
      <c r="IC27" s="303"/>
      <c r="ID27" s="303"/>
      <c r="IE27" s="303"/>
      <c r="IF27" s="303"/>
      <c r="IG27" s="303"/>
      <c r="IH27" s="303"/>
      <c r="II27" s="303"/>
      <c r="IJ27" s="303"/>
      <c r="IK27" s="303"/>
      <c r="IL27" s="303"/>
      <c r="IM27" s="303"/>
      <c r="IN27" s="303"/>
      <c r="IO27" s="303"/>
      <c r="IP27" s="303"/>
      <c r="IQ27" s="303"/>
      <c r="IR27" s="303"/>
      <c r="IS27" s="303"/>
      <c r="IT27" s="303"/>
      <c r="IU27" s="303"/>
      <c r="IV27" s="303"/>
      <c r="IW27" s="303"/>
      <c r="IX27" s="303"/>
      <c r="IY27" s="303"/>
      <c r="IZ27" s="303"/>
      <c r="JA27" s="303"/>
      <c r="JB27" s="303"/>
      <c r="JC27" s="303"/>
      <c r="JD27" s="303"/>
      <c r="JE27" s="303"/>
      <c r="JF27" s="303"/>
      <c r="JG27" s="303"/>
      <c r="JH27" s="303"/>
      <c r="JI27" s="303"/>
      <c r="JJ27" s="303"/>
      <c r="JK27" s="303"/>
      <c r="JL27" s="303"/>
      <c r="JM27" s="303"/>
      <c r="JN27" s="303"/>
      <c r="JO27" s="303"/>
      <c r="JP27" s="303"/>
      <c r="JQ27" s="303"/>
      <c r="JR27" s="303"/>
      <c r="JS27" s="303"/>
      <c r="JT27" s="303"/>
      <c r="JU27" s="303"/>
      <c r="JV27" s="303"/>
      <c r="JW27" s="303"/>
      <c r="JX27" s="303"/>
      <c r="JY27" s="303"/>
      <c r="JZ27" s="303"/>
      <c r="KA27" s="303"/>
      <c r="KB27" s="303"/>
      <c r="KC27" s="303"/>
      <c r="KD27" s="303"/>
      <c r="KE27" s="303"/>
      <c r="KF27" s="303"/>
      <c r="KG27" s="303"/>
      <c r="KH27" s="303"/>
      <c r="KI27" s="303"/>
      <c r="KJ27" s="303"/>
      <c r="KK27" s="303"/>
      <c r="KL27" s="303"/>
      <c r="KM27" s="303"/>
      <c r="KN27" s="303"/>
      <c r="KO27" s="303"/>
      <c r="KP27" s="303"/>
      <c r="KQ27" s="303"/>
      <c r="KR27" s="303"/>
      <c r="KS27" s="303"/>
      <c r="KT27" s="303"/>
      <c r="KU27" s="303"/>
      <c r="KV27" s="303"/>
      <c r="KW27" s="303"/>
      <c r="KX27" s="303"/>
      <c r="KY27" s="303"/>
      <c r="KZ27" s="303"/>
      <c r="LA27" s="303"/>
      <c r="LB27" s="303"/>
      <c r="LC27" s="303"/>
      <c r="LD27" s="303"/>
      <c r="LE27" s="303"/>
      <c r="LF27" s="303"/>
      <c r="LG27" s="303"/>
      <c r="LH27" s="303"/>
      <c r="LI27" s="303"/>
      <c r="LJ27" s="303"/>
      <c r="LK27" s="303"/>
      <c r="LL27" s="303"/>
      <c r="LM27" s="303"/>
      <c r="LN27" s="303"/>
      <c r="LO27" s="303"/>
      <c r="LP27" s="303"/>
      <c r="LQ27" s="303"/>
      <c r="LR27" s="303"/>
      <c r="LS27" s="303"/>
      <c r="LT27" s="303"/>
      <c r="LU27" s="303"/>
      <c r="LV27" s="303"/>
      <c r="LW27" s="303"/>
      <c r="LX27" s="303"/>
      <c r="LY27" s="303"/>
      <c r="LZ27" s="303"/>
      <c r="MA27" s="303"/>
      <c r="MB27" s="303"/>
      <c r="MC27" s="303"/>
      <c r="MD27" s="303"/>
      <c r="ME27" s="303"/>
      <c r="MF27" s="303"/>
      <c r="MG27" s="303"/>
      <c r="MH27" s="303"/>
      <c r="MI27" s="303"/>
      <c r="MJ27" s="303"/>
      <c r="MK27" s="303"/>
      <c r="ML27" s="303"/>
      <c r="MM27" s="303"/>
      <c r="MN27" s="303"/>
      <c r="MO27" s="303"/>
      <c r="MP27" s="303"/>
      <c r="MQ27" s="303"/>
      <c r="MR27" s="303"/>
      <c r="MS27" s="303"/>
      <c r="MT27" s="303"/>
      <c r="MU27" s="303"/>
      <c r="MV27" s="303"/>
      <c r="MW27" s="303"/>
      <c r="MX27" s="303"/>
      <c r="MY27" s="303"/>
      <c r="MZ27" s="303"/>
      <c r="NA27" s="303"/>
      <c r="NB27" s="303"/>
      <c r="NC27" s="303"/>
      <c r="ND27" s="303"/>
      <c r="NE27" s="303"/>
      <c r="NF27" s="303"/>
      <c r="NG27" s="303"/>
      <c r="NH27" s="303"/>
      <c r="NI27" s="303"/>
      <c r="NJ27" s="303"/>
      <c r="NK27" s="303"/>
      <c r="NL27" s="303"/>
      <c r="NM27" s="303"/>
      <c r="NN27" s="303"/>
      <c r="NO27" s="303"/>
      <c r="NP27" s="303"/>
      <c r="NQ27" s="303"/>
      <c r="NR27" s="303"/>
      <c r="NS27" s="303"/>
      <c r="NT27" s="303"/>
      <c r="NU27" s="303"/>
      <c r="NV27" s="303"/>
      <c r="NW27" s="303"/>
      <c r="NX27" s="303"/>
      <c r="NY27" s="303"/>
      <c r="NZ27" s="303"/>
      <c r="OA27" s="303"/>
      <c r="OB27" s="303"/>
      <c r="OC27" s="303"/>
      <c r="OD27" s="303"/>
      <c r="OE27" s="303"/>
      <c r="OF27" s="303"/>
      <c r="OG27" s="303"/>
      <c r="OH27" s="303"/>
      <c r="OI27" s="303"/>
      <c r="OJ27" s="303"/>
      <c r="OK27" s="303"/>
      <c r="OL27" s="303"/>
      <c r="OM27" s="303"/>
      <c r="ON27" s="303"/>
      <c r="OO27" s="303"/>
      <c r="OP27" s="303"/>
      <c r="OQ27" s="303"/>
      <c r="OR27" s="303"/>
      <c r="OS27" s="303"/>
      <c r="OT27" s="303"/>
      <c r="OU27" s="303"/>
      <c r="OV27" s="303"/>
      <c r="OW27" s="303"/>
      <c r="OX27" s="303"/>
      <c r="OY27" s="303"/>
      <c r="OZ27" s="303"/>
      <c r="PA27" s="303"/>
      <c r="PB27" s="303"/>
      <c r="PC27" s="303"/>
      <c r="PD27" s="303"/>
      <c r="PE27" s="303"/>
      <c r="PF27" s="303"/>
      <c r="PG27" s="303"/>
      <c r="PH27" s="303"/>
      <c r="PI27" s="303"/>
      <c r="PJ27" s="303"/>
      <c r="PK27" s="303"/>
      <c r="PL27" s="303"/>
      <c r="PM27" s="303"/>
      <c r="PN27" s="303"/>
      <c r="PO27" s="303"/>
      <c r="PP27" s="303"/>
      <c r="PQ27" s="303"/>
      <c r="PR27" s="303"/>
      <c r="PS27" s="303"/>
      <c r="PT27" s="303"/>
      <c r="PU27" s="303"/>
      <c r="PV27" s="303"/>
      <c r="PW27" s="303"/>
      <c r="PX27" s="303"/>
      <c r="PY27" s="303"/>
      <c r="PZ27" s="303"/>
      <c r="QA27" s="303"/>
      <c r="QB27" s="303"/>
      <c r="QC27" s="303"/>
      <c r="QD27" s="303"/>
      <c r="QE27" s="303"/>
      <c r="QF27" s="303"/>
      <c r="QG27" s="303"/>
      <c r="QH27" s="303"/>
      <c r="QI27" s="303"/>
      <c r="QJ27" s="303"/>
      <c r="QK27" s="303"/>
      <c r="QL27" s="303"/>
      <c r="QM27" s="303"/>
      <c r="QN27" s="303"/>
      <c r="QO27" s="303"/>
      <c r="QP27" s="303"/>
      <c r="QQ27" s="303"/>
      <c r="QR27" s="303"/>
      <c r="QS27" s="303"/>
      <c r="QT27" s="303"/>
      <c r="QU27" s="303"/>
      <c r="QV27" s="303"/>
      <c r="QW27" s="303"/>
      <c r="QX27" s="303"/>
      <c r="QY27" s="303"/>
      <c r="QZ27" s="303"/>
      <c r="RA27" s="303"/>
      <c r="RB27" s="303"/>
      <c r="RC27" s="303"/>
      <c r="RD27" s="303"/>
      <c r="RE27" s="303"/>
      <c r="RF27" s="303"/>
      <c r="RG27" s="303"/>
      <c r="RH27" s="303"/>
      <c r="RI27" s="303"/>
      <c r="RJ27" s="303"/>
      <c r="RK27" s="303"/>
      <c r="RL27" s="303"/>
      <c r="RM27" s="303"/>
      <c r="RN27" s="303"/>
      <c r="RO27" s="303"/>
      <c r="RP27" s="303"/>
      <c r="RQ27" s="303"/>
      <c r="RR27" s="303"/>
      <c r="RS27" s="303"/>
      <c r="RT27" s="303"/>
      <c r="RU27" s="303"/>
      <c r="RV27" s="303"/>
      <c r="RW27" s="303"/>
      <c r="RX27" s="303"/>
      <c r="RY27" s="303"/>
      <c r="RZ27" s="303"/>
      <c r="SA27" s="303"/>
      <c r="SB27" s="303"/>
      <c r="SC27" s="303"/>
      <c r="SD27" s="303"/>
      <c r="SE27" s="303"/>
      <c r="SF27" s="303"/>
      <c r="SG27" s="303"/>
      <c r="SH27" s="303"/>
      <c r="SI27" s="303"/>
      <c r="SJ27" s="303"/>
      <c r="SK27" s="303"/>
      <c r="SL27" s="303"/>
      <c r="SM27" s="303"/>
      <c r="SN27" s="303"/>
      <c r="SO27" s="303"/>
      <c r="SP27" s="303"/>
      <c r="SQ27" s="303"/>
      <c r="SR27" s="303"/>
      <c r="SS27" s="303"/>
      <c r="ST27" s="303"/>
      <c r="SU27" s="303"/>
      <c r="SV27" s="303"/>
      <c r="SW27" s="303"/>
      <c r="SX27" s="303"/>
      <c r="SY27" s="303"/>
      <c r="SZ27" s="303"/>
      <c r="TA27" s="303"/>
      <c r="TB27" s="303"/>
      <c r="TC27" s="303"/>
      <c r="TD27" s="303"/>
      <c r="TE27" s="303"/>
      <c r="TF27" s="303"/>
      <c r="TG27" s="303"/>
      <c r="TH27" s="303"/>
      <c r="TI27" s="303"/>
      <c r="TJ27" s="303"/>
      <c r="TK27" s="303"/>
      <c r="TL27" s="303"/>
      <c r="TM27" s="303"/>
      <c r="TN27" s="303"/>
      <c r="TO27" s="303"/>
      <c r="TP27" s="303"/>
      <c r="TQ27" s="303"/>
      <c r="TR27" s="303"/>
      <c r="TS27" s="303"/>
      <c r="TT27" s="303"/>
      <c r="TU27" s="303"/>
      <c r="TV27" s="303"/>
      <c r="TW27" s="303"/>
      <c r="TX27" s="303"/>
      <c r="TY27" s="303"/>
      <c r="TZ27" s="303"/>
      <c r="UA27" s="303"/>
      <c r="UB27" s="303"/>
      <c r="UC27" s="303"/>
      <c r="UD27" s="303"/>
      <c r="UE27" s="303"/>
      <c r="UF27" s="303"/>
      <c r="UG27" s="303"/>
      <c r="UH27" s="303"/>
      <c r="UI27" s="303"/>
      <c r="UJ27" s="303"/>
      <c r="UK27" s="303"/>
      <c r="UL27" s="303"/>
      <c r="UM27" s="303"/>
      <c r="UN27" s="303"/>
      <c r="UO27" s="303"/>
      <c r="UP27" s="303"/>
      <c r="UQ27" s="303"/>
      <c r="UR27" s="303"/>
      <c r="US27" s="303"/>
      <c r="UT27" s="303"/>
      <c r="UU27" s="303"/>
      <c r="UV27" s="303"/>
      <c r="UW27" s="303"/>
      <c r="UX27" s="303"/>
      <c r="UY27" s="303"/>
      <c r="UZ27" s="303"/>
      <c r="VA27" s="303"/>
      <c r="VB27" s="303"/>
      <c r="VC27" s="303"/>
      <c r="VD27" s="303"/>
      <c r="VE27" s="303"/>
      <c r="VF27" s="303"/>
      <c r="VG27" s="303"/>
      <c r="VH27" s="303"/>
      <c r="VI27" s="303"/>
      <c r="VJ27" s="303"/>
      <c r="VK27" s="303"/>
      <c r="VL27" s="303"/>
      <c r="VM27" s="303"/>
      <c r="VN27" s="303"/>
      <c r="VO27" s="303"/>
      <c r="VP27" s="303"/>
      <c r="VQ27" s="303"/>
      <c r="VR27" s="303"/>
      <c r="VS27" s="303"/>
      <c r="VT27" s="303"/>
      <c r="VU27" s="303"/>
      <c r="VV27" s="303"/>
      <c r="VW27" s="303"/>
      <c r="VX27" s="303"/>
      <c r="VY27" s="303"/>
      <c r="VZ27" s="303"/>
      <c r="WA27" s="303"/>
      <c r="WB27" s="303"/>
      <c r="WC27" s="303"/>
      <c r="WD27" s="303"/>
      <c r="WE27" s="303"/>
      <c r="WF27" s="303"/>
      <c r="WG27" s="303"/>
      <c r="WH27" s="303"/>
      <c r="WI27" s="303"/>
      <c r="WJ27" s="303"/>
      <c r="WK27" s="303"/>
      <c r="WL27" s="303"/>
      <c r="WM27" s="303"/>
      <c r="WN27" s="303"/>
      <c r="WO27" s="303"/>
      <c r="WP27" s="303"/>
      <c r="WQ27" s="303"/>
      <c r="WR27" s="303"/>
      <c r="WS27" s="303"/>
      <c r="WT27" s="303"/>
      <c r="WU27" s="303"/>
      <c r="WV27" s="303"/>
      <c r="WW27" s="303"/>
      <c r="WX27" s="303"/>
      <c r="WY27" s="303"/>
      <c r="WZ27" s="303"/>
      <c r="XA27" s="303"/>
      <c r="XB27" s="303"/>
      <c r="XC27" s="303"/>
      <c r="XD27" s="303"/>
      <c r="XE27" s="303"/>
      <c r="XF27" s="303"/>
      <c r="XG27" s="303"/>
      <c r="XH27" s="303"/>
      <c r="XI27" s="303"/>
      <c r="XJ27" s="303"/>
      <c r="XK27" s="303"/>
      <c r="XL27" s="303"/>
      <c r="XM27" s="303"/>
      <c r="XN27" s="303"/>
      <c r="XO27" s="303"/>
      <c r="XP27" s="303"/>
      <c r="XQ27" s="303"/>
      <c r="XR27" s="303"/>
      <c r="XS27" s="303"/>
      <c r="XT27" s="303"/>
      <c r="XU27" s="303"/>
      <c r="XV27" s="303"/>
      <c r="XW27" s="303"/>
      <c r="XX27" s="303"/>
      <c r="XY27" s="303"/>
      <c r="XZ27" s="303"/>
      <c r="YA27" s="303"/>
      <c r="YB27" s="303"/>
      <c r="YC27" s="303"/>
      <c r="YD27" s="303"/>
      <c r="YE27" s="303"/>
      <c r="YF27" s="303"/>
      <c r="YG27" s="303"/>
      <c r="YH27" s="303"/>
      <c r="YI27" s="303"/>
      <c r="YJ27" s="303"/>
      <c r="YK27" s="303"/>
      <c r="YL27" s="303"/>
      <c r="YM27" s="303"/>
      <c r="YN27" s="303"/>
      <c r="YO27" s="303"/>
      <c r="YP27" s="303"/>
      <c r="YQ27" s="303"/>
      <c r="YR27" s="303"/>
      <c r="YS27" s="303"/>
      <c r="YT27" s="303"/>
      <c r="YU27" s="303"/>
      <c r="YV27" s="303"/>
      <c r="YW27" s="303"/>
      <c r="YX27" s="303"/>
      <c r="YY27" s="303"/>
      <c r="YZ27" s="303"/>
      <c r="ZA27" s="303"/>
      <c r="ZB27" s="303"/>
      <c r="ZC27" s="303"/>
      <c r="ZD27" s="303"/>
      <c r="ZE27" s="303"/>
      <c r="ZF27" s="303"/>
      <c r="ZG27" s="303"/>
      <c r="ZH27" s="303"/>
      <c r="ZI27" s="303"/>
      <c r="ZJ27" s="303"/>
      <c r="ZK27" s="303"/>
      <c r="ZL27" s="303"/>
      <c r="ZM27" s="303"/>
      <c r="ZN27" s="303"/>
      <c r="ZO27" s="303"/>
      <c r="ZP27" s="303"/>
      <c r="ZQ27" s="303"/>
      <c r="ZR27" s="303"/>
      <c r="ZS27" s="303"/>
      <c r="ZT27" s="303"/>
      <c r="ZU27" s="303"/>
      <c r="ZV27" s="303"/>
      <c r="ZW27" s="303"/>
      <c r="ZX27" s="303"/>
      <c r="ZY27" s="303"/>
      <c r="ZZ27" s="303"/>
      <c r="AAA27" s="303"/>
      <c r="AAB27" s="303"/>
      <c r="AAC27" s="303"/>
      <c r="AAD27" s="303"/>
      <c r="AAE27" s="303"/>
      <c r="AAF27" s="303"/>
      <c r="AAG27" s="303"/>
      <c r="AAH27" s="303"/>
      <c r="AAI27" s="303"/>
      <c r="AAJ27" s="303"/>
      <c r="AAK27" s="303"/>
      <c r="AAL27" s="303"/>
      <c r="AAM27" s="303"/>
      <c r="AAN27" s="303"/>
      <c r="AAO27" s="303"/>
      <c r="AAP27" s="303"/>
      <c r="AAQ27" s="303"/>
      <c r="AAR27" s="303"/>
      <c r="AAS27" s="303"/>
      <c r="AAT27" s="303"/>
      <c r="AAU27" s="303"/>
      <c r="AAV27" s="303"/>
      <c r="AAW27" s="303"/>
      <c r="AAX27" s="303"/>
      <c r="AAY27" s="303"/>
      <c r="AAZ27" s="303"/>
      <c r="ABA27" s="303"/>
      <c r="ABB27" s="303"/>
      <c r="ABC27" s="303"/>
      <c r="ABD27" s="303"/>
      <c r="ABE27" s="303"/>
      <c r="ABF27" s="303"/>
      <c r="ABG27" s="303"/>
      <c r="ABH27" s="303"/>
      <c r="ABI27" s="303"/>
      <c r="ABJ27" s="303"/>
      <c r="ABK27" s="303"/>
      <c r="ABL27" s="303"/>
      <c r="ABM27" s="303"/>
      <c r="ABN27" s="303"/>
      <c r="ABO27" s="303"/>
      <c r="ABP27" s="303"/>
      <c r="ABQ27" s="303"/>
      <c r="ABR27" s="303"/>
      <c r="ABS27" s="303"/>
      <c r="ABT27" s="303"/>
      <c r="ABU27" s="303"/>
      <c r="ABV27" s="303"/>
      <c r="ABW27" s="303"/>
      <c r="ABX27" s="303"/>
      <c r="ABY27" s="303"/>
      <c r="ABZ27" s="303"/>
      <c r="ACA27" s="303"/>
      <c r="ACB27" s="303"/>
      <c r="ACC27" s="303"/>
      <c r="ACD27" s="303"/>
      <c r="ACE27" s="303"/>
      <c r="ACF27" s="303"/>
      <c r="ACG27" s="303"/>
      <c r="ACH27" s="303"/>
      <c r="ACI27" s="303"/>
      <c r="ACJ27" s="303"/>
      <c r="ACK27" s="303"/>
      <c r="ACL27" s="303"/>
      <c r="ACM27" s="303"/>
      <c r="ACN27" s="303"/>
      <c r="ACO27" s="303"/>
      <c r="ACP27" s="303"/>
      <c r="ACQ27" s="303"/>
      <c r="ACR27" s="303"/>
      <c r="ACS27" s="303"/>
      <c r="ACT27" s="303"/>
      <c r="ACU27" s="303"/>
      <c r="ACV27" s="303"/>
      <c r="ACW27" s="303"/>
      <c r="ACX27" s="303"/>
      <c r="ACY27" s="303"/>
      <c r="ACZ27" s="303"/>
      <c r="ADA27" s="303"/>
      <c r="ADB27" s="303"/>
      <c r="ADC27" s="303"/>
      <c r="ADD27" s="303"/>
      <c r="ADE27" s="303"/>
      <c r="ADF27" s="303"/>
      <c r="ADG27" s="303"/>
      <c r="ADH27" s="303"/>
      <c r="ADI27" s="303"/>
      <c r="ADJ27" s="303"/>
      <c r="ADK27" s="303"/>
      <c r="ADL27" s="303"/>
      <c r="ADM27" s="303"/>
      <c r="ADN27" s="303"/>
      <c r="ADO27" s="303"/>
      <c r="ADP27" s="303"/>
      <c r="ADQ27" s="303"/>
      <c r="ADR27" s="303"/>
      <c r="ADS27" s="303"/>
      <c r="ADT27" s="303"/>
      <c r="ADU27" s="303"/>
      <c r="ADV27" s="303"/>
      <c r="ADW27" s="303"/>
      <c r="ADX27" s="303"/>
      <c r="ADY27" s="303"/>
      <c r="ADZ27" s="303"/>
      <c r="AEA27" s="303"/>
      <c r="AEB27" s="303"/>
      <c r="AEC27" s="303"/>
      <c r="AED27" s="303"/>
      <c r="AEE27" s="303"/>
      <c r="AEF27" s="303"/>
      <c r="AEG27" s="303"/>
      <c r="AEH27" s="303"/>
      <c r="AEI27" s="303"/>
      <c r="AEJ27" s="303"/>
      <c r="AEK27" s="303"/>
      <c r="AEL27" s="303"/>
      <c r="AEM27" s="303"/>
      <c r="AEN27" s="303"/>
      <c r="AEO27" s="303"/>
      <c r="AEP27" s="303"/>
      <c r="AEQ27" s="303"/>
      <c r="AER27" s="303"/>
      <c r="AES27" s="303"/>
      <c r="AET27" s="303"/>
      <c r="AEU27" s="303"/>
      <c r="AEV27" s="303"/>
      <c r="AEW27" s="303"/>
      <c r="AEX27" s="303"/>
      <c r="AEY27" s="303"/>
      <c r="AEZ27" s="303"/>
      <c r="AFA27" s="303"/>
      <c r="AFB27" s="303"/>
      <c r="AFC27" s="303"/>
      <c r="AFD27" s="303"/>
      <c r="AFE27" s="303"/>
      <c r="AFF27" s="303"/>
      <c r="AFG27" s="303"/>
      <c r="AFH27" s="303"/>
      <c r="AFI27" s="303"/>
      <c r="AFJ27" s="303"/>
      <c r="AFK27" s="303"/>
      <c r="AFL27" s="303"/>
      <c r="AFM27" s="303"/>
      <c r="AFN27" s="303"/>
      <c r="AFO27" s="303"/>
      <c r="AFP27" s="303"/>
      <c r="AFQ27" s="303"/>
      <c r="AFR27" s="303"/>
      <c r="AFS27" s="303"/>
      <c r="AFT27" s="303"/>
      <c r="AFU27" s="303"/>
      <c r="AFV27" s="303"/>
      <c r="AFW27" s="303"/>
      <c r="AFX27" s="303"/>
      <c r="AFY27" s="303"/>
      <c r="AFZ27" s="303"/>
      <c r="AGA27" s="303"/>
      <c r="AGB27" s="303"/>
      <c r="AGC27" s="303"/>
      <c r="AGD27" s="303"/>
      <c r="AGE27" s="303"/>
      <c r="AGF27" s="303"/>
      <c r="AGG27" s="303"/>
      <c r="AGH27" s="303"/>
      <c r="AGI27" s="303"/>
      <c r="AGJ27" s="303"/>
      <c r="AGK27" s="303"/>
      <c r="AGL27" s="303"/>
      <c r="AGM27" s="303"/>
      <c r="AGN27" s="303"/>
      <c r="AGO27" s="303"/>
      <c r="AGP27" s="303"/>
      <c r="AGQ27" s="303"/>
      <c r="AGR27" s="303"/>
      <c r="AGS27" s="303"/>
      <c r="AGT27" s="303"/>
      <c r="AGU27" s="303"/>
      <c r="AGV27" s="303"/>
      <c r="AGW27" s="303"/>
      <c r="AGX27" s="303"/>
      <c r="AGY27" s="303"/>
      <c r="AGZ27" s="303"/>
      <c r="AHA27" s="303"/>
      <c r="AHB27" s="303"/>
      <c r="AHC27" s="303"/>
      <c r="AHD27" s="303"/>
      <c r="AHE27" s="303"/>
      <c r="AHF27" s="303"/>
      <c r="AHG27" s="303"/>
      <c r="AHH27" s="303"/>
      <c r="AHI27" s="303"/>
      <c r="AHJ27" s="303"/>
      <c r="AHK27" s="303"/>
      <c r="AHL27" s="303"/>
      <c r="AHM27" s="303"/>
      <c r="AHN27" s="303"/>
      <c r="AHO27" s="303"/>
      <c r="AHP27" s="303"/>
      <c r="AHQ27" s="303"/>
      <c r="AHR27" s="303"/>
      <c r="AHS27" s="303"/>
      <c r="AHT27" s="303"/>
      <c r="AHU27" s="303"/>
      <c r="AHV27" s="303"/>
      <c r="AHW27" s="303"/>
      <c r="AHX27" s="303"/>
      <c r="AHY27" s="303"/>
      <c r="AHZ27" s="303"/>
      <c r="AIA27" s="303"/>
      <c r="AIB27" s="303"/>
      <c r="AIC27" s="303"/>
      <c r="AID27" s="303"/>
      <c r="AIE27" s="303"/>
      <c r="AIF27" s="303"/>
      <c r="AIG27" s="303"/>
      <c r="AIH27" s="303"/>
      <c r="AII27" s="303"/>
      <c r="AIJ27" s="303"/>
      <c r="AIK27" s="303"/>
      <c r="AIL27" s="303"/>
      <c r="AIM27" s="303"/>
      <c r="AIN27" s="303"/>
      <c r="AIO27" s="303"/>
      <c r="AIP27" s="303"/>
      <c r="AIQ27" s="303"/>
      <c r="AIR27" s="303"/>
      <c r="AIS27" s="303"/>
      <c r="AIT27" s="303"/>
      <c r="AIU27" s="303"/>
      <c r="AIV27" s="303"/>
      <c r="AIW27" s="303"/>
      <c r="AIX27" s="303"/>
      <c r="AIY27" s="303"/>
      <c r="AIZ27" s="303"/>
      <c r="AJA27" s="303"/>
      <c r="AJB27" s="303"/>
      <c r="AJC27" s="303"/>
      <c r="AJD27" s="303"/>
      <c r="AJE27" s="303"/>
      <c r="AJF27" s="303"/>
      <c r="AJG27" s="303"/>
      <c r="AJH27" s="303"/>
      <c r="AJI27" s="303"/>
      <c r="AJJ27" s="303"/>
      <c r="AJK27" s="303"/>
      <c r="AJL27" s="303"/>
      <c r="AJM27" s="303"/>
      <c r="AJN27" s="303"/>
      <c r="AJO27" s="303"/>
      <c r="AJP27" s="303"/>
      <c r="AJQ27" s="303"/>
      <c r="AJR27" s="303"/>
      <c r="AJS27" s="303"/>
      <c r="AJT27" s="303"/>
      <c r="AJU27" s="303"/>
      <c r="AJV27" s="303"/>
      <c r="AJW27" s="303"/>
      <c r="AJX27" s="303"/>
      <c r="AJY27" s="303"/>
      <c r="AJZ27" s="303"/>
      <c r="AKA27" s="303"/>
      <c r="AKB27" s="303"/>
      <c r="AKC27" s="303"/>
      <c r="AKD27" s="303"/>
      <c r="AKE27" s="303"/>
      <c r="AKF27" s="303"/>
      <c r="AKG27" s="303"/>
      <c r="AKH27" s="303"/>
      <c r="AKI27" s="303"/>
      <c r="AKJ27" s="303"/>
      <c r="AKK27" s="303"/>
      <c r="AKL27" s="303"/>
      <c r="AKM27" s="303"/>
      <c r="AKN27" s="303"/>
      <c r="AKO27" s="303"/>
      <c r="AKP27" s="303"/>
      <c r="AKQ27" s="303"/>
      <c r="AKR27" s="303"/>
      <c r="AKS27" s="303"/>
      <c r="AKT27" s="303"/>
      <c r="AKU27" s="303"/>
      <c r="AKV27" s="303"/>
      <c r="AKW27" s="303"/>
      <c r="AKX27" s="303"/>
      <c r="AKY27" s="303"/>
      <c r="AKZ27" s="303"/>
      <c r="ALA27" s="303"/>
      <c r="ALB27" s="303"/>
      <c r="ALC27" s="303"/>
      <c r="ALD27" s="303"/>
      <c r="ALE27" s="303"/>
      <c r="ALF27" s="303"/>
      <c r="ALG27" s="303"/>
      <c r="ALH27" s="303"/>
      <c r="ALI27" s="303"/>
      <c r="ALJ27" s="303"/>
      <c r="ALK27" s="303"/>
      <c r="ALL27" s="303"/>
      <c r="ALM27" s="303"/>
      <c r="ALN27" s="303"/>
      <c r="ALO27" s="303"/>
      <c r="ALP27" s="303"/>
      <c r="ALQ27" s="303"/>
      <c r="ALR27" s="303"/>
      <c r="ALS27" s="303"/>
      <c r="ALT27" s="303"/>
      <c r="ALU27" s="303"/>
      <c r="ALV27" s="303"/>
      <c r="ALW27" s="303"/>
      <c r="ALX27" s="303"/>
      <c r="ALY27" s="303"/>
      <c r="ALZ27" s="303"/>
      <c r="AMA27" s="303"/>
      <c r="AMB27" s="303"/>
      <c r="AMC27" s="303"/>
      <c r="AMD27" s="303"/>
      <c r="AME27" s="303"/>
      <c r="AMF27" s="303"/>
      <c r="AMG27" s="303"/>
      <c r="AMH27" s="303"/>
      <c r="AMI27" s="303"/>
      <c r="AMJ27" s="303"/>
    </row>
    <row r="28" customFormat="false" ht="15" hidden="false" customHeight="false" outlineLevel="0" collapsed="false">
      <c r="A28" s="384"/>
      <c r="B28" s="556" t="e">
        <f aca="false">po!#ref!</f>
        <v>#NAME?</v>
      </c>
      <c r="C28" s="557" t="e">
        <f aca="false">po!#ref!</f>
        <v>#NAME?</v>
      </c>
      <c r="D28" s="558" t="e">
        <f aca="false">po!#ref!</f>
        <v>#NAME?</v>
      </c>
      <c r="E28" s="559" t="e">
        <f aca="false">po!#ref!</f>
        <v>#NAME?</v>
      </c>
      <c r="F28" s="557" t="e">
        <f aca="false">po!#ref!</f>
        <v>#NAME?</v>
      </c>
      <c r="G28" s="560" t="e">
        <f aca="false">po!#ref!</f>
        <v>#NAME?</v>
      </c>
      <c r="H28" s="560" t="e">
        <f aca="false">po!#ref!</f>
        <v>#NAME?</v>
      </c>
      <c r="I28" s="561" t="e">
        <f aca="false">po!#ref!</f>
        <v>#NAME?</v>
      </c>
      <c r="J28" s="561" t="e">
        <f aca="false">po!#ref!</f>
        <v>#NAME?</v>
      </c>
      <c r="K28" s="561" t="e">
        <f aca="false">po!#ref!</f>
        <v>#NAME?</v>
      </c>
      <c r="L28" s="562" t="e">
        <f aca="false">K28/$K$70</f>
        <v>#NAME?</v>
      </c>
      <c r="M28" s="384"/>
      <c r="N28" s="563" t="e">
        <f aca="false">G28</f>
        <v>#NAME?</v>
      </c>
      <c r="O28" s="566"/>
      <c r="P28" s="565" t="e">
        <f aca="false">ROUND(N28*O28,2)</f>
        <v>#NAME?</v>
      </c>
      <c r="Q28" s="542" t="e">
        <f aca="false">IF(O28&lt;=J28,"OK",IF(O28&gt;J28,"NÃO OK",0))</f>
        <v>#NAME?</v>
      </c>
      <c r="R28" s="384"/>
      <c r="S28" s="384"/>
      <c r="T28" s="384"/>
      <c r="U28" s="384"/>
      <c r="V28" s="384"/>
      <c r="W28" s="384"/>
      <c r="X28" s="384"/>
      <c r="Y28" s="384"/>
      <c r="Z28" s="384"/>
      <c r="AA28" s="383"/>
      <c r="AB28" s="383"/>
      <c r="AC28" s="383"/>
      <c r="AD28" s="383"/>
      <c r="AE28" s="383"/>
      <c r="AF28" s="383"/>
      <c r="AG28" s="383"/>
      <c r="AH28" s="383"/>
      <c r="AI28" s="383"/>
      <c r="AJ28" s="383"/>
      <c r="AK28" s="383"/>
      <c r="AL28" s="383"/>
      <c r="AM28" s="383"/>
      <c r="AN28" s="383"/>
      <c r="AO28" s="383"/>
      <c r="AP28" s="383"/>
      <c r="AQ28" s="383"/>
      <c r="AR28" s="383"/>
      <c r="AS28" s="383"/>
      <c r="AT28" s="383"/>
      <c r="AU28" s="383"/>
      <c r="AV28" s="383"/>
      <c r="AW28" s="383"/>
      <c r="AX28" s="383"/>
      <c r="AY28" s="383"/>
      <c r="AZ28" s="383"/>
      <c r="BA28" s="383"/>
      <c r="BB28" s="383"/>
      <c r="BC28" s="383"/>
      <c r="BD28" s="383"/>
      <c r="BE28" s="383"/>
      <c r="BF28" s="383"/>
      <c r="BG28" s="383"/>
      <c r="BH28" s="383"/>
      <c r="BI28" s="383"/>
      <c r="BJ28" s="383"/>
      <c r="BK28" s="383"/>
      <c r="BL28" s="383"/>
      <c r="BM28" s="383"/>
      <c r="BN28" s="383"/>
      <c r="BO28" s="383"/>
      <c r="BP28" s="383"/>
      <c r="BQ28" s="383"/>
      <c r="BR28" s="383"/>
      <c r="BS28" s="383"/>
      <c r="BT28" s="383"/>
      <c r="BU28" s="383"/>
      <c r="BV28" s="383"/>
      <c r="BW28" s="383"/>
      <c r="BX28" s="383"/>
      <c r="BY28" s="383"/>
      <c r="BZ28" s="383"/>
      <c r="CA28" s="383"/>
      <c r="CB28" s="383"/>
      <c r="CC28" s="383"/>
      <c r="CD28" s="383"/>
      <c r="CE28" s="383"/>
      <c r="CF28" s="383"/>
      <c r="CG28" s="383"/>
      <c r="CH28" s="383"/>
      <c r="CI28" s="383"/>
      <c r="CJ28" s="383"/>
      <c r="CK28" s="383"/>
      <c r="CL28" s="383"/>
      <c r="CM28" s="383"/>
      <c r="CN28" s="383"/>
      <c r="CO28" s="383"/>
      <c r="CP28" s="383"/>
      <c r="CQ28" s="383"/>
      <c r="CR28" s="383"/>
      <c r="CS28" s="383"/>
      <c r="CT28" s="383"/>
      <c r="CU28" s="383"/>
      <c r="CV28" s="383"/>
      <c r="CW28" s="383"/>
      <c r="CX28" s="383"/>
      <c r="CY28" s="383"/>
      <c r="CZ28" s="383"/>
      <c r="DA28" s="383"/>
      <c r="DB28" s="383"/>
      <c r="DC28" s="383"/>
      <c r="DD28" s="383"/>
      <c r="DE28" s="383"/>
      <c r="DF28" s="383"/>
      <c r="DG28" s="383"/>
      <c r="DH28" s="383"/>
      <c r="DI28" s="383"/>
      <c r="DJ28" s="383"/>
      <c r="DK28" s="383"/>
      <c r="DL28" s="383"/>
      <c r="DM28" s="383"/>
      <c r="DN28" s="383"/>
      <c r="DO28" s="383"/>
      <c r="DP28" s="383"/>
      <c r="DQ28" s="383"/>
      <c r="DR28" s="383"/>
      <c r="DS28" s="383"/>
      <c r="DT28" s="383"/>
      <c r="DU28" s="383"/>
      <c r="DV28" s="383"/>
      <c r="DW28" s="383"/>
      <c r="DX28" s="383"/>
      <c r="DY28" s="383"/>
      <c r="DZ28" s="383"/>
      <c r="EA28" s="383"/>
      <c r="EB28" s="383"/>
      <c r="EC28" s="383"/>
      <c r="ED28" s="383"/>
      <c r="EE28" s="383"/>
      <c r="EF28" s="383"/>
      <c r="EG28" s="383"/>
      <c r="EH28" s="383"/>
      <c r="EI28" s="383"/>
      <c r="EJ28" s="383"/>
      <c r="EK28" s="383"/>
      <c r="EL28" s="383"/>
      <c r="EM28" s="383"/>
      <c r="EN28" s="383"/>
      <c r="EO28" s="383"/>
      <c r="EP28" s="383"/>
      <c r="EQ28" s="383"/>
      <c r="ER28" s="383"/>
      <c r="ES28" s="383"/>
      <c r="ET28" s="383"/>
      <c r="EU28" s="383"/>
      <c r="EV28" s="383"/>
      <c r="EW28" s="383"/>
      <c r="EX28" s="383"/>
      <c r="EY28" s="383"/>
      <c r="EZ28" s="383"/>
      <c r="FA28" s="383"/>
      <c r="FB28" s="383"/>
      <c r="FC28" s="383"/>
      <c r="FD28" s="383"/>
      <c r="FE28" s="383"/>
      <c r="FF28" s="383"/>
      <c r="FG28" s="383"/>
      <c r="FH28" s="383"/>
      <c r="FI28" s="383"/>
      <c r="FJ28" s="383"/>
      <c r="FK28" s="383"/>
      <c r="FL28" s="383"/>
      <c r="FM28" s="383"/>
      <c r="FN28" s="383"/>
      <c r="FO28" s="383"/>
      <c r="FP28" s="383"/>
      <c r="FQ28" s="383"/>
      <c r="FR28" s="383"/>
      <c r="FS28" s="383"/>
      <c r="FT28" s="383"/>
      <c r="FU28" s="383"/>
      <c r="FV28" s="383"/>
      <c r="FW28" s="383"/>
      <c r="FX28" s="383"/>
      <c r="FY28" s="383"/>
      <c r="FZ28" s="383"/>
      <c r="GA28" s="383"/>
      <c r="GB28" s="383"/>
      <c r="GC28" s="383"/>
      <c r="GD28" s="383"/>
      <c r="GE28" s="383"/>
      <c r="GF28" s="383"/>
      <c r="GG28" s="383"/>
      <c r="GH28" s="383"/>
      <c r="GI28" s="383"/>
      <c r="GJ28" s="383"/>
      <c r="GK28" s="383"/>
      <c r="GL28" s="383"/>
      <c r="GM28" s="383"/>
      <c r="GN28" s="383"/>
      <c r="GO28" s="383"/>
      <c r="GP28" s="383"/>
      <c r="GQ28" s="383"/>
      <c r="GR28" s="383"/>
      <c r="GS28" s="383"/>
      <c r="GT28" s="383"/>
      <c r="GU28" s="383"/>
      <c r="GV28" s="383"/>
      <c r="GW28" s="383"/>
      <c r="GX28" s="383"/>
      <c r="GY28" s="383"/>
      <c r="GZ28" s="383"/>
      <c r="HA28" s="383"/>
      <c r="HB28" s="383"/>
      <c r="HC28" s="383"/>
      <c r="HD28" s="383"/>
      <c r="HE28" s="383"/>
      <c r="HF28" s="383"/>
      <c r="HG28" s="383"/>
      <c r="HH28" s="383"/>
      <c r="HI28" s="383"/>
      <c r="HJ28" s="383"/>
      <c r="HK28" s="383"/>
      <c r="HL28" s="383"/>
      <c r="HM28" s="383"/>
      <c r="HN28" s="383"/>
      <c r="HO28" s="383"/>
      <c r="HP28" s="383"/>
      <c r="HQ28" s="383"/>
      <c r="HR28" s="383"/>
      <c r="HS28" s="383"/>
      <c r="HT28" s="383"/>
      <c r="HU28" s="383"/>
      <c r="HV28" s="383"/>
      <c r="HW28" s="383"/>
      <c r="HX28" s="383"/>
      <c r="HY28" s="383"/>
      <c r="HZ28" s="383"/>
      <c r="IA28" s="383"/>
      <c r="IB28" s="383"/>
      <c r="IC28" s="383"/>
      <c r="ID28" s="383"/>
      <c r="IE28" s="383"/>
      <c r="IF28" s="383"/>
      <c r="IG28" s="383"/>
      <c r="IH28" s="383"/>
      <c r="II28" s="383"/>
      <c r="IJ28" s="383"/>
      <c r="IK28" s="383"/>
      <c r="IL28" s="383"/>
      <c r="IM28" s="383"/>
      <c r="IN28" s="383"/>
      <c r="IO28" s="383"/>
      <c r="IP28" s="383"/>
      <c r="IQ28" s="383"/>
      <c r="IR28" s="383"/>
      <c r="IS28" s="383"/>
      <c r="IT28" s="383"/>
      <c r="IU28" s="383"/>
      <c r="IV28" s="383"/>
      <c r="IW28" s="383"/>
      <c r="IX28" s="383"/>
      <c r="IY28" s="383"/>
      <c r="IZ28" s="383"/>
      <c r="JA28" s="383"/>
      <c r="JB28" s="383"/>
      <c r="JC28" s="383"/>
      <c r="JD28" s="383"/>
      <c r="JE28" s="383"/>
      <c r="JF28" s="383"/>
      <c r="JG28" s="383"/>
      <c r="JH28" s="383"/>
      <c r="JI28" s="383"/>
      <c r="JJ28" s="383"/>
      <c r="JK28" s="383"/>
      <c r="JL28" s="383"/>
      <c r="JM28" s="383"/>
      <c r="JN28" s="383"/>
      <c r="JO28" s="383"/>
      <c r="JP28" s="383"/>
      <c r="JQ28" s="383"/>
      <c r="JR28" s="383"/>
      <c r="JS28" s="383"/>
      <c r="JT28" s="383"/>
      <c r="JU28" s="383"/>
      <c r="JV28" s="383"/>
      <c r="JW28" s="383"/>
      <c r="JX28" s="383"/>
      <c r="JY28" s="383"/>
      <c r="JZ28" s="383"/>
      <c r="KA28" s="383"/>
      <c r="KB28" s="383"/>
      <c r="KC28" s="383"/>
      <c r="KD28" s="383"/>
      <c r="KE28" s="383"/>
      <c r="KF28" s="383"/>
      <c r="KG28" s="383"/>
      <c r="KH28" s="383"/>
      <c r="KI28" s="383"/>
      <c r="KJ28" s="383"/>
      <c r="KK28" s="383"/>
      <c r="KL28" s="383"/>
      <c r="KM28" s="383"/>
      <c r="KN28" s="383"/>
      <c r="KO28" s="383"/>
      <c r="KP28" s="383"/>
      <c r="KQ28" s="383"/>
      <c r="KR28" s="383"/>
      <c r="KS28" s="383"/>
      <c r="KT28" s="383"/>
      <c r="KU28" s="383"/>
      <c r="KV28" s="383"/>
      <c r="KW28" s="383"/>
      <c r="KX28" s="383"/>
      <c r="KY28" s="383"/>
      <c r="KZ28" s="383"/>
      <c r="LA28" s="383"/>
      <c r="LB28" s="383"/>
      <c r="LC28" s="383"/>
      <c r="LD28" s="383"/>
      <c r="LE28" s="383"/>
      <c r="LF28" s="383"/>
      <c r="LG28" s="383"/>
      <c r="LH28" s="383"/>
      <c r="LI28" s="383"/>
      <c r="LJ28" s="383"/>
      <c r="LK28" s="383"/>
      <c r="LL28" s="383"/>
      <c r="LM28" s="383"/>
      <c r="LN28" s="383"/>
      <c r="LO28" s="383"/>
      <c r="LP28" s="383"/>
      <c r="LQ28" s="383"/>
      <c r="LR28" s="383"/>
      <c r="LS28" s="383"/>
      <c r="LT28" s="383"/>
      <c r="LU28" s="383"/>
      <c r="LV28" s="383"/>
      <c r="LW28" s="383"/>
      <c r="LX28" s="383"/>
      <c r="LY28" s="383"/>
      <c r="LZ28" s="383"/>
      <c r="MA28" s="383"/>
      <c r="MB28" s="383"/>
      <c r="MC28" s="383"/>
      <c r="MD28" s="383"/>
      <c r="ME28" s="383"/>
      <c r="MF28" s="383"/>
      <c r="MG28" s="383"/>
      <c r="MH28" s="383"/>
      <c r="MI28" s="383"/>
      <c r="MJ28" s="383"/>
      <c r="MK28" s="383"/>
      <c r="ML28" s="383"/>
      <c r="MM28" s="383"/>
      <c r="MN28" s="383"/>
      <c r="MO28" s="383"/>
      <c r="MP28" s="383"/>
      <c r="MQ28" s="383"/>
      <c r="MR28" s="383"/>
      <c r="MS28" s="383"/>
      <c r="MT28" s="383"/>
      <c r="MU28" s="383"/>
      <c r="MV28" s="383"/>
      <c r="MW28" s="383"/>
      <c r="MX28" s="383"/>
      <c r="MY28" s="383"/>
      <c r="MZ28" s="383"/>
      <c r="NA28" s="383"/>
      <c r="NB28" s="383"/>
      <c r="NC28" s="383"/>
      <c r="ND28" s="383"/>
      <c r="NE28" s="383"/>
      <c r="NF28" s="383"/>
      <c r="NG28" s="383"/>
      <c r="NH28" s="383"/>
      <c r="NI28" s="383"/>
      <c r="NJ28" s="383"/>
      <c r="NK28" s="383"/>
      <c r="NL28" s="383"/>
      <c r="NM28" s="383"/>
      <c r="NN28" s="383"/>
      <c r="NO28" s="383"/>
      <c r="NP28" s="383"/>
      <c r="NQ28" s="383"/>
      <c r="NR28" s="383"/>
      <c r="NS28" s="383"/>
      <c r="NT28" s="383"/>
      <c r="NU28" s="383"/>
      <c r="NV28" s="383"/>
      <c r="NW28" s="383"/>
      <c r="NX28" s="383"/>
      <c r="NY28" s="383"/>
      <c r="NZ28" s="383"/>
      <c r="OA28" s="383"/>
      <c r="OB28" s="383"/>
      <c r="OC28" s="383"/>
      <c r="OD28" s="383"/>
      <c r="OE28" s="383"/>
      <c r="OF28" s="383"/>
      <c r="OG28" s="383"/>
      <c r="OH28" s="383"/>
      <c r="OI28" s="383"/>
      <c r="OJ28" s="383"/>
      <c r="OK28" s="383"/>
      <c r="OL28" s="383"/>
      <c r="OM28" s="383"/>
      <c r="ON28" s="383"/>
      <c r="OO28" s="383"/>
      <c r="OP28" s="383"/>
      <c r="OQ28" s="383"/>
      <c r="OR28" s="383"/>
      <c r="OS28" s="383"/>
      <c r="OT28" s="383"/>
      <c r="OU28" s="383"/>
      <c r="OV28" s="383"/>
      <c r="OW28" s="383"/>
      <c r="OX28" s="383"/>
      <c r="OY28" s="383"/>
      <c r="OZ28" s="383"/>
      <c r="PA28" s="383"/>
      <c r="PB28" s="383"/>
      <c r="PC28" s="383"/>
      <c r="PD28" s="383"/>
      <c r="PE28" s="383"/>
      <c r="PF28" s="383"/>
      <c r="PG28" s="383"/>
      <c r="PH28" s="383"/>
      <c r="PI28" s="383"/>
      <c r="PJ28" s="383"/>
      <c r="PK28" s="383"/>
      <c r="PL28" s="383"/>
      <c r="PM28" s="383"/>
      <c r="PN28" s="383"/>
      <c r="PO28" s="383"/>
      <c r="PP28" s="383"/>
      <c r="PQ28" s="383"/>
      <c r="PR28" s="383"/>
      <c r="PS28" s="383"/>
      <c r="PT28" s="383"/>
      <c r="PU28" s="383"/>
      <c r="PV28" s="383"/>
      <c r="PW28" s="383"/>
      <c r="PX28" s="383"/>
      <c r="PY28" s="383"/>
      <c r="PZ28" s="383"/>
      <c r="QA28" s="383"/>
      <c r="QB28" s="383"/>
      <c r="QC28" s="383"/>
      <c r="QD28" s="383"/>
      <c r="QE28" s="383"/>
      <c r="QF28" s="383"/>
      <c r="QG28" s="383"/>
      <c r="QH28" s="383"/>
      <c r="QI28" s="383"/>
      <c r="QJ28" s="383"/>
      <c r="QK28" s="383"/>
      <c r="QL28" s="383"/>
      <c r="QM28" s="383"/>
      <c r="QN28" s="383"/>
      <c r="QO28" s="383"/>
      <c r="QP28" s="383"/>
      <c r="QQ28" s="383"/>
      <c r="QR28" s="383"/>
      <c r="QS28" s="383"/>
      <c r="QT28" s="383"/>
      <c r="QU28" s="383"/>
      <c r="QV28" s="383"/>
      <c r="QW28" s="383"/>
      <c r="QX28" s="383"/>
      <c r="QY28" s="383"/>
      <c r="QZ28" s="383"/>
      <c r="RA28" s="383"/>
      <c r="RB28" s="383"/>
      <c r="RC28" s="383"/>
      <c r="RD28" s="383"/>
      <c r="RE28" s="383"/>
      <c r="RF28" s="383"/>
      <c r="RG28" s="383"/>
      <c r="RH28" s="383"/>
      <c r="RI28" s="383"/>
      <c r="RJ28" s="383"/>
      <c r="RK28" s="383"/>
      <c r="RL28" s="383"/>
      <c r="RM28" s="383"/>
      <c r="RN28" s="383"/>
      <c r="RO28" s="383"/>
      <c r="RP28" s="383"/>
      <c r="RQ28" s="383"/>
      <c r="RR28" s="383"/>
      <c r="RS28" s="383"/>
      <c r="RT28" s="383"/>
      <c r="RU28" s="383"/>
      <c r="RV28" s="383"/>
      <c r="RW28" s="383"/>
      <c r="RX28" s="383"/>
      <c r="RY28" s="383"/>
      <c r="RZ28" s="383"/>
      <c r="SA28" s="383"/>
      <c r="SB28" s="383"/>
      <c r="SC28" s="383"/>
      <c r="SD28" s="383"/>
      <c r="SE28" s="383"/>
      <c r="SF28" s="383"/>
      <c r="SG28" s="383"/>
      <c r="SH28" s="383"/>
      <c r="SI28" s="383"/>
      <c r="SJ28" s="383"/>
      <c r="SK28" s="383"/>
      <c r="SL28" s="383"/>
      <c r="SM28" s="383"/>
      <c r="SN28" s="383"/>
      <c r="SO28" s="383"/>
      <c r="SP28" s="383"/>
      <c r="SQ28" s="383"/>
      <c r="SR28" s="383"/>
      <c r="SS28" s="383"/>
      <c r="ST28" s="383"/>
      <c r="SU28" s="383"/>
      <c r="SV28" s="383"/>
      <c r="SW28" s="383"/>
      <c r="SX28" s="383"/>
      <c r="SY28" s="383"/>
      <c r="SZ28" s="383"/>
      <c r="TA28" s="383"/>
      <c r="TB28" s="383"/>
      <c r="TC28" s="383"/>
      <c r="TD28" s="383"/>
      <c r="TE28" s="383"/>
      <c r="TF28" s="383"/>
      <c r="TG28" s="383"/>
      <c r="TH28" s="383"/>
      <c r="TI28" s="383"/>
      <c r="TJ28" s="383"/>
      <c r="TK28" s="383"/>
      <c r="TL28" s="383"/>
      <c r="TM28" s="383"/>
      <c r="TN28" s="383"/>
      <c r="TO28" s="383"/>
      <c r="TP28" s="383"/>
      <c r="TQ28" s="383"/>
      <c r="TR28" s="383"/>
      <c r="TS28" s="383"/>
      <c r="TT28" s="383"/>
      <c r="TU28" s="383"/>
      <c r="TV28" s="383"/>
      <c r="TW28" s="383"/>
      <c r="TX28" s="383"/>
      <c r="TY28" s="383"/>
      <c r="TZ28" s="383"/>
      <c r="UA28" s="383"/>
      <c r="UB28" s="383"/>
      <c r="UC28" s="383"/>
      <c r="UD28" s="383"/>
      <c r="UE28" s="383"/>
      <c r="UF28" s="383"/>
      <c r="UG28" s="383"/>
      <c r="UH28" s="383"/>
      <c r="UI28" s="383"/>
      <c r="UJ28" s="383"/>
      <c r="UK28" s="383"/>
      <c r="UL28" s="383"/>
      <c r="UM28" s="383"/>
      <c r="UN28" s="383"/>
      <c r="UO28" s="383"/>
      <c r="UP28" s="383"/>
      <c r="UQ28" s="383"/>
      <c r="UR28" s="383"/>
      <c r="US28" s="383"/>
      <c r="UT28" s="383"/>
      <c r="UU28" s="383"/>
      <c r="UV28" s="383"/>
      <c r="UW28" s="383"/>
      <c r="UX28" s="383"/>
      <c r="UY28" s="383"/>
      <c r="UZ28" s="383"/>
      <c r="VA28" s="383"/>
      <c r="VB28" s="383"/>
      <c r="VC28" s="383"/>
      <c r="VD28" s="383"/>
      <c r="VE28" s="383"/>
      <c r="VF28" s="383"/>
      <c r="VG28" s="383"/>
      <c r="VH28" s="383"/>
      <c r="VI28" s="383"/>
      <c r="VJ28" s="383"/>
      <c r="VK28" s="383"/>
      <c r="VL28" s="383"/>
      <c r="VM28" s="383"/>
      <c r="VN28" s="383"/>
      <c r="VO28" s="383"/>
      <c r="VP28" s="383"/>
      <c r="VQ28" s="383"/>
      <c r="VR28" s="383"/>
      <c r="VS28" s="383"/>
      <c r="VT28" s="383"/>
      <c r="VU28" s="383"/>
      <c r="VV28" s="383"/>
      <c r="VW28" s="383"/>
      <c r="VX28" s="383"/>
      <c r="VY28" s="383"/>
      <c r="VZ28" s="383"/>
      <c r="WA28" s="383"/>
      <c r="WB28" s="383"/>
      <c r="WC28" s="383"/>
      <c r="WD28" s="383"/>
      <c r="WE28" s="383"/>
      <c r="WF28" s="383"/>
      <c r="WG28" s="383"/>
      <c r="WH28" s="383"/>
      <c r="WI28" s="383"/>
      <c r="WJ28" s="383"/>
      <c r="WK28" s="383"/>
      <c r="WL28" s="383"/>
      <c r="WM28" s="383"/>
      <c r="WN28" s="383"/>
      <c r="WO28" s="383"/>
      <c r="WP28" s="383"/>
      <c r="WQ28" s="383"/>
      <c r="WR28" s="383"/>
      <c r="WS28" s="383"/>
      <c r="WT28" s="383"/>
      <c r="WU28" s="383"/>
      <c r="WV28" s="383"/>
      <c r="WW28" s="383"/>
      <c r="WX28" s="383"/>
      <c r="WY28" s="383"/>
      <c r="WZ28" s="383"/>
      <c r="XA28" s="383"/>
      <c r="XB28" s="383"/>
      <c r="XC28" s="383"/>
      <c r="XD28" s="383"/>
      <c r="XE28" s="383"/>
      <c r="XF28" s="383"/>
      <c r="XG28" s="383"/>
      <c r="XH28" s="383"/>
      <c r="XI28" s="383"/>
      <c r="XJ28" s="383"/>
      <c r="XK28" s="383"/>
      <c r="XL28" s="383"/>
      <c r="XM28" s="383"/>
      <c r="XN28" s="383"/>
      <c r="XO28" s="383"/>
      <c r="XP28" s="383"/>
      <c r="XQ28" s="383"/>
      <c r="XR28" s="383"/>
      <c r="XS28" s="383"/>
      <c r="XT28" s="383"/>
      <c r="XU28" s="383"/>
      <c r="XV28" s="383"/>
      <c r="XW28" s="383"/>
      <c r="XX28" s="383"/>
      <c r="XY28" s="383"/>
      <c r="XZ28" s="383"/>
      <c r="YA28" s="383"/>
      <c r="YB28" s="383"/>
      <c r="YC28" s="383"/>
      <c r="YD28" s="383"/>
      <c r="YE28" s="383"/>
      <c r="YF28" s="383"/>
      <c r="YG28" s="383"/>
      <c r="YH28" s="383"/>
      <c r="YI28" s="383"/>
      <c r="YJ28" s="383"/>
      <c r="YK28" s="383"/>
      <c r="YL28" s="383"/>
      <c r="YM28" s="383"/>
      <c r="YN28" s="383"/>
      <c r="YO28" s="383"/>
      <c r="YP28" s="383"/>
      <c r="YQ28" s="383"/>
      <c r="YR28" s="383"/>
      <c r="YS28" s="383"/>
      <c r="YT28" s="383"/>
      <c r="YU28" s="383"/>
      <c r="YV28" s="383"/>
      <c r="YW28" s="383"/>
      <c r="YX28" s="383"/>
      <c r="YY28" s="383"/>
      <c r="YZ28" s="383"/>
      <c r="ZA28" s="383"/>
      <c r="ZB28" s="383"/>
      <c r="ZC28" s="383"/>
      <c r="ZD28" s="383"/>
      <c r="ZE28" s="383"/>
      <c r="ZF28" s="383"/>
      <c r="ZG28" s="383"/>
      <c r="ZH28" s="383"/>
      <c r="ZI28" s="383"/>
      <c r="ZJ28" s="383"/>
      <c r="ZK28" s="383"/>
      <c r="ZL28" s="383"/>
      <c r="ZM28" s="383"/>
      <c r="ZN28" s="383"/>
      <c r="ZO28" s="383"/>
      <c r="ZP28" s="383"/>
      <c r="ZQ28" s="383"/>
      <c r="ZR28" s="383"/>
      <c r="ZS28" s="383"/>
      <c r="ZT28" s="383"/>
      <c r="ZU28" s="383"/>
      <c r="ZV28" s="383"/>
      <c r="ZW28" s="383"/>
      <c r="ZX28" s="383"/>
      <c r="ZY28" s="383"/>
      <c r="ZZ28" s="383"/>
      <c r="AAA28" s="383"/>
      <c r="AAB28" s="383"/>
      <c r="AAC28" s="383"/>
      <c r="AAD28" s="383"/>
      <c r="AAE28" s="383"/>
      <c r="AAF28" s="383"/>
      <c r="AAG28" s="383"/>
      <c r="AAH28" s="383"/>
      <c r="AAI28" s="383"/>
      <c r="AAJ28" s="383"/>
      <c r="AAK28" s="383"/>
      <c r="AAL28" s="383"/>
      <c r="AAM28" s="383"/>
      <c r="AAN28" s="383"/>
      <c r="AAO28" s="383"/>
      <c r="AAP28" s="383"/>
      <c r="AAQ28" s="383"/>
      <c r="AAR28" s="383"/>
      <c r="AAS28" s="383"/>
      <c r="AAT28" s="383"/>
      <c r="AAU28" s="383"/>
      <c r="AAV28" s="383"/>
      <c r="AAW28" s="383"/>
      <c r="AAX28" s="383"/>
      <c r="AAY28" s="383"/>
      <c r="AAZ28" s="383"/>
      <c r="ABA28" s="383"/>
      <c r="ABB28" s="383"/>
      <c r="ABC28" s="383"/>
      <c r="ABD28" s="383"/>
      <c r="ABE28" s="383"/>
      <c r="ABF28" s="383"/>
      <c r="ABG28" s="383"/>
      <c r="ABH28" s="383"/>
      <c r="ABI28" s="383"/>
      <c r="ABJ28" s="383"/>
      <c r="ABK28" s="383"/>
      <c r="ABL28" s="383"/>
      <c r="ABM28" s="383"/>
      <c r="ABN28" s="383"/>
      <c r="ABO28" s="383"/>
      <c r="ABP28" s="383"/>
      <c r="ABQ28" s="383"/>
      <c r="ABR28" s="383"/>
      <c r="ABS28" s="383"/>
      <c r="ABT28" s="383"/>
      <c r="ABU28" s="383"/>
      <c r="ABV28" s="383"/>
      <c r="ABW28" s="383"/>
      <c r="ABX28" s="383"/>
      <c r="ABY28" s="383"/>
      <c r="ABZ28" s="383"/>
      <c r="ACA28" s="383"/>
      <c r="ACB28" s="383"/>
      <c r="ACC28" s="383"/>
      <c r="ACD28" s="383"/>
      <c r="ACE28" s="383"/>
      <c r="ACF28" s="383"/>
      <c r="ACG28" s="383"/>
      <c r="ACH28" s="383"/>
      <c r="ACI28" s="383"/>
      <c r="ACJ28" s="383"/>
      <c r="ACK28" s="383"/>
      <c r="ACL28" s="383"/>
      <c r="ACM28" s="383"/>
      <c r="ACN28" s="383"/>
      <c r="ACO28" s="383"/>
      <c r="ACP28" s="383"/>
      <c r="ACQ28" s="383"/>
      <c r="ACR28" s="383"/>
      <c r="ACS28" s="383"/>
      <c r="ACT28" s="383"/>
      <c r="ACU28" s="383"/>
      <c r="ACV28" s="383"/>
      <c r="ACW28" s="383"/>
      <c r="ACX28" s="383"/>
      <c r="ACY28" s="383"/>
      <c r="ACZ28" s="383"/>
      <c r="ADA28" s="383"/>
      <c r="ADB28" s="383"/>
      <c r="ADC28" s="383"/>
      <c r="ADD28" s="383"/>
      <c r="ADE28" s="383"/>
      <c r="ADF28" s="383"/>
      <c r="ADG28" s="383"/>
      <c r="ADH28" s="383"/>
      <c r="ADI28" s="383"/>
      <c r="ADJ28" s="383"/>
      <c r="ADK28" s="383"/>
      <c r="ADL28" s="383"/>
      <c r="ADM28" s="383"/>
      <c r="ADN28" s="383"/>
      <c r="ADO28" s="383"/>
      <c r="ADP28" s="383"/>
      <c r="ADQ28" s="383"/>
      <c r="ADR28" s="383"/>
      <c r="ADS28" s="383"/>
      <c r="ADT28" s="383"/>
      <c r="ADU28" s="383"/>
      <c r="ADV28" s="383"/>
      <c r="ADW28" s="383"/>
      <c r="ADX28" s="383"/>
      <c r="ADY28" s="383"/>
      <c r="ADZ28" s="383"/>
      <c r="AEA28" s="383"/>
      <c r="AEB28" s="383"/>
      <c r="AEC28" s="383"/>
      <c r="AED28" s="383"/>
      <c r="AEE28" s="383"/>
      <c r="AEF28" s="383"/>
      <c r="AEG28" s="383"/>
      <c r="AEH28" s="383"/>
      <c r="AEI28" s="383"/>
      <c r="AEJ28" s="383"/>
      <c r="AEK28" s="383"/>
      <c r="AEL28" s="383"/>
      <c r="AEM28" s="383"/>
      <c r="AEN28" s="383"/>
      <c r="AEO28" s="383"/>
      <c r="AEP28" s="383"/>
      <c r="AEQ28" s="383"/>
      <c r="AER28" s="383"/>
      <c r="AES28" s="383"/>
      <c r="AET28" s="383"/>
      <c r="AEU28" s="383"/>
      <c r="AEV28" s="383"/>
      <c r="AEW28" s="383"/>
      <c r="AEX28" s="383"/>
      <c r="AEY28" s="383"/>
      <c r="AEZ28" s="383"/>
      <c r="AFA28" s="383"/>
      <c r="AFB28" s="383"/>
      <c r="AFC28" s="383"/>
      <c r="AFD28" s="383"/>
      <c r="AFE28" s="383"/>
      <c r="AFF28" s="383"/>
      <c r="AFG28" s="383"/>
      <c r="AFH28" s="383"/>
      <c r="AFI28" s="383"/>
      <c r="AFJ28" s="383"/>
      <c r="AFK28" s="383"/>
      <c r="AFL28" s="383"/>
      <c r="AFM28" s="383"/>
      <c r="AFN28" s="383"/>
      <c r="AFO28" s="383"/>
      <c r="AFP28" s="383"/>
      <c r="AFQ28" s="383"/>
      <c r="AFR28" s="383"/>
      <c r="AFS28" s="383"/>
      <c r="AFT28" s="383"/>
      <c r="AFU28" s="383"/>
      <c r="AFV28" s="383"/>
      <c r="AFW28" s="383"/>
      <c r="AFX28" s="383"/>
      <c r="AFY28" s="383"/>
      <c r="AFZ28" s="383"/>
      <c r="AGA28" s="383"/>
      <c r="AGB28" s="383"/>
      <c r="AGC28" s="383"/>
      <c r="AGD28" s="383"/>
      <c r="AGE28" s="383"/>
      <c r="AGF28" s="383"/>
      <c r="AGG28" s="383"/>
      <c r="AGH28" s="383"/>
      <c r="AGI28" s="383"/>
      <c r="AGJ28" s="383"/>
      <c r="AGK28" s="383"/>
      <c r="AGL28" s="383"/>
      <c r="AGM28" s="383"/>
      <c r="AGN28" s="383"/>
      <c r="AGO28" s="383"/>
      <c r="AGP28" s="383"/>
      <c r="AGQ28" s="383"/>
      <c r="AGR28" s="383"/>
      <c r="AGS28" s="383"/>
      <c r="AGT28" s="383"/>
      <c r="AGU28" s="383"/>
      <c r="AGV28" s="383"/>
      <c r="AGW28" s="383"/>
      <c r="AGX28" s="383"/>
      <c r="AGY28" s="383"/>
      <c r="AGZ28" s="383"/>
      <c r="AHA28" s="383"/>
      <c r="AHB28" s="383"/>
      <c r="AHC28" s="383"/>
      <c r="AHD28" s="383"/>
      <c r="AHE28" s="383"/>
      <c r="AHF28" s="383"/>
      <c r="AHG28" s="383"/>
      <c r="AHH28" s="383"/>
      <c r="AHI28" s="383"/>
      <c r="AHJ28" s="383"/>
      <c r="AHK28" s="383"/>
      <c r="AHL28" s="383"/>
      <c r="AHM28" s="383"/>
      <c r="AHN28" s="383"/>
      <c r="AHO28" s="383"/>
      <c r="AHP28" s="383"/>
      <c r="AHQ28" s="383"/>
      <c r="AHR28" s="383"/>
      <c r="AHS28" s="383"/>
      <c r="AHT28" s="383"/>
      <c r="AHU28" s="383"/>
      <c r="AHV28" s="383"/>
      <c r="AHW28" s="383"/>
      <c r="AHX28" s="383"/>
      <c r="AHY28" s="383"/>
      <c r="AHZ28" s="383"/>
      <c r="AIA28" s="383"/>
      <c r="AIB28" s="383"/>
      <c r="AIC28" s="383"/>
      <c r="AID28" s="383"/>
      <c r="AIE28" s="383"/>
      <c r="AIF28" s="383"/>
      <c r="AIG28" s="383"/>
      <c r="AIH28" s="383"/>
      <c r="AII28" s="383"/>
      <c r="AIJ28" s="383"/>
      <c r="AIK28" s="383"/>
      <c r="AIL28" s="383"/>
      <c r="AIM28" s="383"/>
      <c r="AIN28" s="383"/>
      <c r="AIO28" s="383"/>
      <c r="AIP28" s="383"/>
      <c r="AIQ28" s="383"/>
      <c r="AIR28" s="383"/>
      <c r="AIS28" s="383"/>
      <c r="AIT28" s="383"/>
      <c r="AIU28" s="383"/>
      <c r="AIV28" s="383"/>
      <c r="AIW28" s="383"/>
      <c r="AIX28" s="383"/>
      <c r="AIY28" s="383"/>
      <c r="AIZ28" s="383"/>
      <c r="AJA28" s="383"/>
      <c r="AJB28" s="383"/>
      <c r="AJC28" s="383"/>
      <c r="AJD28" s="383"/>
      <c r="AJE28" s="383"/>
      <c r="AJF28" s="383"/>
      <c r="AJG28" s="383"/>
      <c r="AJH28" s="383"/>
      <c r="AJI28" s="383"/>
      <c r="AJJ28" s="383"/>
      <c r="AJK28" s="383"/>
      <c r="AJL28" s="383"/>
      <c r="AJM28" s="383"/>
      <c r="AJN28" s="383"/>
      <c r="AJO28" s="383"/>
      <c r="AJP28" s="383"/>
      <c r="AJQ28" s="383"/>
      <c r="AJR28" s="383"/>
      <c r="AJS28" s="383"/>
      <c r="AJT28" s="383"/>
      <c r="AJU28" s="383"/>
      <c r="AJV28" s="383"/>
      <c r="AJW28" s="383"/>
      <c r="AJX28" s="383"/>
      <c r="AJY28" s="383"/>
      <c r="AJZ28" s="383"/>
      <c r="AKA28" s="383"/>
      <c r="AKB28" s="383"/>
      <c r="AKC28" s="383"/>
      <c r="AKD28" s="383"/>
      <c r="AKE28" s="383"/>
      <c r="AKF28" s="383"/>
      <c r="AKG28" s="383"/>
      <c r="AKH28" s="383"/>
      <c r="AKI28" s="383"/>
      <c r="AKJ28" s="383"/>
      <c r="AKK28" s="383"/>
      <c r="AKL28" s="383"/>
      <c r="AKM28" s="383"/>
      <c r="AKN28" s="383"/>
      <c r="AKO28" s="383"/>
      <c r="AKP28" s="383"/>
      <c r="AKQ28" s="383"/>
      <c r="AKR28" s="383"/>
      <c r="AKS28" s="383"/>
      <c r="AKT28" s="383"/>
      <c r="AKU28" s="383"/>
      <c r="AKV28" s="383"/>
      <c r="AKW28" s="383"/>
      <c r="AKX28" s="383"/>
      <c r="AKY28" s="383"/>
      <c r="AKZ28" s="383"/>
      <c r="ALA28" s="383"/>
      <c r="ALB28" s="383"/>
      <c r="ALC28" s="383"/>
      <c r="ALD28" s="383"/>
      <c r="ALE28" s="383"/>
      <c r="ALF28" s="383"/>
      <c r="ALG28" s="383"/>
      <c r="ALH28" s="383"/>
      <c r="ALI28" s="383"/>
      <c r="ALJ28" s="383"/>
      <c r="ALK28" s="383"/>
      <c r="ALL28" s="383"/>
      <c r="ALM28" s="383"/>
      <c r="ALN28" s="383"/>
      <c r="ALO28" s="383"/>
      <c r="ALP28" s="383"/>
      <c r="ALQ28" s="383"/>
      <c r="ALR28" s="383"/>
      <c r="ALS28" s="383"/>
      <c r="ALT28" s="383"/>
      <c r="ALU28" s="383"/>
      <c r="ALV28" s="383"/>
      <c r="ALW28" s="383"/>
      <c r="ALX28" s="383"/>
      <c r="ALY28" s="383"/>
      <c r="ALZ28" s="383"/>
      <c r="AMA28" s="383"/>
      <c r="AMB28" s="383"/>
      <c r="AMC28" s="383"/>
      <c r="AMD28" s="383"/>
      <c r="AME28" s="383"/>
      <c r="AMF28" s="383"/>
      <c r="AMG28" s="383"/>
      <c r="AMH28" s="383"/>
      <c r="AMI28" s="383"/>
      <c r="AMJ28" s="383"/>
    </row>
    <row r="29" customFormat="false" ht="15" hidden="false" customHeight="false" outlineLevel="0" collapsed="false">
      <c r="A29" s="351"/>
      <c r="B29" s="556" t="e">
        <f aca="false">po!#ref!</f>
        <v>#NAME?</v>
      </c>
      <c r="C29" s="557" t="e">
        <f aca="false">po!#ref!</f>
        <v>#NAME?</v>
      </c>
      <c r="D29" s="558" t="e">
        <f aca="false">po!#ref!</f>
        <v>#NAME?</v>
      </c>
      <c r="E29" s="559" t="e">
        <f aca="false">po!#ref!</f>
        <v>#NAME?</v>
      </c>
      <c r="F29" s="557" t="e">
        <f aca="false">po!#ref!</f>
        <v>#NAME?</v>
      </c>
      <c r="G29" s="560" t="e">
        <f aca="false">po!#ref!</f>
        <v>#NAME?</v>
      </c>
      <c r="H29" s="560" t="e">
        <f aca="false">po!#ref!</f>
        <v>#NAME?</v>
      </c>
      <c r="I29" s="561" t="e">
        <f aca="false">po!#ref!</f>
        <v>#NAME?</v>
      </c>
      <c r="J29" s="561" t="e">
        <f aca="false">po!#ref!</f>
        <v>#NAME?</v>
      </c>
      <c r="K29" s="561" t="e">
        <f aca="false">po!#ref!</f>
        <v>#NAME?</v>
      </c>
      <c r="L29" s="562" t="e">
        <f aca="false">K29/$K$70</f>
        <v>#NAME?</v>
      </c>
      <c r="M29" s="351"/>
      <c r="N29" s="563" t="e">
        <f aca="false">G29</f>
        <v>#NAME?</v>
      </c>
      <c r="O29" s="564"/>
      <c r="P29" s="565" t="e">
        <f aca="false">ROUND(N29*O29,2)</f>
        <v>#NAME?</v>
      </c>
      <c r="Q29" s="542" t="e">
        <f aca="false">IF(O29&lt;=J29,"OK",IF(O29&gt;J29,"NÃO OK",0))</f>
        <v>#NAME?</v>
      </c>
      <c r="R29" s="351"/>
      <c r="S29" s="351"/>
      <c r="T29" s="351"/>
      <c r="U29" s="351"/>
      <c r="V29" s="351"/>
      <c r="W29" s="351"/>
      <c r="X29" s="351"/>
      <c r="Y29" s="351"/>
      <c r="Z29" s="351"/>
    </row>
    <row r="30" customFormat="false" ht="15" hidden="false" customHeight="false" outlineLevel="0" collapsed="false">
      <c r="A30" s="351"/>
      <c r="B30" s="556" t="e">
        <f aca="false">po!#ref!</f>
        <v>#NAME?</v>
      </c>
      <c r="C30" s="557" t="e">
        <f aca="false">po!#ref!</f>
        <v>#NAME?</v>
      </c>
      <c r="D30" s="558" t="e">
        <f aca="false">po!#ref!</f>
        <v>#NAME?</v>
      </c>
      <c r="E30" s="559" t="e">
        <f aca="false">po!#ref!</f>
        <v>#NAME?</v>
      </c>
      <c r="F30" s="557" t="e">
        <f aca="false">po!#ref!</f>
        <v>#NAME?</v>
      </c>
      <c r="G30" s="560" t="e">
        <f aca="false">po!#ref!</f>
        <v>#NAME?</v>
      </c>
      <c r="H30" s="560" t="e">
        <f aca="false">po!#ref!</f>
        <v>#NAME?</v>
      </c>
      <c r="I30" s="561" t="e">
        <f aca="false">po!#ref!</f>
        <v>#NAME?</v>
      </c>
      <c r="J30" s="561" t="e">
        <f aca="false">po!#ref!</f>
        <v>#NAME?</v>
      </c>
      <c r="K30" s="561" t="e">
        <f aca="false">po!#ref!</f>
        <v>#NAME?</v>
      </c>
      <c r="L30" s="562" t="e">
        <f aca="false">K30/$K$70</f>
        <v>#NAME?</v>
      </c>
      <c r="M30" s="351"/>
      <c r="N30" s="563" t="e">
        <f aca="false">G30</f>
        <v>#NAME?</v>
      </c>
      <c r="O30" s="564"/>
      <c r="P30" s="565" t="e">
        <f aca="false">ROUND(N30*O30,2)</f>
        <v>#NAME?</v>
      </c>
      <c r="Q30" s="542" t="e">
        <f aca="false">IF(O30&lt;=J30,"OK",IF(O30&gt;J30,"NÃO OK",0))</f>
        <v>#NAME?</v>
      </c>
      <c r="R30" s="351"/>
      <c r="S30" s="351"/>
      <c r="T30" s="351"/>
      <c r="U30" s="351"/>
      <c r="V30" s="351"/>
      <c r="W30" s="351"/>
      <c r="X30" s="351"/>
      <c r="Y30" s="351"/>
      <c r="Z30" s="351"/>
    </row>
    <row r="31" customFormat="false" ht="15" hidden="false" customHeight="false" outlineLevel="0" collapsed="false">
      <c r="A31" s="351"/>
      <c r="B31" s="556" t="e">
        <f aca="false">po!#ref!</f>
        <v>#NAME?</v>
      </c>
      <c r="C31" s="557" t="e">
        <f aca="false">po!#ref!</f>
        <v>#NAME?</v>
      </c>
      <c r="D31" s="558" t="e">
        <f aca="false">po!#ref!</f>
        <v>#NAME?</v>
      </c>
      <c r="E31" s="559" t="e">
        <f aca="false">po!#ref!</f>
        <v>#NAME?</v>
      </c>
      <c r="F31" s="557" t="e">
        <f aca="false">po!#ref!</f>
        <v>#NAME?</v>
      </c>
      <c r="G31" s="560" t="e">
        <f aca="false">po!#ref!</f>
        <v>#NAME?</v>
      </c>
      <c r="H31" s="560" t="e">
        <f aca="false">po!#ref!</f>
        <v>#NAME?</v>
      </c>
      <c r="I31" s="561" t="e">
        <f aca="false">po!#ref!</f>
        <v>#NAME?</v>
      </c>
      <c r="J31" s="561" t="e">
        <f aca="false">po!#ref!</f>
        <v>#NAME?</v>
      </c>
      <c r="K31" s="561" t="e">
        <f aca="false">po!#ref!</f>
        <v>#NAME?</v>
      </c>
      <c r="L31" s="562" t="e">
        <f aca="false">K31/$K$70</f>
        <v>#NAME?</v>
      </c>
      <c r="M31" s="351"/>
      <c r="N31" s="563" t="e">
        <f aca="false">G31</f>
        <v>#NAME?</v>
      </c>
      <c r="O31" s="564"/>
      <c r="P31" s="565" t="e">
        <f aca="false">ROUND(N31*O31,2)</f>
        <v>#NAME?</v>
      </c>
      <c r="Q31" s="542" t="e">
        <f aca="false">IF(O31&lt;=J31,"OK",IF(O31&gt;J31,"NÃO OK",0))</f>
        <v>#NAME?</v>
      </c>
      <c r="R31" s="351"/>
      <c r="S31" s="351"/>
      <c r="T31" s="351"/>
      <c r="U31" s="351"/>
      <c r="V31" s="351"/>
      <c r="W31" s="351"/>
      <c r="X31" s="351"/>
      <c r="Y31" s="351"/>
      <c r="Z31" s="351"/>
    </row>
    <row r="32" customFormat="false" ht="15" hidden="false" customHeight="false" outlineLevel="0" collapsed="false">
      <c r="A32" s="351"/>
      <c r="B32" s="556" t="e">
        <f aca="false">po!#ref!</f>
        <v>#NAME?</v>
      </c>
      <c r="C32" s="557" t="e">
        <f aca="false">po!#ref!</f>
        <v>#NAME?</v>
      </c>
      <c r="D32" s="558" t="e">
        <f aca="false">po!#ref!</f>
        <v>#NAME?</v>
      </c>
      <c r="E32" s="559" t="e">
        <f aca="false">po!#ref!</f>
        <v>#NAME?</v>
      </c>
      <c r="F32" s="557" t="e">
        <f aca="false">po!#ref!</f>
        <v>#NAME?</v>
      </c>
      <c r="G32" s="560" t="e">
        <f aca="false">po!#ref!</f>
        <v>#NAME?</v>
      </c>
      <c r="H32" s="560" t="e">
        <f aca="false">po!#ref!</f>
        <v>#NAME?</v>
      </c>
      <c r="I32" s="561" t="e">
        <f aca="false">po!#ref!</f>
        <v>#NAME?</v>
      </c>
      <c r="J32" s="561" t="e">
        <f aca="false">po!#ref!</f>
        <v>#NAME?</v>
      </c>
      <c r="K32" s="561" t="e">
        <f aca="false">po!#ref!</f>
        <v>#NAME?</v>
      </c>
      <c r="L32" s="562" t="e">
        <f aca="false">K32/$K$70</f>
        <v>#NAME?</v>
      </c>
      <c r="M32" s="351"/>
      <c r="N32" s="563" t="e">
        <f aca="false">G32</f>
        <v>#NAME?</v>
      </c>
      <c r="O32" s="564"/>
      <c r="P32" s="565" t="e">
        <f aca="false">ROUND(N32*O32,2)</f>
        <v>#NAME?</v>
      </c>
      <c r="Q32" s="542" t="e">
        <f aca="false">IF(O32&lt;=J32,"OK",IF(O32&gt;J32,"NÃO OK",0))</f>
        <v>#NAME?</v>
      </c>
      <c r="R32" s="351"/>
      <c r="S32" s="351"/>
      <c r="T32" s="351"/>
      <c r="U32" s="351"/>
      <c r="V32" s="351"/>
      <c r="W32" s="351"/>
      <c r="X32" s="351"/>
      <c r="Y32" s="351"/>
      <c r="Z32" s="351"/>
    </row>
    <row r="33" customFormat="false" ht="15" hidden="false" customHeight="false" outlineLevel="0" collapsed="false">
      <c r="A33" s="351"/>
      <c r="B33" s="556" t="e">
        <f aca="false">po!#ref!</f>
        <v>#NAME?</v>
      </c>
      <c r="C33" s="557" t="e">
        <f aca="false">po!#ref!</f>
        <v>#NAME?</v>
      </c>
      <c r="D33" s="558" t="e">
        <f aca="false">po!#ref!</f>
        <v>#NAME?</v>
      </c>
      <c r="E33" s="559" t="e">
        <f aca="false">po!#ref!</f>
        <v>#NAME?</v>
      </c>
      <c r="F33" s="557" t="e">
        <f aca="false">po!#ref!</f>
        <v>#NAME?</v>
      </c>
      <c r="G33" s="560" t="e">
        <f aca="false">po!#ref!</f>
        <v>#NAME?</v>
      </c>
      <c r="H33" s="560" t="e">
        <f aca="false">po!#ref!</f>
        <v>#NAME?</v>
      </c>
      <c r="I33" s="561" t="e">
        <f aca="false">po!#ref!</f>
        <v>#NAME?</v>
      </c>
      <c r="J33" s="561" t="e">
        <f aca="false">po!#ref!</f>
        <v>#NAME?</v>
      </c>
      <c r="K33" s="561" t="e">
        <f aca="false">po!#ref!</f>
        <v>#NAME?</v>
      </c>
      <c r="L33" s="562" t="e">
        <f aca="false">K33/$K$70</f>
        <v>#NAME?</v>
      </c>
      <c r="M33" s="351"/>
      <c r="N33" s="563" t="e">
        <f aca="false">G33</f>
        <v>#NAME?</v>
      </c>
      <c r="O33" s="564"/>
      <c r="P33" s="565" t="e">
        <f aca="false">ROUND(N33*O33,2)</f>
        <v>#NAME?</v>
      </c>
      <c r="Q33" s="542" t="e">
        <f aca="false">IF(O33&lt;=J33,"OK",IF(O33&gt;J33,"NÃO OK",0))</f>
        <v>#NAME?</v>
      </c>
      <c r="R33" s="351"/>
      <c r="S33" s="351"/>
      <c r="T33" s="351"/>
      <c r="U33" s="351"/>
      <c r="V33" s="351"/>
      <c r="W33" s="351"/>
      <c r="X33" s="351"/>
      <c r="Y33" s="351"/>
      <c r="Z33" s="351"/>
    </row>
    <row r="34" customFormat="false" ht="15" hidden="false" customHeight="false" outlineLevel="0" collapsed="false">
      <c r="A34" s="351"/>
      <c r="B34" s="556" t="e">
        <f aca="false">po!#ref!</f>
        <v>#NAME?</v>
      </c>
      <c r="C34" s="557" t="e">
        <f aca="false">po!#ref!</f>
        <v>#NAME?</v>
      </c>
      <c r="D34" s="558" t="e">
        <f aca="false">po!#ref!</f>
        <v>#NAME?</v>
      </c>
      <c r="E34" s="559" t="e">
        <f aca="false">po!#ref!</f>
        <v>#NAME?</v>
      </c>
      <c r="F34" s="557" t="e">
        <f aca="false">po!#ref!</f>
        <v>#NAME?</v>
      </c>
      <c r="G34" s="560" t="e">
        <f aca="false">po!#ref!</f>
        <v>#NAME?</v>
      </c>
      <c r="H34" s="560" t="e">
        <f aca="false">po!#ref!</f>
        <v>#NAME?</v>
      </c>
      <c r="I34" s="561" t="e">
        <f aca="false">po!#ref!</f>
        <v>#NAME?</v>
      </c>
      <c r="J34" s="561" t="e">
        <f aca="false">po!#ref!</f>
        <v>#NAME?</v>
      </c>
      <c r="K34" s="561" t="e">
        <f aca="false">po!#ref!</f>
        <v>#NAME?</v>
      </c>
      <c r="L34" s="562" t="e">
        <f aca="false">K34/$K$70</f>
        <v>#NAME?</v>
      </c>
      <c r="M34" s="351"/>
      <c r="N34" s="563" t="e">
        <f aca="false">G34</f>
        <v>#NAME?</v>
      </c>
      <c r="O34" s="564"/>
      <c r="P34" s="565" t="e">
        <f aca="false">ROUND(N34*O34,2)</f>
        <v>#NAME?</v>
      </c>
      <c r="Q34" s="542" t="e">
        <f aca="false">IF(O34&lt;=J34,"OK",IF(O34&gt;J34,"NÃO OK",0))</f>
        <v>#NAME?</v>
      </c>
      <c r="R34" s="351"/>
      <c r="S34" s="351"/>
      <c r="T34" s="351"/>
      <c r="U34" s="351"/>
      <c r="V34" s="351"/>
      <c r="W34" s="351"/>
      <c r="X34" s="351"/>
      <c r="Y34" s="351"/>
      <c r="Z34" s="351"/>
    </row>
    <row r="35" customFormat="false" ht="15" hidden="false" customHeight="false" outlineLevel="0" collapsed="false">
      <c r="A35" s="351"/>
      <c r="B35" s="556" t="e">
        <f aca="false">po!#ref!</f>
        <v>#NAME?</v>
      </c>
      <c r="C35" s="557" t="e">
        <f aca="false">po!#ref!</f>
        <v>#NAME?</v>
      </c>
      <c r="D35" s="558" t="e">
        <f aca="false">po!#ref!</f>
        <v>#NAME?</v>
      </c>
      <c r="E35" s="559" t="e">
        <f aca="false">po!#ref!</f>
        <v>#NAME?</v>
      </c>
      <c r="F35" s="557" t="e">
        <f aca="false">po!#ref!</f>
        <v>#NAME?</v>
      </c>
      <c r="G35" s="560" t="e">
        <f aca="false">po!#ref!</f>
        <v>#NAME?</v>
      </c>
      <c r="H35" s="560" t="e">
        <f aca="false">po!#ref!</f>
        <v>#NAME?</v>
      </c>
      <c r="I35" s="561" t="e">
        <f aca="false">po!#ref!</f>
        <v>#NAME?</v>
      </c>
      <c r="J35" s="561" t="e">
        <f aca="false">po!#ref!</f>
        <v>#NAME?</v>
      </c>
      <c r="K35" s="561" t="e">
        <f aca="false">po!#ref!</f>
        <v>#NAME?</v>
      </c>
      <c r="L35" s="562" t="e">
        <f aca="false">K35/$K$70</f>
        <v>#NAME?</v>
      </c>
      <c r="M35" s="351"/>
      <c r="N35" s="563" t="e">
        <f aca="false">G35</f>
        <v>#NAME?</v>
      </c>
      <c r="O35" s="564"/>
      <c r="P35" s="565" t="e">
        <f aca="false">ROUND(N35*O35,2)</f>
        <v>#NAME?</v>
      </c>
      <c r="Q35" s="542" t="e">
        <f aca="false">IF(O35&lt;=J35,"OK",IF(O35&gt;J35,"NÃO OK",0))</f>
        <v>#NAME?</v>
      </c>
      <c r="R35" s="351"/>
      <c r="S35" s="351"/>
      <c r="T35" s="351"/>
      <c r="U35" s="351"/>
      <c r="V35" s="351"/>
      <c r="W35" s="351"/>
      <c r="X35" s="351"/>
      <c r="Y35" s="351"/>
      <c r="Z35" s="351"/>
    </row>
    <row r="36" customFormat="false" ht="15" hidden="false" customHeight="false" outlineLevel="0" collapsed="false">
      <c r="A36" s="351"/>
      <c r="B36" s="556" t="e">
        <f aca="false">po!#ref!</f>
        <v>#NAME?</v>
      </c>
      <c r="C36" s="557" t="e">
        <f aca="false">po!#ref!</f>
        <v>#NAME?</v>
      </c>
      <c r="D36" s="558" t="e">
        <f aca="false">po!#ref!</f>
        <v>#NAME?</v>
      </c>
      <c r="E36" s="559" t="e">
        <f aca="false">po!#ref!</f>
        <v>#NAME?</v>
      </c>
      <c r="F36" s="557" t="e">
        <f aca="false">po!#ref!</f>
        <v>#NAME?</v>
      </c>
      <c r="G36" s="560" t="e">
        <f aca="false">po!#ref!</f>
        <v>#NAME?</v>
      </c>
      <c r="H36" s="560" t="e">
        <f aca="false">po!#ref!</f>
        <v>#NAME?</v>
      </c>
      <c r="I36" s="561" t="e">
        <f aca="false">po!#ref!</f>
        <v>#NAME?</v>
      </c>
      <c r="J36" s="561" t="e">
        <f aca="false">po!#ref!</f>
        <v>#NAME?</v>
      </c>
      <c r="K36" s="561" t="e">
        <f aca="false">po!#ref!</f>
        <v>#NAME?</v>
      </c>
      <c r="L36" s="562" t="e">
        <f aca="false">K36/$K$70</f>
        <v>#NAME?</v>
      </c>
      <c r="M36" s="351"/>
      <c r="N36" s="563" t="e">
        <f aca="false">G36</f>
        <v>#NAME?</v>
      </c>
      <c r="O36" s="564"/>
      <c r="P36" s="565" t="e">
        <f aca="false">ROUND(N36*O36,2)</f>
        <v>#NAME?</v>
      </c>
      <c r="Q36" s="542" t="e">
        <f aca="false">IF(O36&lt;=J36,"OK",IF(O36&gt;J36,"NÃO OK",0))</f>
        <v>#NAME?</v>
      </c>
      <c r="R36" s="351"/>
      <c r="S36" s="351"/>
      <c r="T36" s="351"/>
      <c r="U36" s="351"/>
      <c r="V36" s="351"/>
      <c r="W36" s="351"/>
      <c r="X36" s="351"/>
      <c r="Y36" s="351"/>
      <c r="Z36" s="351"/>
    </row>
    <row r="37" customFormat="false" ht="15" hidden="false" customHeight="false" outlineLevel="0" collapsed="false">
      <c r="A37" s="351"/>
      <c r="B37" s="556" t="e">
        <f aca="false">po!#ref!</f>
        <v>#NAME?</v>
      </c>
      <c r="C37" s="557" t="e">
        <f aca="false">po!#ref!</f>
        <v>#NAME?</v>
      </c>
      <c r="D37" s="558" t="e">
        <f aca="false">po!#ref!</f>
        <v>#NAME?</v>
      </c>
      <c r="E37" s="559" t="e">
        <f aca="false">po!#ref!</f>
        <v>#NAME?</v>
      </c>
      <c r="F37" s="557" t="e">
        <f aca="false">po!#ref!</f>
        <v>#NAME?</v>
      </c>
      <c r="G37" s="560" t="e">
        <f aca="false">po!#ref!</f>
        <v>#NAME?</v>
      </c>
      <c r="H37" s="560" t="e">
        <f aca="false">po!#ref!</f>
        <v>#NAME?</v>
      </c>
      <c r="I37" s="561" t="e">
        <f aca="false">po!#ref!</f>
        <v>#NAME?</v>
      </c>
      <c r="J37" s="561" t="e">
        <f aca="false">po!#ref!</f>
        <v>#NAME?</v>
      </c>
      <c r="K37" s="561" t="e">
        <f aca="false">po!#ref!</f>
        <v>#NAME?</v>
      </c>
      <c r="L37" s="562" t="e">
        <f aca="false">K37/$K$70</f>
        <v>#NAME?</v>
      </c>
      <c r="M37" s="351"/>
      <c r="N37" s="563" t="e">
        <f aca="false">G37</f>
        <v>#NAME?</v>
      </c>
      <c r="O37" s="564"/>
      <c r="P37" s="565" t="e">
        <f aca="false">ROUND(N37*O37,2)</f>
        <v>#NAME?</v>
      </c>
      <c r="Q37" s="542" t="e">
        <f aca="false">IF(O37&lt;=J37,"OK",IF(O37&gt;J37,"NÃO OK",0))</f>
        <v>#NAME?</v>
      </c>
      <c r="R37" s="351"/>
      <c r="S37" s="351"/>
      <c r="T37" s="351"/>
      <c r="U37" s="351"/>
      <c r="V37" s="351"/>
      <c r="W37" s="351"/>
      <c r="X37" s="351"/>
      <c r="Y37" s="351"/>
      <c r="Z37" s="351"/>
    </row>
    <row r="38" customFormat="false" ht="15" hidden="false" customHeight="false" outlineLevel="0" collapsed="false">
      <c r="A38" s="351"/>
      <c r="B38" s="556" t="e">
        <f aca="false">po!#ref!</f>
        <v>#NAME?</v>
      </c>
      <c r="C38" s="557" t="e">
        <f aca="false">po!#ref!</f>
        <v>#NAME?</v>
      </c>
      <c r="D38" s="558" t="e">
        <f aca="false">po!#ref!</f>
        <v>#NAME?</v>
      </c>
      <c r="E38" s="559" t="e">
        <f aca="false">po!#ref!</f>
        <v>#NAME?</v>
      </c>
      <c r="F38" s="557" t="e">
        <f aca="false">po!#ref!</f>
        <v>#NAME?</v>
      </c>
      <c r="G38" s="560" t="e">
        <f aca="false">po!#ref!</f>
        <v>#NAME?</v>
      </c>
      <c r="H38" s="560" t="e">
        <f aca="false">po!#ref!</f>
        <v>#NAME?</v>
      </c>
      <c r="I38" s="561" t="e">
        <f aca="false">po!#ref!</f>
        <v>#NAME?</v>
      </c>
      <c r="J38" s="561" t="e">
        <f aca="false">po!#ref!</f>
        <v>#NAME?</v>
      </c>
      <c r="K38" s="561" t="e">
        <f aca="false">po!#ref!</f>
        <v>#NAME?</v>
      </c>
      <c r="L38" s="562" t="e">
        <f aca="false">K38/$K$70</f>
        <v>#NAME?</v>
      </c>
      <c r="M38" s="351"/>
      <c r="N38" s="563" t="e">
        <f aca="false">G38</f>
        <v>#NAME?</v>
      </c>
      <c r="O38" s="564"/>
      <c r="P38" s="565" t="e">
        <f aca="false">ROUND(N38*O38,2)</f>
        <v>#NAME?</v>
      </c>
      <c r="Q38" s="542" t="e">
        <f aca="false">IF(O38&lt;=J38,"OK",IF(O38&gt;J38,"NÃO OK",0))</f>
        <v>#NAME?</v>
      </c>
      <c r="R38" s="351"/>
      <c r="S38" s="351"/>
      <c r="T38" s="351"/>
      <c r="U38" s="351"/>
      <c r="V38" s="351"/>
      <c r="W38" s="351"/>
      <c r="X38" s="351"/>
      <c r="Y38" s="351"/>
      <c r="Z38" s="351"/>
    </row>
    <row r="39" customFormat="false" ht="15" hidden="false" customHeight="false" outlineLevel="0" collapsed="false">
      <c r="A39" s="351"/>
      <c r="B39" s="556" t="e">
        <f aca="false">po!#ref!</f>
        <v>#NAME?</v>
      </c>
      <c r="C39" s="557" t="e">
        <f aca="false">po!#ref!</f>
        <v>#NAME?</v>
      </c>
      <c r="D39" s="558" t="e">
        <f aca="false">po!#ref!</f>
        <v>#NAME?</v>
      </c>
      <c r="E39" s="559" t="e">
        <f aca="false">po!#ref!</f>
        <v>#NAME?</v>
      </c>
      <c r="F39" s="557" t="e">
        <f aca="false">po!#ref!</f>
        <v>#NAME?</v>
      </c>
      <c r="G39" s="560" t="e">
        <f aca="false">po!#ref!</f>
        <v>#NAME?</v>
      </c>
      <c r="H39" s="560" t="e">
        <f aca="false">po!#ref!</f>
        <v>#NAME?</v>
      </c>
      <c r="I39" s="561" t="e">
        <f aca="false">po!#ref!</f>
        <v>#NAME?</v>
      </c>
      <c r="J39" s="561" t="e">
        <f aca="false">po!#ref!</f>
        <v>#NAME?</v>
      </c>
      <c r="K39" s="561" t="e">
        <f aca="false">po!#ref!</f>
        <v>#NAME?</v>
      </c>
      <c r="L39" s="562" t="e">
        <f aca="false">K39/$K$70</f>
        <v>#NAME?</v>
      </c>
      <c r="M39" s="351"/>
      <c r="N39" s="563" t="e">
        <f aca="false">G39</f>
        <v>#NAME?</v>
      </c>
      <c r="O39" s="564"/>
      <c r="P39" s="565" t="e">
        <f aca="false">ROUND(N39*O39,2)</f>
        <v>#NAME?</v>
      </c>
      <c r="Q39" s="542" t="e">
        <f aca="false">IF(O39&lt;=J39,"OK",IF(O39&gt;J39,"NÃO OK",0))</f>
        <v>#NAME?</v>
      </c>
      <c r="R39" s="351"/>
      <c r="S39" s="351"/>
      <c r="T39" s="351"/>
      <c r="U39" s="351"/>
      <c r="V39" s="351"/>
      <c r="W39" s="351"/>
      <c r="X39" s="351"/>
      <c r="Y39" s="351"/>
      <c r="Z39" s="351"/>
    </row>
    <row r="40" customFormat="false" ht="15" hidden="false" customHeight="false" outlineLevel="0" collapsed="false">
      <c r="A40" s="351"/>
      <c r="B40" s="556" t="e">
        <f aca="false">po!#ref!</f>
        <v>#NAME?</v>
      </c>
      <c r="C40" s="557" t="e">
        <f aca="false">po!#ref!</f>
        <v>#NAME?</v>
      </c>
      <c r="D40" s="558" t="e">
        <f aca="false">po!#ref!</f>
        <v>#NAME?</v>
      </c>
      <c r="E40" s="559" t="e">
        <f aca="false">po!#ref!</f>
        <v>#NAME?</v>
      </c>
      <c r="F40" s="557" t="e">
        <f aca="false">po!#ref!</f>
        <v>#NAME?</v>
      </c>
      <c r="G40" s="560" t="e">
        <f aca="false">po!#ref!</f>
        <v>#NAME?</v>
      </c>
      <c r="H40" s="560" t="e">
        <f aca="false">po!#ref!</f>
        <v>#NAME?</v>
      </c>
      <c r="I40" s="561" t="e">
        <f aca="false">po!#ref!</f>
        <v>#NAME?</v>
      </c>
      <c r="J40" s="561" t="e">
        <f aca="false">po!#ref!</f>
        <v>#NAME?</v>
      </c>
      <c r="K40" s="561" t="e">
        <f aca="false">po!#ref!</f>
        <v>#NAME?</v>
      </c>
      <c r="L40" s="562" t="e">
        <f aca="false">K40/$K$70</f>
        <v>#NAME?</v>
      </c>
      <c r="M40" s="351"/>
      <c r="N40" s="563" t="e">
        <f aca="false">G40</f>
        <v>#NAME?</v>
      </c>
      <c r="O40" s="564"/>
      <c r="P40" s="565" t="e">
        <f aca="false">ROUND(N40*O40,2)</f>
        <v>#NAME?</v>
      </c>
      <c r="Q40" s="542" t="e">
        <f aca="false">IF(O40&lt;=J40,"OK",IF(O40&gt;J40,"NÃO OK",0))</f>
        <v>#NAME?</v>
      </c>
      <c r="R40" s="351"/>
      <c r="S40" s="351"/>
      <c r="T40" s="351"/>
      <c r="U40" s="351"/>
      <c r="V40" s="351"/>
      <c r="W40" s="351"/>
      <c r="X40" s="351"/>
      <c r="Y40" s="351"/>
      <c r="Z40" s="351"/>
    </row>
    <row r="41" customFormat="false" ht="15" hidden="false" customHeight="false" outlineLevel="0" collapsed="false">
      <c r="A41" s="351"/>
      <c r="B41" s="556" t="e">
        <f aca="false">po!#ref!</f>
        <v>#NAME?</v>
      </c>
      <c r="C41" s="557" t="e">
        <f aca="false">po!#ref!</f>
        <v>#NAME?</v>
      </c>
      <c r="D41" s="558" t="e">
        <f aca="false">po!#ref!</f>
        <v>#NAME?</v>
      </c>
      <c r="E41" s="559" t="e">
        <f aca="false">po!#ref!</f>
        <v>#NAME?</v>
      </c>
      <c r="F41" s="557" t="e">
        <f aca="false">po!#ref!</f>
        <v>#NAME?</v>
      </c>
      <c r="G41" s="560" t="e">
        <f aca="false">po!#ref!</f>
        <v>#NAME?</v>
      </c>
      <c r="H41" s="560" t="e">
        <f aca="false">po!#ref!</f>
        <v>#NAME?</v>
      </c>
      <c r="I41" s="561" t="e">
        <f aca="false">po!#ref!</f>
        <v>#NAME?</v>
      </c>
      <c r="J41" s="561" t="e">
        <f aca="false">po!#ref!</f>
        <v>#NAME?</v>
      </c>
      <c r="K41" s="561" t="e">
        <f aca="false">po!#ref!</f>
        <v>#NAME?</v>
      </c>
      <c r="L41" s="562" t="e">
        <f aca="false">K41/$K$70</f>
        <v>#NAME?</v>
      </c>
      <c r="M41" s="351"/>
      <c r="N41" s="563" t="e">
        <f aca="false">G41</f>
        <v>#NAME?</v>
      </c>
      <c r="O41" s="564"/>
      <c r="P41" s="565" t="e">
        <f aca="false">ROUND(N41*O41,2)</f>
        <v>#NAME?</v>
      </c>
      <c r="Q41" s="542" t="e">
        <f aca="false">IF(O41&lt;=J41,"OK",IF(O41&gt;J41,"NÃO OK",0))</f>
        <v>#NAME?</v>
      </c>
      <c r="R41" s="351"/>
      <c r="S41" s="351"/>
      <c r="T41" s="351"/>
      <c r="U41" s="351"/>
      <c r="V41" s="351"/>
      <c r="W41" s="351"/>
      <c r="X41" s="351"/>
      <c r="Y41" s="351"/>
      <c r="Z41" s="351"/>
    </row>
    <row r="42" customFormat="false" ht="15" hidden="false" customHeight="false" outlineLevel="0" collapsed="false">
      <c r="A42" s="351"/>
      <c r="B42" s="556" t="e">
        <f aca="false">po!#ref!</f>
        <v>#NAME?</v>
      </c>
      <c r="C42" s="557" t="e">
        <f aca="false">po!#ref!</f>
        <v>#NAME?</v>
      </c>
      <c r="D42" s="558" t="e">
        <f aca="false">po!#ref!</f>
        <v>#NAME?</v>
      </c>
      <c r="E42" s="559" t="e">
        <f aca="false">po!#ref!</f>
        <v>#NAME?</v>
      </c>
      <c r="F42" s="557" t="e">
        <f aca="false">po!#ref!</f>
        <v>#NAME?</v>
      </c>
      <c r="G42" s="560" t="e">
        <f aca="false">po!#ref!</f>
        <v>#NAME?</v>
      </c>
      <c r="H42" s="560" t="e">
        <f aca="false">po!#ref!</f>
        <v>#NAME?</v>
      </c>
      <c r="I42" s="561" t="e">
        <f aca="false">po!#ref!</f>
        <v>#NAME?</v>
      </c>
      <c r="J42" s="561" t="e">
        <f aca="false">po!#ref!</f>
        <v>#NAME?</v>
      </c>
      <c r="K42" s="561" t="e">
        <f aca="false">po!#ref!</f>
        <v>#NAME?</v>
      </c>
      <c r="L42" s="562" t="e">
        <f aca="false">K42/$K$70</f>
        <v>#NAME?</v>
      </c>
      <c r="M42" s="351"/>
      <c r="N42" s="563" t="e">
        <f aca="false">G42</f>
        <v>#NAME?</v>
      </c>
      <c r="O42" s="564"/>
      <c r="P42" s="565" t="e">
        <f aca="false">ROUND(N42*O42,2)</f>
        <v>#NAME?</v>
      </c>
      <c r="Q42" s="542" t="e">
        <f aca="false">IF(O42&lt;=J42,"OK",IF(O42&gt;J42,"NÃO OK",0))</f>
        <v>#NAME?</v>
      </c>
      <c r="R42" s="351"/>
      <c r="S42" s="351"/>
      <c r="T42" s="351"/>
      <c r="U42" s="351"/>
      <c r="V42" s="351"/>
      <c r="W42" s="351"/>
      <c r="X42" s="351"/>
      <c r="Y42" s="351"/>
      <c r="Z42" s="351"/>
    </row>
    <row r="43" customFormat="false" ht="15" hidden="false" customHeight="false" outlineLevel="0" collapsed="false">
      <c r="A43" s="351"/>
      <c r="B43" s="556" t="e">
        <f aca="false">po!#ref!</f>
        <v>#NAME?</v>
      </c>
      <c r="C43" s="557" t="e">
        <f aca="false">po!#ref!</f>
        <v>#NAME?</v>
      </c>
      <c r="D43" s="558" t="e">
        <f aca="false">po!#ref!</f>
        <v>#NAME?</v>
      </c>
      <c r="E43" s="559" t="e">
        <f aca="false">po!#ref!</f>
        <v>#NAME?</v>
      </c>
      <c r="F43" s="557" t="e">
        <f aca="false">po!#ref!</f>
        <v>#NAME?</v>
      </c>
      <c r="G43" s="560" t="e">
        <f aca="false">po!#ref!</f>
        <v>#NAME?</v>
      </c>
      <c r="H43" s="560" t="e">
        <f aca="false">po!#ref!</f>
        <v>#NAME?</v>
      </c>
      <c r="I43" s="561" t="e">
        <f aca="false">po!#ref!</f>
        <v>#NAME?</v>
      </c>
      <c r="J43" s="561" t="e">
        <f aca="false">po!#ref!</f>
        <v>#NAME?</v>
      </c>
      <c r="K43" s="561" t="e">
        <f aca="false">po!#ref!</f>
        <v>#NAME?</v>
      </c>
      <c r="L43" s="562" t="e">
        <f aca="false">K43/$K$70</f>
        <v>#NAME?</v>
      </c>
      <c r="M43" s="351"/>
      <c r="N43" s="563" t="e">
        <f aca="false">G43</f>
        <v>#NAME?</v>
      </c>
      <c r="O43" s="564"/>
      <c r="P43" s="565" t="e">
        <f aca="false">ROUND(N43*O43,2)</f>
        <v>#NAME?</v>
      </c>
      <c r="Q43" s="542" t="e">
        <f aca="false">IF(O43&lt;=J43,"OK",IF(O43&gt;J43,"NÃO OK",0))</f>
        <v>#NAME?</v>
      </c>
      <c r="R43" s="351"/>
      <c r="S43" s="351"/>
      <c r="T43" s="351"/>
      <c r="U43" s="351"/>
      <c r="V43" s="351"/>
      <c r="W43" s="351"/>
      <c r="X43" s="351"/>
      <c r="Y43" s="351"/>
      <c r="Z43" s="351"/>
    </row>
    <row r="44" customFormat="false" ht="15" hidden="false" customHeight="false" outlineLevel="0" collapsed="false">
      <c r="A44" s="351"/>
      <c r="B44" s="556" t="e">
        <f aca="false">po!#ref!</f>
        <v>#NAME?</v>
      </c>
      <c r="C44" s="557" t="e">
        <f aca="false">po!#ref!</f>
        <v>#NAME?</v>
      </c>
      <c r="D44" s="558" t="e">
        <f aca="false">po!#ref!</f>
        <v>#NAME?</v>
      </c>
      <c r="E44" s="559" t="e">
        <f aca="false">po!#ref!</f>
        <v>#NAME?</v>
      </c>
      <c r="F44" s="557" t="e">
        <f aca="false">po!#ref!</f>
        <v>#NAME?</v>
      </c>
      <c r="G44" s="560" t="e">
        <f aca="false">po!#ref!</f>
        <v>#NAME?</v>
      </c>
      <c r="H44" s="560" t="e">
        <f aca="false">po!#ref!</f>
        <v>#NAME?</v>
      </c>
      <c r="I44" s="561" t="e">
        <f aca="false">po!#ref!</f>
        <v>#NAME?</v>
      </c>
      <c r="J44" s="561" t="e">
        <f aca="false">po!#ref!</f>
        <v>#NAME?</v>
      </c>
      <c r="K44" s="561" t="e">
        <f aca="false">po!#ref!</f>
        <v>#NAME?</v>
      </c>
      <c r="L44" s="562" t="e">
        <f aca="false">K44/$K$70</f>
        <v>#NAME?</v>
      </c>
      <c r="M44" s="351"/>
      <c r="N44" s="563" t="e">
        <f aca="false">G44</f>
        <v>#NAME?</v>
      </c>
      <c r="O44" s="564"/>
      <c r="P44" s="565" t="e">
        <f aca="false">ROUND(N44*O44,2)</f>
        <v>#NAME?</v>
      </c>
      <c r="Q44" s="542" t="e">
        <f aca="false">IF(O44&lt;=J44,"OK",IF(O44&gt;J44,"NÃO OK",0))</f>
        <v>#NAME?</v>
      </c>
      <c r="R44" s="351"/>
      <c r="S44" s="351"/>
      <c r="T44" s="351"/>
      <c r="U44" s="351"/>
      <c r="V44" s="351"/>
      <c r="W44" s="351"/>
      <c r="X44" s="351"/>
      <c r="Y44" s="351"/>
      <c r="Z44" s="351"/>
    </row>
    <row r="45" customFormat="false" ht="15" hidden="false" customHeight="false" outlineLevel="0" collapsed="false">
      <c r="A45" s="351"/>
      <c r="B45" s="567" t="e">
        <f aca="false">po!#ref!</f>
        <v>#NAME?</v>
      </c>
      <c r="C45" s="568"/>
      <c r="D45" s="569"/>
      <c r="E45" s="570" t="e">
        <f aca="false">po!#ref!</f>
        <v>#NAME?</v>
      </c>
      <c r="F45" s="568"/>
      <c r="G45" s="571"/>
      <c r="H45" s="571"/>
      <c r="I45" s="572" t="e">
        <f aca="false">po!#ref!</f>
        <v>#NAME?</v>
      </c>
      <c r="J45" s="572"/>
      <c r="K45" s="572" t="e">
        <f aca="false">po!#ref!</f>
        <v>#NAME?</v>
      </c>
      <c r="L45" s="573" t="e">
        <f aca="false">K45/$K$70</f>
        <v>#NAME?</v>
      </c>
      <c r="M45" s="351"/>
      <c r="N45" s="574"/>
      <c r="O45" s="574"/>
      <c r="P45" s="572" t="e">
        <f aca="false">po!#ref!</f>
        <v>#NAME?</v>
      </c>
      <c r="Q45" s="542" t="str">
        <f aca="false">IF(O45&lt;=J45,"OK",IF(O45&gt;J45,"NÃO OK",0))</f>
        <v>OK</v>
      </c>
      <c r="R45" s="351"/>
      <c r="S45" s="351"/>
      <c r="T45" s="351"/>
      <c r="U45" s="351"/>
      <c r="V45" s="351"/>
      <c r="W45" s="351"/>
      <c r="X45" s="351"/>
      <c r="Y45" s="351"/>
      <c r="Z45" s="351"/>
    </row>
    <row r="46" customFormat="false" ht="15" hidden="false" customHeight="false" outlineLevel="0" collapsed="false">
      <c r="A46" s="351"/>
      <c r="B46" s="556" t="e">
        <f aca="false">po!#ref!</f>
        <v>#NAME?</v>
      </c>
      <c r="C46" s="557" t="e">
        <f aca="false">po!#ref!</f>
        <v>#NAME?</v>
      </c>
      <c r="D46" s="558" t="e">
        <f aca="false">po!#ref!</f>
        <v>#NAME?</v>
      </c>
      <c r="E46" s="559" t="e">
        <f aca="false">po!#ref!</f>
        <v>#NAME?</v>
      </c>
      <c r="F46" s="557" t="e">
        <f aca="false">po!#ref!</f>
        <v>#NAME?</v>
      </c>
      <c r="G46" s="560" t="e">
        <f aca="false">po!#ref!</f>
        <v>#NAME?</v>
      </c>
      <c r="H46" s="560" t="e">
        <f aca="false">po!#ref!</f>
        <v>#NAME?</v>
      </c>
      <c r="I46" s="561" t="e">
        <f aca="false">po!#ref!</f>
        <v>#NAME?</v>
      </c>
      <c r="J46" s="561" t="e">
        <f aca="false">po!#ref!</f>
        <v>#NAME?</v>
      </c>
      <c r="K46" s="561" t="e">
        <f aca="false">po!#ref!</f>
        <v>#NAME?</v>
      </c>
      <c r="L46" s="562" t="e">
        <f aca="false">K46/$K$70</f>
        <v>#NAME?</v>
      </c>
      <c r="M46" s="351"/>
      <c r="N46" s="563" t="e">
        <f aca="false">G46</f>
        <v>#NAME?</v>
      </c>
      <c r="O46" s="564"/>
      <c r="P46" s="565" t="e">
        <f aca="false">ROUND(N46*O46,2)</f>
        <v>#NAME?</v>
      </c>
      <c r="Q46" s="542" t="e">
        <f aca="false">IF(O46&lt;=J46,"OK",IF(O46&gt;J46,"NÃO OK",0))</f>
        <v>#NAME?</v>
      </c>
      <c r="R46" s="351"/>
      <c r="S46" s="351"/>
      <c r="T46" s="351"/>
      <c r="U46" s="351"/>
      <c r="V46" s="351"/>
      <c r="W46" s="351"/>
      <c r="X46" s="351"/>
      <c r="Y46" s="351"/>
      <c r="Z46" s="351"/>
    </row>
    <row r="47" customFormat="false" ht="15" hidden="false" customHeight="false" outlineLevel="0" collapsed="false">
      <c r="A47" s="351"/>
      <c r="B47" s="556" t="e">
        <f aca="false">po!#ref!</f>
        <v>#NAME?</v>
      </c>
      <c r="C47" s="557" t="e">
        <f aca="false">po!#ref!</f>
        <v>#NAME?</v>
      </c>
      <c r="D47" s="558" t="e">
        <f aca="false">po!#ref!</f>
        <v>#NAME?</v>
      </c>
      <c r="E47" s="559" t="e">
        <f aca="false">po!#ref!</f>
        <v>#NAME?</v>
      </c>
      <c r="F47" s="557" t="e">
        <f aca="false">po!#ref!</f>
        <v>#NAME?</v>
      </c>
      <c r="G47" s="560" t="e">
        <f aca="false">po!#ref!</f>
        <v>#NAME?</v>
      </c>
      <c r="H47" s="560" t="e">
        <f aca="false">po!#ref!</f>
        <v>#NAME?</v>
      </c>
      <c r="I47" s="561" t="e">
        <f aca="false">po!#ref!</f>
        <v>#NAME?</v>
      </c>
      <c r="J47" s="561" t="e">
        <f aca="false">po!#ref!</f>
        <v>#NAME?</v>
      </c>
      <c r="K47" s="561" t="e">
        <f aca="false">po!#ref!</f>
        <v>#NAME?</v>
      </c>
      <c r="L47" s="562" t="e">
        <f aca="false">K47/$K$70</f>
        <v>#NAME?</v>
      </c>
      <c r="M47" s="351"/>
      <c r="N47" s="563" t="e">
        <f aca="false">G47</f>
        <v>#NAME?</v>
      </c>
      <c r="O47" s="564"/>
      <c r="P47" s="565" t="e">
        <f aca="false">ROUND(N47*O47,2)</f>
        <v>#NAME?</v>
      </c>
      <c r="Q47" s="542" t="e">
        <f aca="false">IF(O47&lt;=J47,"OK",IF(O47&gt;J47,"NÃO OK",0))</f>
        <v>#NAME?</v>
      </c>
      <c r="R47" s="351"/>
      <c r="S47" s="351"/>
      <c r="T47" s="351"/>
      <c r="U47" s="351"/>
      <c r="V47" s="351"/>
      <c r="W47" s="351"/>
      <c r="X47" s="351"/>
      <c r="Y47" s="351"/>
      <c r="Z47" s="351"/>
    </row>
    <row r="48" s="383" customFormat="true" ht="15" hidden="false" customHeight="false" outlineLevel="0" collapsed="false">
      <c r="A48" s="351"/>
      <c r="B48" s="556" t="e">
        <f aca="false">po!#ref!</f>
        <v>#NAME?</v>
      </c>
      <c r="C48" s="557" t="e">
        <f aca="false">po!#ref!</f>
        <v>#NAME?</v>
      </c>
      <c r="D48" s="558" t="e">
        <f aca="false">po!#ref!</f>
        <v>#NAME?</v>
      </c>
      <c r="E48" s="559" t="e">
        <f aca="false">po!#ref!</f>
        <v>#NAME?</v>
      </c>
      <c r="F48" s="557" t="e">
        <f aca="false">po!#ref!</f>
        <v>#NAME?</v>
      </c>
      <c r="G48" s="560" t="e">
        <f aca="false">po!#ref!</f>
        <v>#NAME?</v>
      </c>
      <c r="H48" s="560" t="e">
        <f aca="false">po!#ref!</f>
        <v>#NAME?</v>
      </c>
      <c r="I48" s="561" t="e">
        <f aca="false">po!#ref!</f>
        <v>#NAME?</v>
      </c>
      <c r="J48" s="561" t="e">
        <f aca="false">po!#ref!</f>
        <v>#NAME?</v>
      </c>
      <c r="K48" s="561" t="e">
        <f aca="false">po!#ref!</f>
        <v>#NAME?</v>
      </c>
      <c r="L48" s="562" t="e">
        <f aca="false">K48/$K$70</f>
        <v>#NAME?</v>
      </c>
      <c r="M48" s="351"/>
      <c r="N48" s="563" t="e">
        <f aca="false">G48</f>
        <v>#NAME?</v>
      </c>
      <c r="O48" s="564"/>
      <c r="P48" s="565" t="e">
        <f aca="false">ROUND(N48*O48,2)</f>
        <v>#NAME?</v>
      </c>
      <c r="Q48" s="542" t="e">
        <f aca="false">IF(O48&lt;=J48,"OK",IF(O48&gt;J48,"NÃO OK",0))</f>
        <v>#NAME?</v>
      </c>
      <c r="R48" s="351"/>
      <c r="S48" s="351"/>
      <c r="T48" s="351"/>
      <c r="U48" s="351"/>
      <c r="V48" s="351"/>
      <c r="W48" s="351"/>
      <c r="X48" s="351"/>
      <c r="Y48" s="351"/>
      <c r="Z48" s="351"/>
      <c r="AA48" s="303"/>
      <c r="AB48" s="303"/>
      <c r="AC48" s="303"/>
      <c r="AD48" s="303"/>
      <c r="AE48" s="303"/>
      <c r="AF48" s="303"/>
      <c r="AG48" s="303"/>
      <c r="AH48" s="303"/>
      <c r="AI48" s="303"/>
      <c r="AJ48" s="303"/>
      <c r="AK48" s="303"/>
      <c r="AL48" s="303"/>
      <c r="AM48" s="303"/>
      <c r="AN48" s="303"/>
      <c r="AO48" s="303"/>
      <c r="AP48" s="303"/>
      <c r="AQ48" s="303"/>
      <c r="AR48" s="303"/>
      <c r="AS48" s="303"/>
      <c r="AT48" s="303"/>
      <c r="AU48" s="303"/>
      <c r="AV48" s="303"/>
      <c r="AW48" s="303"/>
      <c r="AX48" s="303"/>
      <c r="AY48" s="303"/>
      <c r="AZ48" s="303"/>
      <c r="BA48" s="303"/>
      <c r="BB48" s="303"/>
      <c r="BC48" s="303"/>
      <c r="BD48" s="303"/>
      <c r="BE48" s="303"/>
      <c r="BF48" s="303"/>
      <c r="BG48" s="303"/>
      <c r="BH48" s="303"/>
      <c r="BI48" s="303"/>
      <c r="BJ48" s="303"/>
      <c r="BK48" s="303"/>
      <c r="BL48" s="303"/>
      <c r="BM48" s="303"/>
      <c r="BN48" s="303"/>
      <c r="BO48" s="303"/>
      <c r="BP48" s="303"/>
      <c r="BQ48" s="303"/>
      <c r="BR48" s="303"/>
      <c r="BS48" s="303"/>
      <c r="BT48" s="303"/>
      <c r="BU48" s="303"/>
      <c r="BV48" s="303"/>
      <c r="BW48" s="303"/>
      <c r="BX48" s="303"/>
      <c r="BY48" s="303"/>
      <c r="BZ48" s="303"/>
      <c r="CA48" s="303"/>
      <c r="CB48" s="303"/>
      <c r="CC48" s="303"/>
      <c r="CD48" s="303"/>
      <c r="CE48" s="303"/>
      <c r="CF48" s="303"/>
      <c r="CG48" s="303"/>
      <c r="CH48" s="303"/>
      <c r="CI48" s="303"/>
      <c r="CJ48" s="303"/>
      <c r="CK48" s="303"/>
      <c r="CL48" s="303"/>
      <c r="CM48" s="303"/>
      <c r="CN48" s="303"/>
      <c r="CO48" s="303"/>
      <c r="CP48" s="303"/>
      <c r="CQ48" s="303"/>
      <c r="CR48" s="303"/>
      <c r="CS48" s="303"/>
      <c r="CT48" s="303"/>
      <c r="CU48" s="303"/>
      <c r="CV48" s="303"/>
      <c r="CW48" s="303"/>
      <c r="CX48" s="303"/>
      <c r="CY48" s="303"/>
      <c r="CZ48" s="303"/>
      <c r="DA48" s="303"/>
      <c r="DB48" s="303"/>
      <c r="DC48" s="303"/>
      <c r="DD48" s="303"/>
      <c r="DE48" s="303"/>
      <c r="DF48" s="303"/>
      <c r="DG48" s="303"/>
      <c r="DH48" s="303"/>
      <c r="DI48" s="303"/>
      <c r="DJ48" s="303"/>
      <c r="DK48" s="303"/>
      <c r="DL48" s="303"/>
      <c r="DM48" s="303"/>
      <c r="DN48" s="303"/>
      <c r="DO48" s="303"/>
      <c r="DP48" s="303"/>
      <c r="DQ48" s="303"/>
      <c r="DR48" s="303"/>
      <c r="DS48" s="303"/>
      <c r="DT48" s="303"/>
      <c r="DU48" s="303"/>
      <c r="DV48" s="303"/>
      <c r="DW48" s="303"/>
      <c r="DX48" s="303"/>
      <c r="DY48" s="303"/>
      <c r="DZ48" s="303"/>
      <c r="EA48" s="303"/>
      <c r="EB48" s="303"/>
      <c r="EC48" s="303"/>
      <c r="ED48" s="303"/>
      <c r="EE48" s="303"/>
      <c r="EF48" s="303"/>
      <c r="EG48" s="303"/>
      <c r="EH48" s="303"/>
      <c r="EI48" s="303"/>
      <c r="EJ48" s="303"/>
      <c r="EK48" s="303"/>
      <c r="EL48" s="303"/>
      <c r="EM48" s="303"/>
      <c r="EN48" s="303"/>
      <c r="EO48" s="303"/>
      <c r="EP48" s="303"/>
      <c r="EQ48" s="303"/>
      <c r="ER48" s="303"/>
      <c r="ES48" s="303"/>
      <c r="ET48" s="303"/>
      <c r="EU48" s="303"/>
      <c r="EV48" s="303"/>
      <c r="EW48" s="303"/>
      <c r="EX48" s="303"/>
      <c r="EY48" s="303"/>
      <c r="EZ48" s="303"/>
      <c r="FA48" s="303"/>
      <c r="FB48" s="303"/>
      <c r="FC48" s="303"/>
      <c r="FD48" s="303"/>
      <c r="FE48" s="303"/>
      <c r="FF48" s="303"/>
      <c r="FG48" s="303"/>
      <c r="FH48" s="303"/>
      <c r="FI48" s="303"/>
      <c r="FJ48" s="303"/>
      <c r="FK48" s="303"/>
      <c r="FL48" s="303"/>
      <c r="FM48" s="303"/>
      <c r="FN48" s="303"/>
      <c r="FO48" s="303"/>
      <c r="FP48" s="303"/>
      <c r="FQ48" s="303"/>
      <c r="FR48" s="303"/>
      <c r="FS48" s="303"/>
      <c r="FT48" s="303"/>
      <c r="FU48" s="303"/>
      <c r="FV48" s="303"/>
      <c r="FW48" s="303"/>
      <c r="FX48" s="303"/>
      <c r="FY48" s="303"/>
      <c r="FZ48" s="303"/>
      <c r="GA48" s="303"/>
      <c r="GB48" s="303"/>
      <c r="GC48" s="303"/>
      <c r="GD48" s="303"/>
      <c r="GE48" s="303"/>
      <c r="GF48" s="303"/>
      <c r="GG48" s="303"/>
      <c r="GH48" s="303"/>
      <c r="GI48" s="303"/>
      <c r="GJ48" s="303"/>
      <c r="GK48" s="303"/>
      <c r="GL48" s="303"/>
      <c r="GM48" s="303"/>
      <c r="GN48" s="303"/>
      <c r="GO48" s="303"/>
      <c r="GP48" s="303"/>
      <c r="GQ48" s="303"/>
      <c r="GR48" s="303"/>
      <c r="GS48" s="303"/>
      <c r="GT48" s="303"/>
      <c r="GU48" s="303"/>
      <c r="GV48" s="303"/>
      <c r="GW48" s="303"/>
      <c r="GX48" s="303"/>
      <c r="GY48" s="303"/>
      <c r="GZ48" s="303"/>
      <c r="HA48" s="303"/>
      <c r="HB48" s="303"/>
      <c r="HC48" s="303"/>
      <c r="HD48" s="303"/>
      <c r="HE48" s="303"/>
      <c r="HF48" s="303"/>
      <c r="HG48" s="303"/>
      <c r="HH48" s="303"/>
      <c r="HI48" s="303"/>
      <c r="HJ48" s="303"/>
      <c r="HK48" s="303"/>
      <c r="HL48" s="303"/>
      <c r="HM48" s="303"/>
      <c r="HN48" s="303"/>
      <c r="HO48" s="303"/>
      <c r="HP48" s="303"/>
      <c r="HQ48" s="303"/>
      <c r="HR48" s="303"/>
      <c r="HS48" s="303"/>
      <c r="HT48" s="303"/>
      <c r="HU48" s="303"/>
      <c r="HV48" s="303"/>
      <c r="HW48" s="303"/>
      <c r="HX48" s="303"/>
      <c r="HY48" s="303"/>
      <c r="HZ48" s="303"/>
      <c r="IA48" s="303"/>
      <c r="IB48" s="303"/>
      <c r="IC48" s="303"/>
      <c r="ID48" s="303"/>
      <c r="IE48" s="303"/>
      <c r="IF48" s="303"/>
      <c r="IG48" s="303"/>
      <c r="IH48" s="303"/>
      <c r="II48" s="303"/>
      <c r="IJ48" s="303"/>
      <c r="IK48" s="303"/>
      <c r="IL48" s="303"/>
      <c r="IM48" s="303"/>
      <c r="IN48" s="303"/>
      <c r="IO48" s="303"/>
      <c r="IP48" s="303"/>
      <c r="IQ48" s="303"/>
      <c r="IR48" s="303"/>
      <c r="IS48" s="303"/>
      <c r="IT48" s="303"/>
      <c r="IU48" s="303"/>
      <c r="IV48" s="303"/>
      <c r="IW48" s="303"/>
      <c r="IX48" s="303"/>
      <c r="IY48" s="303"/>
      <c r="IZ48" s="303"/>
      <c r="JA48" s="303"/>
      <c r="JB48" s="303"/>
      <c r="JC48" s="303"/>
      <c r="JD48" s="303"/>
      <c r="JE48" s="303"/>
      <c r="JF48" s="303"/>
      <c r="JG48" s="303"/>
      <c r="JH48" s="303"/>
      <c r="JI48" s="303"/>
      <c r="JJ48" s="303"/>
      <c r="JK48" s="303"/>
      <c r="JL48" s="303"/>
      <c r="JM48" s="303"/>
      <c r="JN48" s="303"/>
      <c r="JO48" s="303"/>
      <c r="JP48" s="303"/>
      <c r="JQ48" s="303"/>
      <c r="JR48" s="303"/>
      <c r="JS48" s="303"/>
      <c r="JT48" s="303"/>
      <c r="JU48" s="303"/>
      <c r="JV48" s="303"/>
      <c r="JW48" s="303"/>
      <c r="JX48" s="303"/>
      <c r="JY48" s="303"/>
      <c r="JZ48" s="303"/>
      <c r="KA48" s="303"/>
      <c r="KB48" s="303"/>
      <c r="KC48" s="303"/>
      <c r="KD48" s="303"/>
      <c r="KE48" s="303"/>
      <c r="KF48" s="303"/>
      <c r="KG48" s="303"/>
      <c r="KH48" s="303"/>
      <c r="KI48" s="303"/>
      <c r="KJ48" s="303"/>
      <c r="KK48" s="303"/>
      <c r="KL48" s="303"/>
      <c r="KM48" s="303"/>
      <c r="KN48" s="303"/>
      <c r="KO48" s="303"/>
      <c r="KP48" s="303"/>
      <c r="KQ48" s="303"/>
      <c r="KR48" s="303"/>
      <c r="KS48" s="303"/>
      <c r="KT48" s="303"/>
      <c r="KU48" s="303"/>
      <c r="KV48" s="303"/>
      <c r="KW48" s="303"/>
      <c r="KX48" s="303"/>
      <c r="KY48" s="303"/>
      <c r="KZ48" s="303"/>
      <c r="LA48" s="303"/>
      <c r="LB48" s="303"/>
      <c r="LC48" s="303"/>
      <c r="LD48" s="303"/>
      <c r="LE48" s="303"/>
      <c r="LF48" s="303"/>
      <c r="LG48" s="303"/>
      <c r="LH48" s="303"/>
      <c r="LI48" s="303"/>
      <c r="LJ48" s="303"/>
      <c r="LK48" s="303"/>
      <c r="LL48" s="303"/>
      <c r="LM48" s="303"/>
      <c r="LN48" s="303"/>
      <c r="LO48" s="303"/>
      <c r="LP48" s="303"/>
      <c r="LQ48" s="303"/>
      <c r="LR48" s="303"/>
      <c r="LS48" s="303"/>
      <c r="LT48" s="303"/>
      <c r="LU48" s="303"/>
      <c r="LV48" s="303"/>
      <c r="LW48" s="303"/>
      <c r="LX48" s="303"/>
      <c r="LY48" s="303"/>
      <c r="LZ48" s="303"/>
      <c r="MA48" s="303"/>
      <c r="MB48" s="303"/>
      <c r="MC48" s="303"/>
      <c r="MD48" s="303"/>
      <c r="ME48" s="303"/>
      <c r="MF48" s="303"/>
      <c r="MG48" s="303"/>
      <c r="MH48" s="303"/>
      <c r="MI48" s="303"/>
      <c r="MJ48" s="303"/>
      <c r="MK48" s="303"/>
      <c r="ML48" s="303"/>
      <c r="MM48" s="303"/>
      <c r="MN48" s="303"/>
      <c r="MO48" s="303"/>
      <c r="MP48" s="303"/>
      <c r="MQ48" s="303"/>
      <c r="MR48" s="303"/>
      <c r="MS48" s="303"/>
      <c r="MT48" s="303"/>
      <c r="MU48" s="303"/>
      <c r="MV48" s="303"/>
      <c r="MW48" s="303"/>
      <c r="MX48" s="303"/>
      <c r="MY48" s="303"/>
      <c r="MZ48" s="303"/>
      <c r="NA48" s="303"/>
      <c r="NB48" s="303"/>
      <c r="NC48" s="303"/>
      <c r="ND48" s="303"/>
      <c r="NE48" s="303"/>
      <c r="NF48" s="303"/>
      <c r="NG48" s="303"/>
      <c r="NH48" s="303"/>
      <c r="NI48" s="303"/>
      <c r="NJ48" s="303"/>
      <c r="NK48" s="303"/>
      <c r="NL48" s="303"/>
      <c r="NM48" s="303"/>
      <c r="NN48" s="303"/>
      <c r="NO48" s="303"/>
      <c r="NP48" s="303"/>
      <c r="NQ48" s="303"/>
      <c r="NR48" s="303"/>
      <c r="NS48" s="303"/>
      <c r="NT48" s="303"/>
      <c r="NU48" s="303"/>
      <c r="NV48" s="303"/>
      <c r="NW48" s="303"/>
      <c r="NX48" s="303"/>
      <c r="NY48" s="303"/>
      <c r="NZ48" s="303"/>
      <c r="OA48" s="303"/>
      <c r="OB48" s="303"/>
      <c r="OC48" s="303"/>
      <c r="OD48" s="303"/>
      <c r="OE48" s="303"/>
      <c r="OF48" s="303"/>
      <c r="OG48" s="303"/>
      <c r="OH48" s="303"/>
      <c r="OI48" s="303"/>
      <c r="OJ48" s="303"/>
      <c r="OK48" s="303"/>
      <c r="OL48" s="303"/>
      <c r="OM48" s="303"/>
      <c r="ON48" s="303"/>
      <c r="OO48" s="303"/>
      <c r="OP48" s="303"/>
      <c r="OQ48" s="303"/>
      <c r="OR48" s="303"/>
      <c r="OS48" s="303"/>
      <c r="OT48" s="303"/>
      <c r="OU48" s="303"/>
      <c r="OV48" s="303"/>
      <c r="OW48" s="303"/>
      <c r="OX48" s="303"/>
      <c r="OY48" s="303"/>
      <c r="OZ48" s="303"/>
      <c r="PA48" s="303"/>
      <c r="PB48" s="303"/>
      <c r="PC48" s="303"/>
      <c r="PD48" s="303"/>
      <c r="PE48" s="303"/>
      <c r="PF48" s="303"/>
      <c r="PG48" s="303"/>
      <c r="PH48" s="303"/>
      <c r="PI48" s="303"/>
      <c r="PJ48" s="303"/>
      <c r="PK48" s="303"/>
      <c r="PL48" s="303"/>
      <c r="PM48" s="303"/>
      <c r="PN48" s="303"/>
      <c r="PO48" s="303"/>
      <c r="PP48" s="303"/>
      <c r="PQ48" s="303"/>
      <c r="PR48" s="303"/>
      <c r="PS48" s="303"/>
      <c r="PT48" s="303"/>
      <c r="PU48" s="303"/>
      <c r="PV48" s="303"/>
      <c r="PW48" s="303"/>
      <c r="PX48" s="303"/>
      <c r="PY48" s="303"/>
      <c r="PZ48" s="303"/>
      <c r="QA48" s="303"/>
      <c r="QB48" s="303"/>
      <c r="QC48" s="303"/>
      <c r="QD48" s="303"/>
      <c r="QE48" s="303"/>
      <c r="QF48" s="303"/>
      <c r="QG48" s="303"/>
      <c r="QH48" s="303"/>
      <c r="QI48" s="303"/>
      <c r="QJ48" s="303"/>
      <c r="QK48" s="303"/>
      <c r="QL48" s="303"/>
      <c r="QM48" s="303"/>
      <c r="QN48" s="303"/>
      <c r="QO48" s="303"/>
      <c r="QP48" s="303"/>
      <c r="QQ48" s="303"/>
      <c r="QR48" s="303"/>
      <c r="QS48" s="303"/>
      <c r="QT48" s="303"/>
      <c r="QU48" s="303"/>
      <c r="QV48" s="303"/>
      <c r="QW48" s="303"/>
      <c r="QX48" s="303"/>
      <c r="QY48" s="303"/>
      <c r="QZ48" s="303"/>
      <c r="RA48" s="303"/>
      <c r="RB48" s="303"/>
      <c r="RC48" s="303"/>
      <c r="RD48" s="303"/>
      <c r="RE48" s="303"/>
      <c r="RF48" s="303"/>
      <c r="RG48" s="303"/>
      <c r="RH48" s="303"/>
      <c r="RI48" s="303"/>
      <c r="RJ48" s="303"/>
      <c r="RK48" s="303"/>
      <c r="RL48" s="303"/>
      <c r="RM48" s="303"/>
      <c r="RN48" s="303"/>
      <c r="RO48" s="303"/>
      <c r="RP48" s="303"/>
      <c r="RQ48" s="303"/>
      <c r="RR48" s="303"/>
      <c r="RS48" s="303"/>
      <c r="RT48" s="303"/>
      <c r="RU48" s="303"/>
      <c r="RV48" s="303"/>
      <c r="RW48" s="303"/>
      <c r="RX48" s="303"/>
      <c r="RY48" s="303"/>
      <c r="RZ48" s="303"/>
      <c r="SA48" s="303"/>
      <c r="SB48" s="303"/>
      <c r="SC48" s="303"/>
      <c r="SD48" s="303"/>
      <c r="SE48" s="303"/>
      <c r="SF48" s="303"/>
      <c r="SG48" s="303"/>
      <c r="SH48" s="303"/>
      <c r="SI48" s="303"/>
      <c r="SJ48" s="303"/>
      <c r="SK48" s="303"/>
      <c r="SL48" s="303"/>
      <c r="SM48" s="303"/>
      <c r="SN48" s="303"/>
      <c r="SO48" s="303"/>
      <c r="SP48" s="303"/>
      <c r="SQ48" s="303"/>
      <c r="SR48" s="303"/>
      <c r="SS48" s="303"/>
      <c r="ST48" s="303"/>
      <c r="SU48" s="303"/>
      <c r="SV48" s="303"/>
      <c r="SW48" s="303"/>
      <c r="SX48" s="303"/>
      <c r="SY48" s="303"/>
      <c r="SZ48" s="303"/>
      <c r="TA48" s="303"/>
      <c r="TB48" s="303"/>
      <c r="TC48" s="303"/>
      <c r="TD48" s="303"/>
      <c r="TE48" s="303"/>
      <c r="TF48" s="303"/>
      <c r="TG48" s="303"/>
      <c r="TH48" s="303"/>
      <c r="TI48" s="303"/>
      <c r="TJ48" s="303"/>
      <c r="TK48" s="303"/>
      <c r="TL48" s="303"/>
      <c r="TM48" s="303"/>
      <c r="TN48" s="303"/>
      <c r="TO48" s="303"/>
      <c r="TP48" s="303"/>
      <c r="TQ48" s="303"/>
      <c r="TR48" s="303"/>
      <c r="TS48" s="303"/>
      <c r="TT48" s="303"/>
      <c r="TU48" s="303"/>
      <c r="TV48" s="303"/>
      <c r="TW48" s="303"/>
      <c r="TX48" s="303"/>
      <c r="TY48" s="303"/>
      <c r="TZ48" s="303"/>
      <c r="UA48" s="303"/>
      <c r="UB48" s="303"/>
      <c r="UC48" s="303"/>
      <c r="UD48" s="303"/>
      <c r="UE48" s="303"/>
      <c r="UF48" s="303"/>
      <c r="UG48" s="303"/>
      <c r="UH48" s="303"/>
      <c r="UI48" s="303"/>
      <c r="UJ48" s="303"/>
      <c r="UK48" s="303"/>
      <c r="UL48" s="303"/>
      <c r="UM48" s="303"/>
      <c r="UN48" s="303"/>
      <c r="UO48" s="303"/>
      <c r="UP48" s="303"/>
      <c r="UQ48" s="303"/>
      <c r="UR48" s="303"/>
      <c r="US48" s="303"/>
      <c r="UT48" s="303"/>
      <c r="UU48" s="303"/>
      <c r="UV48" s="303"/>
      <c r="UW48" s="303"/>
      <c r="UX48" s="303"/>
      <c r="UY48" s="303"/>
      <c r="UZ48" s="303"/>
      <c r="VA48" s="303"/>
      <c r="VB48" s="303"/>
      <c r="VC48" s="303"/>
      <c r="VD48" s="303"/>
      <c r="VE48" s="303"/>
      <c r="VF48" s="303"/>
      <c r="VG48" s="303"/>
      <c r="VH48" s="303"/>
      <c r="VI48" s="303"/>
      <c r="VJ48" s="303"/>
      <c r="VK48" s="303"/>
      <c r="VL48" s="303"/>
      <c r="VM48" s="303"/>
      <c r="VN48" s="303"/>
      <c r="VO48" s="303"/>
      <c r="VP48" s="303"/>
      <c r="VQ48" s="303"/>
      <c r="VR48" s="303"/>
      <c r="VS48" s="303"/>
      <c r="VT48" s="303"/>
      <c r="VU48" s="303"/>
      <c r="VV48" s="303"/>
      <c r="VW48" s="303"/>
      <c r="VX48" s="303"/>
      <c r="VY48" s="303"/>
      <c r="VZ48" s="303"/>
      <c r="WA48" s="303"/>
      <c r="WB48" s="303"/>
      <c r="WC48" s="303"/>
      <c r="WD48" s="303"/>
      <c r="WE48" s="303"/>
      <c r="WF48" s="303"/>
      <c r="WG48" s="303"/>
      <c r="WH48" s="303"/>
      <c r="WI48" s="303"/>
      <c r="WJ48" s="303"/>
      <c r="WK48" s="303"/>
      <c r="WL48" s="303"/>
      <c r="WM48" s="303"/>
      <c r="WN48" s="303"/>
      <c r="WO48" s="303"/>
      <c r="WP48" s="303"/>
      <c r="WQ48" s="303"/>
      <c r="WR48" s="303"/>
      <c r="WS48" s="303"/>
      <c r="WT48" s="303"/>
      <c r="WU48" s="303"/>
      <c r="WV48" s="303"/>
      <c r="WW48" s="303"/>
      <c r="WX48" s="303"/>
      <c r="WY48" s="303"/>
      <c r="WZ48" s="303"/>
      <c r="XA48" s="303"/>
      <c r="XB48" s="303"/>
      <c r="XC48" s="303"/>
      <c r="XD48" s="303"/>
      <c r="XE48" s="303"/>
      <c r="XF48" s="303"/>
      <c r="XG48" s="303"/>
      <c r="XH48" s="303"/>
      <c r="XI48" s="303"/>
      <c r="XJ48" s="303"/>
      <c r="XK48" s="303"/>
      <c r="XL48" s="303"/>
      <c r="XM48" s="303"/>
      <c r="XN48" s="303"/>
      <c r="XO48" s="303"/>
      <c r="XP48" s="303"/>
      <c r="XQ48" s="303"/>
      <c r="XR48" s="303"/>
      <c r="XS48" s="303"/>
      <c r="XT48" s="303"/>
      <c r="XU48" s="303"/>
      <c r="XV48" s="303"/>
      <c r="XW48" s="303"/>
      <c r="XX48" s="303"/>
      <c r="XY48" s="303"/>
      <c r="XZ48" s="303"/>
      <c r="YA48" s="303"/>
      <c r="YB48" s="303"/>
      <c r="YC48" s="303"/>
      <c r="YD48" s="303"/>
      <c r="YE48" s="303"/>
      <c r="YF48" s="303"/>
      <c r="YG48" s="303"/>
      <c r="YH48" s="303"/>
      <c r="YI48" s="303"/>
      <c r="YJ48" s="303"/>
      <c r="YK48" s="303"/>
      <c r="YL48" s="303"/>
      <c r="YM48" s="303"/>
      <c r="YN48" s="303"/>
      <c r="YO48" s="303"/>
      <c r="YP48" s="303"/>
      <c r="YQ48" s="303"/>
      <c r="YR48" s="303"/>
      <c r="YS48" s="303"/>
      <c r="YT48" s="303"/>
      <c r="YU48" s="303"/>
      <c r="YV48" s="303"/>
      <c r="YW48" s="303"/>
      <c r="YX48" s="303"/>
      <c r="YY48" s="303"/>
      <c r="YZ48" s="303"/>
      <c r="ZA48" s="303"/>
      <c r="ZB48" s="303"/>
      <c r="ZC48" s="303"/>
      <c r="ZD48" s="303"/>
      <c r="ZE48" s="303"/>
      <c r="ZF48" s="303"/>
      <c r="ZG48" s="303"/>
      <c r="ZH48" s="303"/>
      <c r="ZI48" s="303"/>
      <c r="ZJ48" s="303"/>
      <c r="ZK48" s="303"/>
      <c r="ZL48" s="303"/>
      <c r="ZM48" s="303"/>
      <c r="ZN48" s="303"/>
      <c r="ZO48" s="303"/>
      <c r="ZP48" s="303"/>
      <c r="ZQ48" s="303"/>
      <c r="ZR48" s="303"/>
      <c r="ZS48" s="303"/>
      <c r="ZT48" s="303"/>
      <c r="ZU48" s="303"/>
      <c r="ZV48" s="303"/>
      <c r="ZW48" s="303"/>
      <c r="ZX48" s="303"/>
      <c r="ZY48" s="303"/>
      <c r="ZZ48" s="303"/>
      <c r="AAA48" s="303"/>
      <c r="AAB48" s="303"/>
      <c r="AAC48" s="303"/>
      <c r="AAD48" s="303"/>
      <c r="AAE48" s="303"/>
      <c r="AAF48" s="303"/>
      <c r="AAG48" s="303"/>
      <c r="AAH48" s="303"/>
      <c r="AAI48" s="303"/>
      <c r="AAJ48" s="303"/>
      <c r="AAK48" s="303"/>
      <c r="AAL48" s="303"/>
      <c r="AAM48" s="303"/>
      <c r="AAN48" s="303"/>
      <c r="AAO48" s="303"/>
      <c r="AAP48" s="303"/>
      <c r="AAQ48" s="303"/>
      <c r="AAR48" s="303"/>
      <c r="AAS48" s="303"/>
      <c r="AAT48" s="303"/>
      <c r="AAU48" s="303"/>
      <c r="AAV48" s="303"/>
      <c r="AAW48" s="303"/>
      <c r="AAX48" s="303"/>
      <c r="AAY48" s="303"/>
      <c r="AAZ48" s="303"/>
      <c r="ABA48" s="303"/>
      <c r="ABB48" s="303"/>
      <c r="ABC48" s="303"/>
      <c r="ABD48" s="303"/>
      <c r="ABE48" s="303"/>
      <c r="ABF48" s="303"/>
      <c r="ABG48" s="303"/>
      <c r="ABH48" s="303"/>
      <c r="ABI48" s="303"/>
      <c r="ABJ48" s="303"/>
      <c r="ABK48" s="303"/>
      <c r="ABL48" s="303"/>
      <c r="ABM48" s="303"/>
      <c r="ABN48" s="303"/>
      <c r="ABO48" s="303"/>
      <c r="ABP48" s="303"/>
      <c r="ABQ48" s="303"/>
      <c r="ABR48" s="303"/>
      <c r="ABS48" s="303"/>
      <c r="ABT48" s="303"/>
      <c r="ABU48" s="303"/>
      <c r="ABV48" s="303"/>
      <c r="ABW48" s="303"/>
      <c r="ABX48" s="303"/>
      <c r="ABY48" s="303"/>
      <c r="ABZ48" s="303"/>
      <c r="ACA48" s="303"/>
      <c r="ACB48" s="303"/>
      <c r="ACC48" s="303"/>
      <c r="ACD48" s="303"/>
      <c r="ACE48" s="303"/>
      <c r="ACF48" s="303"/>
      <c r="ACG48" s="303"/>
      <c r="ACH48" s="303"/>
      <c r="ACI48" s="303"/>
      <c r="ACJ48" s="303"/>
      <c r="ACK48" s="303"/>
      <c r="ACL48" s="303"/>
      <c r="ACM48" s="303"/>
      <c r="ACN48" s="303"/>
      <c r="ACO48" s="303"/>
      <c r="ACP48" s="303"/>
      <c r="ACQ48" s="303"/>
      <c r="ACR48" s="303"/>
      <c r="ACS48" s="303"/>
      <c r="ACT48" s="303"/>
      <c r="ACU48" s="303"/>
      <c r="ACV48" s="303"/>
      <c r="ACW48" s="303"/>
      <c r="ACX48" s="303"/>
      <c r="ACY48" s="303"/>
      <c r="ACZ48" s="303"/>
      <c r="ADA48" s="303"/>
      <c r="ADB48" s="303"/>
      <c r="ADC48" s="303"/>
      <c r="ADD48" s="303"/>
      <c r="ADE48" s="303"/>
      <c r="ADF48" s="303"/>
      <c r="ADG48" s="303"/>
      <c r="ADH48" s="303"/>
      <c r="ADI48" s="303"/>
      <c r="ADJ48" s="303"/>
      <c r="ADK48" s="303"/>
      <c r="ADL48" s="303"/>
      <c r="ADM48" s="303"/>
      <c r="ADN48" s="303"/>
      <c r="ADO48" s="303"/>
      <c r="ADP48" s="303"/>
      <c r="ADQ48" s="303"/>
      <c r="ADR48" s="303"/>
      <c r="ADS48" s="303"/>
      <c r="ADT48" s="303"/>
      <c r="ADU48" s="303"/>
      <c r="ADV48" s="303"/>
      <c r="ADW48" s="303"/>
      <c r="ADX48" s="303"/>
      <c r="ADY48" s="303"/>
      <c r="ADZ48" s="303"/>
      <c r="AEA48" s="303"/>
      <c r="AEB48" s="303"/>
      <c r="AEC48" s="303"/>
      <c r="AED48" s="303"/>
      <c r="AEE48" s="303"/>
      <c r="AEF48" s="303"/>
      <c r="AEG48" s="303"/>
      <c r="AEH48" s="303"/>
      <c r="AEI48" s="303"/>
      <c r="AEJ48" s="303"/>
      <c r="AEK48" s="303"/>
      <c r="AEL48" s="303"/>
      <c r="AEM48" s="303"/>
      <c r="AEN48" s="303"/>
      <c r="AEO48" s="303"/>
      <c r="AEP48" s="303"/>
      <c r="AEQ48" s="303"/>
      <c r="AER48" s="303"/>
      <c r="AES48" s="303"/>
      <c r="AET48" s="303"/>
      <c r="AEU48" s="303"/>
      <c r="AEV48" s="303"/>
      <c r="AEW48" s="303"/>
      <c r="AEX48" s="303"/>
      <c r="AEY48" s="303"/>
      <c r="AEZ48" s="303"/>
      <c r="AFA48" s="303"/>
      <c r="AFB48" s="303"/>
      <c r="AFC48" s="303"/>
      <c r="AFD48" s="303"/>
      <c r="AFE48" s="303"/>
      <c r="AFF48" s="303"/>
      <c r="AFG48" s="303"/>
      <c r="AFH48" s="303"/>
      <c r="AFI48" s="303"/>
      <c r="AFJ48" s="303"/>
      <c r="AFK48" s="303"/>
      <c r="AFL48" s="303"/>
      <c r="AFM48" s="303"/>
      <c r="AFN48" s="303"/>
      <c r="AFO48" s="303"/>
      <c r="AFP48" s="303"/>
      <c r="AFQ48" s="303"/>
      <c r="AFR48" s="303"/>
      <c r="AFS48" s="303"/>
      <c r="AFT48" s="303"/>
      <c r="AFU48" s="303"/>
      <c r="AFV48" s="303"/>
      <c r="AFW48" s="303"/>
      <c r="AFX48" s="303"/>
      <c r="AFY48" s="303"/>
      <c r="AFZ48" s="303"/>
      <c r="AGA48" s="303"/>
      <c r="AGB48" s="303"/>
      <c r="AGC48" s="303"/>
      <c r="AGD48" s="303"/>
      <c r="AGE48" s="303"/>
      <c r="AGF48" s="303"/>
      <c r="AGG48" s="303"/>
      <c r="AGH48" s="303"/>
      <c r="AGI48" s="303"/>
      <c r="AGJ48" s="303"/>
      <c r="AGK48" s="303"/>
      <c r="AGL48" s="303"/>
      <c r="AGM48" s="303"/>
      <c r="AGN48" s="303"/>
      <c r="AGO48" s="303"/>
      <c r="AGP48" s="303"/>
      <c r="AGQ48" s="303"/>
      <c r="AGR48" s="303"/>
      <c r="AGS48" s="303"/>
      <c r="AGT48" s="303"/>
      <c r="AGU48" s="303"/>
      <c r="AGV48" s="303"/>
      <c r="AGW48" s="303"/>
      <c r="AGX48" s="303"/>
      <c r="AGY48" s="303"/>
      <c r="AGZ48" s="303"/>
      <c r="AHA48" s="303"/>
      <c r="AHB48" s="303"/>
      <c r="AHC48" s="303"/>
      <c r="AHD48" s="303"/>
      <c r="AHE48" s="303"/>
      <c r="AHF48" s="303"/>
      <c r="AHG48" s="303"/>
      <c r="AHH48" s="303"/>
      <c r="AHI48" s="303"/>
      <c r="AHJ48" s="303"/>
      <c r="AHK48" s="303"/>
      <c r="AHL48" s="303"/>
      <c r="AHM48" s="303"/>
      <c r="AHN48" s="303"/>
      <c r="AHO48" s="303"/>
      <c r="AHP48" s="303"/>
      <c r="AHQ48" s="303"/>
      <c r="AHR48" s="303"/>
      <c r="AHS48" s="303"/>
      <c r="AHT48" s="303"/>
      <c r="AHU48" s="303"/>
      <c r="AHV48" s="303"/>
      <c r="AHW48" s="303"/>
      <c r="AHX48" s="303"/>
      <c r="AHY48" s="303"/>
      <c r="AHZ48" s="303"/>
      <c r="AIA48" s="303"/>
      <c r="AIB48" s="303"/>
      <c r="AIC48" s="303"/>
      <c r="AID48" s="303"/>
      <c r="AIE48" s="303"/>
      <c r="AIF48" s="303"/>
      <c r="AIG48" s="303"/>
      <c r="AIH48" s="303"/>
      <c r="AII48" s="303"/>
      <c r="AIJ48" s="303"/>
      <c r="AIK48" s="303"/>
      <c r="AIL48" s="303"/>
      <c r="AIM48" s="303"/>
      <c r="AIN48" s="303"/>
      <c r="AIO48" s="303"/>
      <c r="AIP48" s="303"/>
      <c r="AIQ48" s="303"/>
      <c r="AIR48" s="303"/>
      <c r="AIS48" s="303"/>
      <c r="AIT48" s="303"/>
      <c r="AIU48" s="303"/>
      <c r="AIV48" s="303"/>
      <c r="AIW48" s="303"/>
      <c r="AIX48" s="303"/>
      <c r="AIY48" s="303"/>
      <c r="AIZ48" s="303"/>
      <c r="AJA48" s="303"/>
      <c r="AJB48" s="303"/>
      <c r="AJC48" s="303"/>
      <c r="AJD48" s="303"/>
      <c r="AJE48" s="303"/>
      <c r="AJF48" s="303"/>
      <c r="AJG48" s="303"/>
      <c r="AJH48" s="303"/>
      <c r="AJI48" s="303"/>
      <c r="AJJ48" s="303"/>
      <c r="AJK48" s="303"/>
      <c r="AJL48" s="303"/>
      <c r="AJM48" s="303"/>
      <c r="AJN48" s="303"/>
      <c r="AJO48" s="303"/>
      <c r="AJP48" s="303"/>
      <c r="AJQ48" s="303"/>
      <c r="AJR48" s="303"/>
      <c r="AJS48" s="303"/>
      <c r="AJT48" s="303"/>
      <c r="AJU48" s="303"/>
      <c r="AJV48" s="303"/>
      <c r="AJW48" s="303"/>
      <c r="AJX48" s="303"/>
      <c r="AJY48" s="303"/>
      <c r="AJZ48" s="303"/>
      <c r="AKA48" s="303"/>
      <c r="AKB48" s="303"/>
      <c r="AKC48" s="303"/>
      <c r="AKD48" s="303"/>
      <c r="AKE48" s="303"/>
      <c r="AKF48" s="303"/>
      <c r="AKG48" s="303"/>
      <c r="AKH48" s="303"/>
      <c r="AKI48" s="303"/>
      <c r="AKJ48" s="303"/>
      <c r="AKK48" s="303"/>
      <c r="AKL48" s="303"/>
      <c r="AKM48" s="303"/>
      <c r="AKN48" s="303"/>
      <c r="AKO48" s="303"/>
      <c r="AKP48" s="303"/>
      <c r="AKQ48" s="303"/>
      <c r="AKR48" s="303"/>
      <c r="AKS48" s="303"/>
      <c r="AKT48" s="303"/>
      <c r="AKU48" s="303"/>
      <c r="AKV48" s="303"/>
      <c r="AKW48" s="303"/>
      <c r="AKX48" s="303"/>
      <c r="AKY48" s="303"/>
      <c r="AKZ48" s="303"/>
      <c r="ALA48" s="303"/>
      <c r="ALB48" s="303"/>
      <c r="ALC48" s="303"/>
      <c r="ALD48" s="303"/>
      <c r="ALE48" s="303"/>
      <c r="ALF48" s="303"/>
      <c r="ALG48" s="303"/>
      <c r="ALH48" s="303"/>
      <c r="ALI48" s="303"/>
      <c r="ALJ48" s="303"/>
      <c r="ALK48" s="303"/>
      <c r="ALL48" s="303"/>
      <c r="ALM48" s="303"/>
      <c r="ALN48" s="303"/>
      <c r="ALO48" s="303"/>
      <c r="ALP48" s="303"/>
      <c r="ALQ48" s="303"/>
      <c r="ALR48" s="303"/>
      <c r="ALS48" s="303"/>
      <c r="ALT48" s="303"/>
      <c r="ALU48" s="303"/>
      <c r="ALV48" s="303"/>
      <c r="ALW48" s="303"/>
      <c r="ALX48" s="303"/>
      <c r="ALY48" s="303"/>
      <c r="ALZ48" s="303"/>
      <c r="AMA48" s="303"/>
      <c r="AMB48" s="303"/>
      <c r="AMC48" s="303"/>
      <c r="AMD48" s="303"/>
      <c r="AME48" s="303"/>
      <c r="AMF48" s="303"/>
      <c r="AMG48" s="303"/>
      <c r="AMH48" s="303"/>
      <c r="AMI48" s="303"/>
      <c r="AMJ48" s="303"/>
    </row>
    <row r="49" customFormat="false" ht="15" hidden="false" customHeight="false" outlineLevel="0" collapsed="false">
      <c r="A49" s="384"/>
      <c r="B49" s="556" t="e">
        <f aca="false">po!#ref!</f>
        <v>#NAME?</v>
      </c>
      <c r="C49" s="557" t="e">
        <f aca="false">po!#ref!</f>
        <v>#NAME?</v>
      </c>
      <c r="D49" s="558" t="e">
        <f aca="false">po!#ref!</f>
        <v>#NAME?</v>
      </c>
      <c r="E49" s="559" t="e">
        <f aca="false">po!#ref!</f>
        <v>#NAME?</v>
      </c>
      <c r="F49" s="557" t="e">
        <f aca="false">po!#ref!</f>
        <v>#NAME?</v>
      </c>
      <c r="G49" s="560" t="e">
        <f aca="false">po!#ref!</f>
        <v>#NAME?</v>
      </c>
      <c r="H49" s="560" t="e">
        <f aca="false">po!#ref!</f>
        <v>#NAME?</v>
      </c>
      <c r="I49" s="561" t="e">
        <f aca="false">po!#ref!</f>
        <v>#NAME?</v>
      </c>
      <c r="J49" s="561" t="e">
        <f aca="false">po!#ref!</f>
        <v>#NAME?</v>
      </c>
      <c r="K49" s="561" t="e">
        <f aca="false">po!#ref!</f>
        <v>#NAME?</v>
      </c>
      <c r="L49" s="562" t="e">
        <f aca="false">K49/$K$70</f>
        <v>#NAME?</v>
      </c>
      <c r="M49" s="384"/>
      <c r="N49" s="563" t="e">
        <f aca="false">G49</f>
        <v>#NAME?</v>
      </c>
      <c r="O49" s="566"/>
      <c r="P49" s="565" t="e">
        <f aca="false">ROUND(N49*O49,2)</f>
        <v>#NAME?</v>
      </c>
      <c r="Q49" s="542" t="e">
        <f aca="false">IF(O49&lt;=J49,"OK",IF(O49&gt;J49,"NÃO OK",0))</f>
        <v>#NAME?</v>
      </c>
      <c r="R49" s="384"/>
      <c r="S49" s="384"/>
      <c r="T49" s="384"/>
      <c r="U49" s="384"/>
      <c r="V49" s="384"/>
      <c r="W49" s="384"/>
      <c r="X49" s="384"/>
      <c r="Y49" s="384"/>
      <c r="Z49" s="384"/>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c r="DS49" s="383"/>
      <c r="DT49" s="383"/>
      <c r="DU49" s="383"/>
      <c r="DV49" s="383"/>
      <c r="DW49" s="383"/>
      <c r="DX49" s="383"/>
      <c r="DY49" s="383"/>
      <c r="DZ49" s="383"/>
      <c r="EA49" s="383"/>
      <c r="EB49" s="383"/>
      <c r="EC49" s="383"/>
      <c r="ED49" s="383"/>
      <c r="EE49" s="383"/>
      <c r="EF49" s="383"/>
      <c r="EG49" s="383"/>
      <c r="EH49" s="383"/>
      <c r="EI49" s="383"/>
      <c r="EJ49" s="383"/>
      <c r="EK49" s="383"/>
      <c r="EL49" s="383"/>
      <c r="EM49" s="383"/>
      <c r="EN49" s="383"/>
      <c r="EO49" s="383"/>
      <c r="EP49" s="383"/>
      <c r="EQ49" s="383"/>
      <c r="ER49" s="383"/>
      <c r="ES49" s="383"/>
      <c r="ET49" s="383"/>
      <c r="EU49" s="383"/>
      <c r="EV49" s="383"/>
      <c r="EW49" s="383"/>
      <c r="EX49" s="383"/>
      <c r="EY49" s="383"/>
      <c r="EZ49" s="383"/>
      <c r="FA49" s="383"/>
      <c r="FB49" s="383"/>
      <c r="FC49" s="383"/>
      <c r="FD49" s="383"/>
      <c r="FE49" s="383"/>
      <c r="FF49" s="383"/>
      <c r="FG49" s="383"/>
      <c r="FH49" s="383"/>
      <c r="FI49" s="383"/>
      <c r="FJ49" s="383"/>
      <c r="FK49" s="383"/>
      <c r="FL49" s="383"/>
      <c r="FM49" s="383"/>
      <c r="FN49" s="383"/>
      <c r="FO49" s="383"/>
      <c r="FP49" s="383"/>
      <c r="FQ49" s="383"/>
      <c r="FR49" s="383"/>
      <c r="FS49" s="383"/>
      <c r="FT49" s="383"/>
      <c r="FU49" s="383"/>
      <c r="FV49" s="383"/>
      <c r="FW49" s="383"/>
      <c r="FX49" s="383"/>
      <c r="FY49" s="383"/>
      <c r="FZ49" s="383"/>
      <c r="GA49" s="383"/>
      <c r="GB49" s="383"/>
      <c r="GC49" s="383"/>
      <c r="GD49" s="383"/>
      <c r="GE49" s="383"/>
      <c r="GF49" s="383"/>
      <c r="GG49" s="383"/>
      <c r="GH49" s="383"/>
      <c r="GI49" s="383"/>
      <c r="GJ49" s="383"/>
      <c r="GK49" s="383"/>
      <c r="GL49" s="383"/>
      <c r="GM49" s="383"/>
      <c r="GN49" s="383"/>
      <c r="GO49" s="383"/>
      <c r="GP49" s="383"/>
      <c r="GQ49" s="383"/>
      <c r="GR49" s="383"/>
      <c r="GS49" s="383"/>
      <c r="GT49" s="383"/>
      <c r="GU49" s="383"/>
      <c r="GV49" s="383"/>
      <c r="GW49" s="383"/>
      <c r="GX49" s="383"/>
      <c r="GY49" s="383"/>
      <c r="GZ49" s="383"/>
      <c r="HA49" s="383"/>
      <c r="HB49" s="383"/>
      <c r="HC49" s="383"/>
      <c r="HD49" s="383"/>
      <c r="HE49" s="383"/>
      <c r="HF49" s="383"/>
      <c r="HG49" s="383"/>
      <c r="HH49" s="383"/>
      <c r="HI49" s="383"/>
      <c r="HJ49" s="383"/>
      <c r="HK49" s="383"/>
      <c r="HL49" s="383"/>
      <c r="HM49" s="383"/>
      <c r="HN49" s="383"/>
      <c r="HO49" s="383"/>
      <c r="HP49" s="383"/>
      <c r="HQ49" s="383"/>
      <c r="HR49" s="383"/>
      <c r="HS49" s="383"/>
      <c r="HT49" s="383"/>
      <c r="HU49" s="383"/>
      <c r="HV49" s="383"/>
      <c r="HW49" s="383"/>
      <c r="HX49" s="383"/>
      <c r="HY49" s="383"/>
      <c r="HZ49" s="383"/>
      <c r="IA49" s="383"/>
      <c r="IB49" s="383"/>
      <c r="IC49" s="383"/>
      <c r="ID49" s="383"/>
      <c r="IE49" s="383"/>
      <c r="IF49" s="383"/>
      <c r="IG49" s="383"/>
      <c r="IH49" s="383"/>
      <c r="II49" s="383"/>
      <c r="IJ49" s="383"/>
      <c r="IK49" s="383"/>
      <c r="IL49" s="383"/>
      <c r="IM49" s="383"/>
      <c r="IN49" s="383"/>
      <c r="IO49" s="383"/>
      <c r="IP49" s="383"/>
      <c r="IQ49" s="383"/>
      <c r="IR49" s="383"/>
      <c r="IS49" s="383"/>
      <c r="IT49" s="383"/>
      <c r="IU49" s="383"/>
      <c r="IV49" s="383"/>
      <c r="IW49" s="383"/>
      <c r="IX49" s="383"/>
      <c r="IY49" s="383"/>
      <c r="IZ49" s="383"/>
      <c r="JA49" s="383"/>
      <c r="JB49" s="383"/>
      <c r="JC49" s="383"/>
      <c r="JD49" s="383"/>
      <c r="JE49" s="383"/>
      <c r="JF49" s="383"/>
      <c r="JG49" s="383"/>
      <c r="JH49" s="383"/>
      <c r="JI49" s="383"/>
      <c r="JJ49" s="383"/>
      <c r="JK49" s="383"/>
      <c r="JL49" s="383"/>
      <c r="JM49" s="383"/>
      <c r="JN49" s="383"/>
      <c r="JO49" s="383"/>
      <c r="JP49" s="383"/>
      <c r="JQ49" s="383"/>
      <c r="JR49" s="383"/>
      <c r="JS49" s="383"/>
      <c r="JT49" s="383"/>
      <c r="JU49" s="383"/>
      <c r="JV49" s="383"/>
      <c r="JW49" s="383"/>
      <c r="JX49" s="383"/>
      <c r="JY49" s="383"/>
      <c r="JZ49" s="383"/>
      <c r="KA49" s="383"/>
      <c r="KB49" s="383"/>
      <c r="KC49" s="383"/>
      <c r="KD49" s="383"/>
      <c r="KE49" s="383"/>
      <c r="KF49" s="383"/>
      <c r="KG49" s="383"/>
      <c r="KH49" s="383"/>
      <c r="KI49" s="383"/>
      <c r="KJ49" s="383"/>
      <c r="KK49" s="383"/>
      <c r="KL49" s="383"/>
      <c r="KM49" s="383"/>
      <c r="KN49" s="383"/>
      <c r="KO49" s="383"/>
      <c r="KP49" s="383"/>
      <c r="KQ49" s="383"/>
      <c r="KR49" s="383"/>
      <c r="KS49" s="383"/>
      <c r="KT49" s="383"/>
      <c r="KU49" s="383"/>
      <c r="KV49" s="383"/>
      <c r="KW49" s="383"/>
      <c r="KX49" s="383"/>
      <c r="KY49" s="383"/>
      <c r="KZ49" s="383"/>
      <c r="LA49" s="383"/>
      <c r="LB49" s="383"/>
      <c r="LC49" s="383"/>
      <c r="LD49" s="383"/>
      <c r="LE49" s="383"/>
      <c r="LF49" s="383"/>
      <c r="LG49" s="383"/>
      <c r="LH49" s="383"/>
      <c r="LI49" s="383"/>
      <c r="LJ49" s="383"/>
      <c r="LK49" s="383"/>
      <c r="LL49" s="383"/>
      <c r="LM49" s="383"/>
      <c r="LN49" s="383"/>
      <c r="LO49" s="383"/>
      <c r="LP49" s="383"/>
      <c r="LQ49" s="383"/>
      <c r="LR49" s="383"/>
      <c r="LS49" s="383"/>
      <c r="LT49" s="383"/>
      <c r="LU49" s="383"/>
      <c r="LV49" s="383"/>
      <c r="LW49" s="383"/>
      <c r="LX49" s="383"/>
      <c r="LY49" s="383"/>
      <c r="LZ49" s="383"/>
      <c r="MA49" s="383"/>
      <c r="MB49" s="383"/>
      <c r="MC49" s="383"/>
      <c r="MD49" s="383"/>
      <c r="ME49" s="383"/>
      <c r="MF49" s="383"/>
      <c r="MG49" s="383"/>
      <c r="MH49" s="383"/>
      <c r="MI49" s="383"/>
      <c r="MJ49" s="383"/>
      <c r="MK49" s="383"/>
      <c r="ML49" s="383"/>
      <c r="MM49" s="383"/>
      <c r="MN49" s="383"/>
      <c r="MO49" s="383"/>
      <c r="MP49" s="383"/>
      <c r="MQ49" s="383"/>
      <c r="MR49" s="383"/>
      <c r="MS49" s="383"/>
      <c r="MT49" s="383"/>
      <c r="MU49" s="383"/>
      <c r="MV49" s="383"/>
      <c r="MW49" s="383"/>
      <c r="MX49" s="383"/>
      <c r="MY49" s="383"/>
      <c r="MZ49" s="383"/>
      <c r="NA49" s="383"/>
      <c r="NB49" s="383"/>
      <c r="NC49" s="383"/>
      <c r="ND49" s="383"/>
      <c r="NE49" s="383"/>
      <c r="NF49" s="383"/>
      <c r="NG49" s="383"/>
      <c r="NH49" s="383"/>
      <c r="NI49" s="383"/>
      <c r="NJ49" s="383"/>
      <c r="NK49" s="383"/>
      <c r="NL49" s="383"/>
      <c r="NM49" s="383"/>
      <c r="NN49" s="383"/>
      <c r="NO49" s="383"/>
      <c r="NP49" s="383"/>
      <c r="NQ49" s="383"/>
      <c r="NR49" s="383"/>
      <c r="NS49" s="383"/>
      <c r="NT49" s="383"/>
      <c r="NU49" s="383"/>
      <c r="NV49" s="383"/>
      <c r="NW49" s="383"/>
      <c r="NX49" s="383"/>
      <c r="NY49" s="383"/>
      <c r="NZ49" s="383"/>
      <c r="OA49" s="383"/>
      <c r="OB49" s="383"/>
      <c r="OC49" s="383"/>
      <c r="OD49" s="383"/>
      <c r="OE49" s="383"/>
      <c r="OF49" s="383"/>
      <c r="OG49" s="383"/>
      <c r="OH49" s="383"/>
      <c r="OI49" s="383"/>
      <c r="OJ49" s="383"/>
      <c r="OK49" s="383"/>
      <c r="OL49" s="383"/>
      <c r="OM49" s="383"/>
      <c r="ON49" s="383"/>
      <c r="OO49" s="383"/>
      <c r="OP49" s="383"/>
      <c r="OQ49" s="383"/>
      <c r="OR49" s="383"/>
      <c r="OS49" s="383"/>
      <c r="OT49" s="383"/>
      <c r="OU49" s="383"/>
      <c r="OV49" s="383"/>
      <c r="OW49" s="383"/>
      <c r="OX49" s="383"/>
      <c r="OY49" s="383"/>
      <c r="OZ49" s="383"/>
      <c r="PA49" s="383"/>
      <c r="PB49" s="383"/>
      <c r="PC49" s="383"/>
      <c r="PD49" s="383"/>
      <c r="PE49" s="383"/>
      <c r="PF49" s="383"/>
      <c r="PG49" s="383"/>
      <c r="PH49" s="383"/>
      <c r="PI49" s="383"/>
      <c r="PJ49" s="383"/>
      <c r="PK49" s="383"/>
      <c r="PL49" s="383"/>
      <c r="PM49" s="383"/>
      <c r="PN49" s="383"/>
      <c r="PO49" s="383"/>
      <c r="PP49" s="383"/>
      <c r="PQ49" s="383"/>
      <c r="PR49" s="383"/>
      <c r="PS49" s="383"/>
      <c r="PT49" s="383"/>
      <c r="PU49" s="383"/>
      <c r="PV49" s="383"/>
      <c r="PW49" s="383"/>
      <c r="PX49" s="383"/>
      <c r="PY49" s="383"/>
      <c r="PZ49" s="383"/>
      <c r="QA49" s="383"/>
      <c r="QB49" s="383"/>
      <c r="QC49" s="383"/>
      <c r="QD49" s="383"/>
      <c r="QE49" s="383"/>
      <c r="QF49" s="383"/>
      <c r="QG49" s="383"/>
      <c r="QH49" s="383"/>
      <c r="QI49" s="383"/>
      <c r="QJ49" s="383"/>
      <c r="QK49" s="383"/>
      <c r="QL49" s="383"/>
      <c r="QM49" s="383"/>
      <c r="QN49" s="383"/>
      <c r="QO49" s="383"/>
      <c r="QP49" s="383"/>
      <c r="QQ49" s="383"/>
      <c r="QR49" s="383"/>
      <c r="QS49" s="383"/>
      <c r="QT49" s="383"/>
      <c r="QU49" s="383"/>
      <c r="QV49" s="383"/>
      <c r="QW49" s="383"/>
      <c r="QX49" s="383"/>
      <c r="QY49" s="383"/>
      <c r="QZ49" s="383"/>
      <c r="RA49" s="383"/>
      <c r="RB49" s="383"/>
      <c r="RC49" s="383"/>
      <c r="RD49" s="383"/>
      <c r="RE49" s="383"/>
      <c r="RF49" s="383"/>
      <c r="RG49" s="383"/>
      <c r="RH49" s="383"/>
      <c r="RI49" s="383"/>
      <c r="RJ49" s="383"/>
      <c r="RK49" s="383"/>
      <c r="RL49" s="383"/>
      <c r="RM49" s="383"/>
      <c r="RN49" s="383"/>
      <c r="RO49" s="383"/>
      <c r="RP49" s="383"/>
      <c r="RQ49" s="383"/>
      <c r="RR49" s="383"/>
      <c r="RS49" s="383"/>
      <c r="RT49" s="383"/>
      <c r="RU49" s="383"/>
      <c r="RV49" s="383"/>
      <c r="RW49" s="383"/>
      <c r="RX49" s="383"/>
      <c r="RY49" s="383"/>
      <c r="RZ49" s="383"/>
      <c r="SA49" s="383"/>
      <c r="SB49" s="383"/>
      <c r="SC49" s="383"/>
      <c r="SD49" s="383"/>
      <c r="SE49" s="383"/>
      <c r="SF49" s="383"/>
      <c r="SG49" s="383"/>
      <c r="SH49" s="383"/>
      <c r="SI49" s="383"/>
      <c r="SJ49" s="383"/>
      <c r="SK49" s="383"/>
      <c r="SL49" s="383"/>
      <c r="SM49" s="383"/>
      <c r="SN49" s="383"/>
      <c r="SO49" s="383"/>
      <c r="SP49" s="383"/>
      <c r="SQ49" s="383"/>
      <c r="SR49" s="383"/>
      <c r="SS49" s="383"/>
      <c r="ST49" s="383"/>
      <c r="SU49" s="383"/>
      <c r="SV49" s="383"/>
      <c r="SW49" s="383"/>
      <c r="SX49" s="383"/>
      <c r="SY49" s="383"/>
      <c r="SZ49" s="383"/>
      <c r="TA49" s="383"/>
      <c r="TB49" s="383"/>
      <c r="TC49" s="383"/>
      <c r="TD49" s="383"/>
      <c r="TE49" s="383"/>
      <c r="TF49" s="383"/>
      <c r="TG49" s="383"/>
      <c r="TH49" s="383"/>
      <c r="TI49" s="383"/>
      <c r="TJ49" s="383"/>
      <c r="TK49" s="383"/>
      <c r="TL49" s="383"/>
      <c r="TM49" s="383"/>
      <c r="TN49" s="383"/>
      <c r="TO49" s="383"/>
      <c r="TP49" s="383"/>
      <c r="TQ49" s="383"/>
      <c r="TR49" s="383"/>
      <c r="TS49" s="383"/>
      <c r="TT49" s="383"/>
      <c r="TU49" s="383"/>
      <c r="TV49" s="383"/>
      <c r="TW49" s="383"/>
      <c r="TX49" s="383"/>
      <c r="TY49" s="383"/>
      <c r="TZ49" s="383"/>
      <c r="UA49" s="383"/>
      <c r="UB49" s="383"/>
      <c r="UC49" s="383"/>
      <c r="UD49" s="383"/>
      <c r="UE49" s="383"/>
      <c r="UF49" s="383"/>
      <c r="UG49" s="383"/>
      <c r="UH49" s="383"/>
      <c r="UI49" s="383"/>
      <c r="UJ49" s="383"/>
      <c r="UK49" s="383"/>
      <c r="UL49" s="383"/>
      <c r="UM49" s="383"/>
      <c r="UN49" s="383"/>
      <c r="UO49" s="383"/>
      <c r="UP49" s="383"/>
      <c r="UQ49" s="383"/>
      <c r="UR49" s="383"/>
      <c r="US49" s="383"/>
      <c r="UT49" s="383"/>
      <c r="UU49" s="383"/>
      <c r="UV49" s="383"/>
      <c r="UW49" s="383"/>
      <c r="UX49" s="383"/>
      <c r="UY49" s="383"/>
      <c r="UZ49" s="383"/>
      <c r="VA49" s="383"/>
      <c r="VB49" s="383"/>
      <c r="VC49" s="383"/>
      <c r="VD49" s="383"/>
      <c r="VE49" s="383"/>
      <c r="VF49" s="383"/>
      <c r="VG49" s="383"/>
      <c r="VH49" s="383"/>
      <c r="VI49" s="383"/>
      <c r="VJ49" s="383"/>
      <c r="VK49" s="383"/>
      <c r="VL49" s="383"/>
      <c r="VM49" s="383"/>
      <c r="VN49" s="383"/>
      <c r="VO49" s="383"/>
      <c r="VP49" s="383"/>
      <c r="VQ49" s="383"/>
      <c r="VR49" s="383"/>
      <c r="VS49" s="383"/>
      <c r="VT49" s="383"/>
      <c r="VU49" s="383"/>
      <c r="VV49" s="383"/>
      <c r="VW49" s="383"/>
      <c r="VX49" s="383"/>
      <c r="VY49" s="383"/>
      <c r="VZ49" s="383"/>
      <c r="WA49" s="383"/>
      <c r="WB49" s="383"/>
      <c r="WC49" s="383"/>
      <c r="WD49" s="383"/>
      <c r="WE49" s="383"/>
      <c r="WF49" s="383"/>
      <c r="WG49" s="383"/>
      <c r="WH49" s="383"/>
      <c r="WI49" s="383"/>
      <c r="WJ49" s="383"/>
      <c r="WK49" s="383"/>
      <c r="WL49" s="383"/>
      <c r="WM49" s="383"/>
      <c r="WN49" s="383"/>
      <c r="WO49" s="383"/>
      <c r="WP49" s="383"/>
      <c r="WQ49" s="383"/>
      <c r="WR49" s="383"/>
      <c r="WS49" s="383"/>
      <c r="WT49" s="383"/>
      <c r="WU49" s="383"/>
      <c r="WV49" s="383"/>
      <c r="WW49" s="383"/>
      <c r="WX49" s="383"/>
      <c r="WY49" s="383"/>
      <c r="WZ49" s="383"/>
      <c r="XA49" s="383"/>
      <c r="XB49" s="383"/>
      <c r="XC49" s="383"/>
      <c r="XD49" s="383"/>
      <c r="XE49" s="383"/>
      <c r="XF49" s="383"/>
      <c r="XG49" s="383"/>
      <c r="XH49" s="383"/>
      <c r="XI49" s="383"/>
      <c r="XJ49" s="383"/>
      <c r="XK49" s="383"/>
      <c r="XL49" s="383"/>
      <c r="XM49" s="383"/>
      <c r="XN49" s="383"/>
      <c r="XO49" s="383"/>
      <c r="XP49" s="383"/>
      <c r="XQ49" s="383"/>
      <c r="XR49" s="383"/>
      <c r="XS49" s="383"/>
      <c r="XT49" s="383"/>
      <c r="XU49" s="383"/>
      <c r="XV49" s="383"/>
      <c r="XW49" s="383"/>
      <c r="XX49" s="383"/>
      <c r="XY49" s="383"/>
      <c r="XZ49" s="383"/>
      <c r="YA49" s="383"/>
      <c r="YB49" s="383"/>
      <c r="YC49" s="383"/>
      <c r="YD49" s="383"/>
      <c r="YE49" s="383"/>
      <c r="YF49" s="383"/>
      <c r="YG49" s="383"/>
      <c r="YH49" s="383"/>
      <c r="YI49" s="383"/>
      <c r="YJ49" s="383"/>
      <c r="YK49" s="383"/>
      <c r="YL49" s="383"/>
      <c r="YM49" s="383"/>
      <c r="YN49" s="383"/>
      <c r="YO49" s="383"/>
      <c r="YP49" s="383"/>
      <c r="YQ49" s="383"/>
      <c r="YR49" s="383"/>
      <c r="YS49" s="383"/>
      <c r="YT49" s="383"/>
      <c r="YU49" s="383"/>
      <c r="YV49" s="383"/>
      <c r="YW49" s="383"/>
      <c r="YX49" s="383"/>
      <c r="YY49" s="383"/>
      <c r="YZ49" s="383"/>
      <c r="ZA49" s="383"/>
      <c r="ZB49" s="383"/>
      <c r="ZC49" s="383"/>
      <c r="ZD49" s="383"/>
      <c r="ZE49" s="383"/>
      <c r="ZF49" s="383"/>
      <c r="ZG49" s="383"/>
      <c r="ZH49" s="383"/>
      <c r="ZI49" s="383"/>
      <c r="ZJ49" s="383"/>
      <c r="ZK49" s="383"/>
      <c r="ZL49" s="383"/>
      <c r="ZM49" s="383"/>
      <c r="ZN49" s="383"/>
      <c r="ZO49" s="383"/>
      <c r="ZP49" s="383"/>
      <c r="ZQ49" s="383"/>
      <c r="ZR49" s="383"/>
      <c r="ZS49" s="383"/>
      <c r="ZT49" s="383"/>
      <c r="ZU49" s="383"/>
      <c r="ZV49" s="383"/>
      <c r="ZW49" s="383"/>
      <c r="ZX49" s="383"/>
      <c r="ZY49" s="383"/>
      <c r="ZZ49" s="383"/>
      <c r="AAA49" s="383"/>
      <c r="AAB49" s="383"/>
      <c r="AAC49" s="383"/>
      <c r="AAD49" s="383"/>
      <c r="AAE49" s="383"/>
      <c r="AAF49" s="383"/>
      <c r="AAG49" s="383"/>
      <c r="AAH49" s="383"/>
      <c r="AAI49" s="383"/>
      <c r="AAJ49" s="383"/>
      <c r="AAK49" s="383"/>
      <c r="AAL49" s="383"/>
      <c r="AAM49" s="383"/>
      <c r="AAN49" s="383"/>
      <c r="AAO49" s="383"/>
      <c r="AAP49" s="383"/>
      <c r="AAQ49" s="383"/>
      <c r="AAR49" s="383"/>
      <c r="AAS49" s="383"/>
      <c r="AAT49" s="383"/>
      <c r="AAU49" s="383"/>
      <c r="AAV49" s="383"/>
      <c r="AAW49" s="383"/>
      <c r="AAX49" s="383"/>
      <c r="AAY49" s="383"/>
      <c r="AAZ49" s="383"/>
      <c r="ABA49" s="383"/>
      <c r="ABB49" s="383"/>
      <c r="ABC49" s="383"/>
      <c r="ABD49" s="383"/>
      <c r="ABE49" s="383"/>
      <c r="ABF49" s="383"/>
      <c r="ABG49" s="383"/>
      <c r="ABH49" s="383"/>
      <c r="ABI49" s="383"/>
      <c r="ABJ49" s="383"/>
      <c r="ABK49" s="383"/>
      <c r="ABL49" s="383"/>
      <c r="ABM49" s="383"/>
      <c r="ABN49" s="383"/>
      <c r="ABO49" s="383"/>
      <c r="ABP49" s="383"/>
      <c r="ABQ49" s="383"/>
      <c r="ABR49" s="383"/>
      <c r="ABS49" s="383"/>
      <c r="ABT49" s="383"/>
      <c r="ABU49" s="383"/>
      <c r="ABV49" s="383"/>
      <c r="ABW49" s="383"/>
      <c r="ABX49" s="383"/>
      <c r="ABY49" s="383"/>
      <c r="ABZ49" s="383"/>
      <c r="ACA49" s="383"/>
      <c r="ACB49" s="383"/>
      <c r="ACC49" s="383"/>
      <c r="ACD49" s="383"/>
      <c r="ACE49" s="383"/>
      <c r="ACF49" s="383"/>
      <c r="ACG49" s="383"/>
      <c r="ACH49" s="383"/>
      <c r="ACI49" s="383"/>
      <c r="ACJ49" s="383"/>
      <c r="ACK49" s="383"/>
      <c r="ACL49" s="383"/>
      <c r="ACM49" s="383"/>
      <c r="ACN49" s="383"/>
      <c r="ACO49" s="383"/>
      <c r="ACP49" s="383"/>
      <c r="ACQ49" s="383"/>
      <c r="ACR49" s="383"/>
      <c r="ACS49" s="383"/>
      <c r="ACT49" s="383"/>
      <c r="ACU49" s="383"/>
      <c r="ACV49" s="383"/>
      <c r="ACW49" s="383"/>
      <c r="ACX49" s="383"/>
      <c r="ACY49" s="383"/>
      <c r="ACZ49" s="383"/>
      <c r="ADA49" s="383"/>
      <c r="ADB49" s="383"/>
      <c r="ADC49" s="383"/>
      <c r="ADD49" s="383"/>
      <c r="ADE49" s="383"/>
      <c r="ADF49" s="383"/>
      <c r="ADG49" s="383"/>
      <c r="ADH49" s="383"/>
      <c r="ADI49" s="383"/>
      <c r="ADJ49" s="383"/>
      <c r="ADK49" s="383"/>
      <c r="ADL49" s="383"/>
      <c r="ADM49" s="383"/>
      <c r="ADN49" s="383"/>
      <c r="ADO49" s="383"/>
      <c r="ADP49" s="383"/>
      <c r="ADQ49" s="383"/>
      <c r="ADR49" s="383"/>
      <c r="ADS49" s="383"/>
      <c r="ADT49" s="383"/>
      <c r="ADU49" s="383"/>
      <c r="ADV49" s="383"/>
      <c r="ADW49" s="383"/>
      <c r="ADX49" s="383"/>
      <c r="ADY49" s="383"/>
      <c r="ADZ49" s="383"/>
      <c r="AEA49" s="383"/>
      <c r="AEB49" s="383"/>
      <c r="AEC49" s="383"/>
      <c r="AED49" s="383"/>
      <c r="AEE49" s="383"/>
      <c r="AEF49" s="383"/>
      <c r="AEG49" s="383"/>
      <c r="AEH49" s="383"/>
      <c r="AEI49" s="383"/>
      <c r="AEJ49" s="383"/>
      <c r="AEK49" s="383"/>
      <c r="AEL49" s="383"/>
      <c r="AEM49" s="383"/>
      <c r="AEN49" s="383"/>
      <c r="AEO49" s="383"/>
      <c r="AEP49" s="383"/>
      <c r="AEQ49" s="383"/>
      <c r="AER49" s="383"/>
      <c r="AES49" s="383"/>
      <c r="AET49" s="383"/>
      <c r="AEU49" s="383"/>
      <c r="AEV49" s="383"/>
      <c r="AEW49" s="383"/>
      <c r="AEX49" s="383"/>
      <c r="AEY49" s="383"/>
      <c r="AEZ49" s="383"/>
      <c r="AFA49" s="383"/>
      <c r="AFB49" s="383"/>
      <c r="AFC49" s="383"/>
      <c r="AFD49" s="383"/>
      <c r="AFE49" s="383"/>
      <c r="AFF49" s="383"/>
      <c r="AFG49" s="383"/>
      <c r="AFH49" s="383"/>
      <c r="AFI49" s="383"/>
      <c r="AFJ49" s="383"/>
      <c r="AFK49" s="383"/>
      <c r="AFL49" s="383"/>
      <c r="AFM49" s="383"/>
      <c r="AFN49" s="383"/>
      <c r="AFO49" s="383"/>
      <c r="AFP49" s="383"/>
      <c r="AFQ49" s="383"/>
      <c r="AFR49" s="383"/>
      <c r="AFS49" s="383"/>
      <c r="AFT49" s="383"/>
      <c r="AFU49" s="383"/>
      <c r="AFV49" s="383"/>
      <c r="AFW49" s="383"/>
      <c r="AFX49" s="383"/>
      <c r="AFY49" s="383"/>
      <c r="AFZ49" s="383"/>
      <c r="AGA49" s="383"/>
      <c r="AGB49" s="383"/>
      <c r="AGC49" s="383"/>
      <c r="AGD49" s="383"/>
      <c r="AGE49" s="383"/>
      <c r="AGF49" s="383"/>
      <c r="AGG49" s="383"/>
      <c r="AGH49" s="383"/>
      <c r="AGI49" s="383"/>
      <c r="AGJ49" s="383"/>
      <c r="AGK49" s="383"/>
      <c r="AGL49" s="383"/>
      <c r="AGM49" s="383"/>
      <c r="AGN49" s="383"/>
      <c r="AGO49" s="383"/>
      <c r="AGP49" s="383"/>
      <c r="AGQ49" s="383"/>
      <c r="AGR49" s="383"/>
      <c r="AGS49" s="383"/>
      <c r="AGT49" s="383"/>
      <c r="AGU49" s="383"/>
      <c r="AGV49" s="383"/>
      <c r="AGW49" s="383"/>
      <c r="AGX49" s="383"/>
      <c r="AGY49" s="383"/>
      <c r="AGZ49" s="383"/>
      <c r="AHA49" s="383"/>
      <c r="AHB49" s="383"/>
      <c r="AHC49" s="383"/>
      <c r="AHD49" s="383"/>
      <c r="AHE49" s="383"/>
      <c r="AHF49" s="383"/>
      <c r="AHG49" s="383"/>
      <c r="AHH49" s="383"/>
      <c r="AHI49" s="383"/>
      <c r="AHJ49" s="383"/>
      <c r="AHK49" s="383"/>
      <c r="AHL49" s="383"/>
      <c r="AHM49" s="383"/>
      <c r="AHN49" s="383"/>
      <c r="AHO49" s="383"/>
      <c r="AHP49" s="383"/>
      <c r="AHQ49" s="383"/>
      <c r="AHR49" s="383"/>
      <c r="AHS49" s="383"/>
      <c r="AHT49" s="383"/>
      <c r="AHU49" s="383"/>
      <c r="AHV49" s="383"/>
      <c r="AHW49" s="383"/>
      <c r="AHX49" s="383"/>
      <c r="AHY49" s="383"/>
      <c r="AHZ49" s="383"/>
      <c r="AIA49" s="383"/>
      <c r="AIB49" s="383"/>
      <c r="AIC49" s="383"/>
      <c r="AID49" s="383"/>
      <c r="AIE49" s="383"/>
      <c r="AIF49" s="383"/>
      <c r="AIG49" s="383"/>
      <c r="AIH49" s="383"/>
      <c r="AII49" s="383"/>
      <c r="AIJ49" s="383"/>
      <c r="AIK49" s="383"/>
      <c r="AIL49" s="383"/>
      <c r="AIM49" s="383"/>
      <c r="AIN49" s="383"/>
      <c r="AIO49" s="383"/>
      <c r="AIP49" s="383"/>
      <c r="AIQ49" s="383"/>
      <c r="AIR49" s="383"/>
      <c r="AIS49" s="383"/>
      <c r="AIT49" s="383"/>
      <c r="AIU49" s="383"/>
      <c r="AIV49" s="383"/>
      <c r="AIW49" s="383"/>
      <c r="AIX49" s="383"/>
      <c r="AIY49" s="383"/>
      <c r="AIZ49" s="383"/>
      <c r="AJA49" s="383"/>
      <c r="AJB49" s="383"/>
      <c r="AJC49" s="383"/>
      <c r="AJD49" s="383"/>
      <c r="AJE49" s="383"/>
      <c r="AJF49" s="383"/>
      <c r="AJG49" s="383"/>
      <c r="AJH49" s="383"/>
      <c r="AJI49" s="383"/>
      <c r="AJJ49" s="383"/>
      <c r="AJK49" s="383"/>
      <c r="AJL49" s="383"/>
      <c r="AJM49" s="383"/>
      <c r="AJN49" s="383"/>
      <c r="AJO49" s="383"/>
      <c r="AJP49" s="383"/>
      <c r="AJQ49" s="383"/>
      <c r="AJR49" s="383"/>
      <c r="AJS49" s="383"/>
      <c r="AJT49" s="383"/>
      <c r="AJU49" s="383"/>
      <c r="AJV49" s="383"/>
      <c r="AJW49" s="383"/>
      <c r="AJX49" s="383"/>
      <c r="AJY49" s="383"/>
      <c r="AJZ49" s="383"/>
      <c r="AKA49" s="383"/>
      <c r="AKB49" s="383"/>
      <c r="AKC49" s="383"/>
      <c r="AKD49" s="383"/>
      <c r="AKE49" s="383"/>
      <c r="AKF49" s="383"/>
      <c r="AKG49" s="383"/>
      <c r="AKH49" s="383"/>
      <c r="AKI49" s="383"/>
      <c r="AKJ49" s="383"/>
      <c r="AKK49" s="383"/>
      <c r="AKL49" s="383"/>
      <c r="AKM49" s="383"/>
      <c r="AKN49" s="383"/>
      <c r="AKO49" s="383"/>
      <c r="AKP49" s="383"/>
      <c r="AKQ49" s="383"/>
      <c r="AKR49" s="383"/>
      <c r="AKS49" s="383"/>
      <c r="AKT49" s="383"/>
      <c r="AKU49" s="383"/>
      <c r="AKV49" s="383"/>
      <c r="AKW49" s="383"/>
      <c r="AKX49" s="383"/>
      <c r="AKY49" s="383"/>
      <c r="AKZ49" s="383"/>
      <c r="ALA49" s="383"/>
      <c r="ALB49" s="383"/>
      <c r="ALC49" s="383"/>
      <c r="ALD49" s="383"/>
      <c r="ALE49" s="383"/>
      <c r="ALF49" s="383"/>
      <c r="ALG49" s="383"/>
      <c r="ALH49" s="383"/>
      <c r="ALI49" s="383"/>
      <c r="ALJ49" s="383"/>
      <c r="ALK49" s="383"/>
      <c r="ALL49" s="383"/>
      <c r="ALM49" s="383"/>
      <c r="ALN49" s="383"/>
      <c r="ALO49" s="383"/>
      <c r="ALP49" s="383"/>
      <c r="ALQ49" s="383"/>
      <c r="ALR49" s="383"/>
      <c r="ALS49" s="383"/>
      <c r="ALT49" s="383"/>
      <c r="ALU49" s="383"/>
      <c r="ALV49" s="383"/>
      <c r="ALW49" s="383"/>
      <c r="ALX49" s="383"/>
      <c r="ALY49" s="383"/>
      <c r="ALZ49" s="383"/>
      <c r="AMA49" s="383"/>
      <c r="AMB49" s="383"/>
      <c r="AMC49" s="383"/>
      <c r="AMD49" s="383"/>
      <c r="AME49" s="383"/>
      <c r="AMF49" s="383"/>
      <c r="AMG49" s="383"/>
      <c r="AMH49" s="383"/>
      <c r="AMI49" s="383"/>
      <c r="AMJ49" s="383"/>
    </row>
    <row r="50" customFormat="false" ht="15" hidden="false" customHeight="false" outlineLevel="0" collapsed="false">
      <c r="A50" s="351"/>
      <c r="B50" s="556" t="e">
        <f aca="false">po!#ref!</f>
        <v>#NAME?</v>
      </c>
      <c r="C50" s="557" t="e">
        <f aca="false">po!#ref!</f>
        <v>#NAME?</v>
      </c>
      <c r="D50" s="558" t="e">
        <f aca="false">po!#ref!</f>
        <v>#NAME?</v>
      </c>
      <c r="E50" s="559" t="e">
        <f aca="false">po!#ref!</f>
        <v>#NAME?</v>
      </c>
      <c r="F50" s="557" t="e">
        <f aca="false">po!#ref!</f>
        <v>#NAME?</v>
      </c>
      <c r="G50" s="560" t="e">
        <f aca="false">po!#ref!</f>
        <v>#NAME?</v>
      </c>
      <c r="H50" s="560" t="e">
        <f aca="false">po!#ref!</f>
        <v>#NAME?</v>
      </c>
      <c r="I50" s="561" t="e">
        <f aca="false">po!#ref!</f>
        <v>#NAME?</v>
      </c>
      <c r="J50" s="561" t="e">
        <f aca="false">po!#ref!</f>
        <v>#NAME?</v>
      </c>
      <c r="K50" s="561" t="e">
        <f aca="false">po!#ref!</f>
        <v>#NAME?</v>
      </c>
      <c r="L50" s="562" t="e">
        <f aca="false">K50/$K$70</f>
        <v>#NAME?</v>
      </c>
      <c r="M50" s="351"/>
      <c r="N50" s="563" t="e">
        <f aca="false">G50</f>
        <v>#NAME?</v>
      </c>
      <c r="O50" s="564"/>
      <c r="P50" s="565" t="e">
        <f aca="false">ROUND(N50*O50,2)</f>
        <v>#NAME?</v>
      </c>
      <c r="Q50" s="542" t="e">
        <f aca="false">IF(O50&lt;=J50,"OK",IF(O50&gt;J50,"NÃO OK",0))</f>
        <v>#NAME?</v>
      </c>
      <c r="R50" s="351"/>
      <c r="S50" s="351"/>
      <c r="T50" s="351"/>
      <c r="U50" s="351"/>
      <c r="V50" s="351"/>
      <c r="W50" s="351"/>
      <c r="X50" s="351"/>
      <c r="Y50" s="351"/>
      <c r="Z50" s="351"/>
    </row>
    <row r="51" customFormat="false" ht="15" hidden="false" customHeight="false" outlineLevel="0" collapsed="false">
      <c r="A51" s="351"/>
      <c r="B51" s="556" t="e">
        <f aca="false">po!#ref!</f>
        <v>#NAME?</v>
      </c>
      <c r="C51" s="557" t="e">
        <f aca="false">po!#ref!</f>
        <v>#NAME?</v>
      </c>
      <c r="D51" s="558" t="e">
        <f aca="false">po!#ref!</f>
        <v>#NAME?</v>
      </c>
      <c r="E51" s="559" t="e">
        <f aca="false">po!#ref!</f>
        <v>#NAME?</v>
      </c>
      <c r="F51" s="557" t="e">
        <f aca="false">po!#ref!</f>
        <v>#NAME?</v>
      </c>
      <c r="G51" s="560" t="e">
        <f aca="false">po!#ref!</f>
        <v>#NAME?</v>
      </c>
      <c r="H51" s="560" t="e">
        <f aca="false">po!#ref!</f>
        <v>#NAME?</v>
      </c>
      <c r="I51" s="561" t="e">
        <f aca="false">po!#ref!</f>
        <v>#NAME?</v>
      </c>
      <c r="J51" s="561" t="e">
        <f aca="false">po!#ref!</f>
        <v>#NAME?</v>
      </c>
      <c r="K51" s="561" t="e">
        <f aca="false">po!#ref!</f>
        <v>#NAME?</v>
      </c>
      <c r="L51" s="562" t="e">
        <f aca="false">K51/$K$70</f>
        <v>#NAME?</v>
      </c>
      <c r="M51" s="351"/>
      <c r="N51" s="563" t="e">
        <f aca="false">G51</f>
        <v>#NAME?</v>
      </c>
      <c r="O51" s="564"/>
      <c r="P51" s="565" t="e">
        <f aca="false">ROUND(N51*O51,2)</f>
        <v>#NAME?</v>
      </c>
      <c r="Q51" s="542" t="e">
        <f aca="false">IF(O51&lt;=J51,"OK",IF(O51&gt;J51,"NÃO OK",0))</f>
        <v>#NAME?</v>
      </c>
      <c r="R51" s="351"/>
      <c r="S51" s="351"/>
      <c r="T51" s="351"/>
      <c r="U51" s="351"/>
      <c r="V51" s="351"/>
      <c r="W51" s="351"/>
      <c r="X51" s="351"/>
      <c r="Y51" s="351"/>
      <c r="Z51" s="351"/>
    </row>
    <row r="52" customFormat="false" ht="15" hidden="false" customHeight="false" outlineLevel="0" collapsed="false">
      <c r="A52" s="351"/>
      <c r="B52" s="556" t="e">
        <f aca="false">po!#ref!</f>
        <v>#NAME?</v>
      </c>
      <c r="C52" s="557" t="e">
        <f aca="false">po!#ref!</f>
        <v>#NAME?</v>
      </c>
      <c r="D52" s="558" t="e">
        <f aca="false">po!#ref!</f>
        <v>#NAME?</v>
      </c>
      <c r="E52" s="559" t="e">
        <f aca="false">po!#ref!</f>
        <v>#NAME?</v>
      </c>
      <c r="F52" s="557" t="e">
        <f aca="false">po!#ref!</f>
        <v>#NAME?</v>
      </c>
      <c r="G52" s="560" t="e">
        <f aca="false">po!#ref!</f>
        <v>#NAME?</v>
      </c>
      <c r="H52" s="560" t="e">
        <f aca="false">po!#ref!</f>
        <v>#NAME?</v>
      </c>
      <c r="I52" s="561" t="e">
        <f aca="false">po!#ref!</f>
        <v>#NAME?</v>
      </c>
      <c r="J52" s="561" t="e">
        <f aca="false">po!#ref!</f>
        <v>#NAME?</v>
      </c>
      <c r="K52" s="561" t="e">
        <f aca="false">po!#ref!</f>
        <v>#NAME?</v>
      </c>
      <c r="L52" s="562" t="e">
        <f aca="false">K52/$K$70</f>
        <v>#NAME?</v>
      </c>
      <c r="M52" s="351"/>
      <c r="N52" s="563" t="e">
        <f aca="false">G52</f>
        <v>#NAME?</v>
      </c>
      <c r="O52" s="564"/>
      <c r="P52" s="565" t="e">
        <f aca="false">ROUND(N52*O52,2)</f>
        <v>#NAME?</v>
      </c>
      <c r="Q52" s="542" t="e">
        <f aca="false">IF(O52&lt;=J52,"OK",IF(O52&gt;J52,"NÃO OK",0))</f>
        <v>#NAME?</v>
      </c>
      <c r="R52" s="351"/>
      <c r="S52" s="351"/>
      <c r="T52" s="351"/>
      <c r="U52" s="351"/>
      <c r="V52" s="351"/>
      <c r="W52" s="351"/>
      <c r="X52" s="351"/>
      <c r="Y52" s="351"/>
      <c r="Z52" s="351"/>
    </row>
    <row r="53" customFormat="false" ht="15" hidden="false" customHeight="false" outlineLevel="0" collapsed="false">
      <c r="A53" s="351"/>
      <c r="B53" s="556" t="e">
        <f aca="false">po!#ref!</f>
        <v>#NAME?</v>
      </c>
      <c r="C53" s="557" t="e">
        <f aca="false">po!#ref!</f>
        <v>#NAME?</v>
      </c>
      <c r="D53" s="558" t="e">
        <f aca="false">po!#ref!</f>
        <v>#NAME?</v>
      </c>
      <c r="E53" s="559" t="e">
        <f aca="false">po!#ref!</f>
        <v>#NAME?</v>
      </c>
      <c r="F53" s="557" t="e">
        <f aca="false">po!#ref!</f>
        <v>#NAME?</v>
      </c>
      <c r="G53" s="560" t="e">
        <f aca="false">po!#ref!</f>
        <v>#NAME?</v>
      </c>
      <c r="H53" s="560" t="e">
        <f aca="false">po!#ref!</f>
        <v>#NAME?</v>
      </c>
      <c r="I53" s="561" t="e">
        <f aca="false">po!#ref!</f>
        <v>#NAME?</v>
      </c>
      <c r="J53" s="561" t="e">
        <f aca="false">po!#ref!</f>
        <v>#NAME?</v>
      </c>
      <c r="K53" s="561" t="e">
        <f aca="false">po!#ref!</f>
        <v>#NAME?</v>
      </c>
      <c r="L53" s="562" t="e">
        <f aca="false">K53/$K$70</f>
        <v>#NAME?</v>
      </c>
      <c r="M53" s="351"/>
      <c r="N53" s="563" t="e">
        <f aca="false">G53</f>
        <v>#NAME?</v>
      </c>
      <c r="O53" s="564"/>
      <c r="P53" s="565" t="e">
        <f aca="false">ROUND(N53*O53,2)</f>
        <v>#NAME?</v>
      </c>
      <c r="Q53" s="542" t="e">
        <f aca="false">IF(O53&lt;=J53,"OK",IF(O53&gt;J53,"NÃO OK",0))</f>
        <v>#NAME?</v>
      </c>
      <c r="R53" s="351"/>
      <c r="S53" s="351"/>
      <c r="T53" s="351"/>
      <c r="U53" s="351"/>
      <c r="V53" s="351"/>
      <c r="W53" s="351"/>
      <c r="X53" s="351"/>
      <c r="Y53" s="351"/>
      <c r="Z53" s="351"/>
    </row>
    <row r="54" customFormat="false" ht="15" hidden="false" customHeight="false" outlineLevel="0" collapsed="false">
      <c r="A54" s="351"/>
      <c r="B54" s="556" t="e">
        <f aca="false">po!#ref!</f>
        <v>#NAME?</v>
      </c>
      <c r="C54" s="557" t="e">
        <f aca="false">po!#ref!</f>
        <v>#NAME?</v>
      </c>
      <c r="D54" s="558" t="e">
        <f aca="false">po!#ref!</f>
        <v>#NAME?</v>
      </c>
      <c r="E54" s="559" t="e">
        <f aca="false">po!#ref!</f>
        <v>#NAME?</v>
      </c>
      <c r="F54" s="557" t="e">
        <f aca="false">po!#ref!</f>
        <v>#NAME?</v>
      </c>
      <c r="G54" s="560" t="e">
        <f aca="false">po!#ref!</f>
        <v>#NAME?</v>
      </c>
      <c r="H54" s="560" t="e">
        <f aca="false">po!#ref!</f>
        <v>#NAME?</v>
      </c>
      <c r="I54" s="561" t="e">
        <f aca="false">po!#ref!</f>
        <v>#NAME?</v>
      </c>
      <c r="J54" s="561" t="e">
        <f aca="false">po!#ref!</f>
        <v>#NAME?</v>
      </c>
      <c r="K54" s="561" t="e">
        <f aca="false">po!#ref!</f>
        <v>#NAME?</v>
      </c>
      <c r="L54" s="562" t="e">
        <f aca="false">K54/$K$70</f>
        <v>#NAME?</v>
      </c>
      <c r="M54" s="351"/>
      <c r="N54" s="563" t="e">
        <f aca="false">G54</f>
        <v>#NAME?</v>
      </c>
      <c r="O54" s="564"/>
      <c r="P54" s="565" t="e">
        <f aca="false">ROUND(N54*O54,2)</f>
        <v>#NAME?</v>
      </c>
      <c r="Q54" s="542" t="e">
        <f aca="false">IF(O54&lt;=J54,"OK",IF(O54&gt;J54,"NÃO OK",0))</f>
        <v>#NAME?</v>
      </c>
      <c r="R54" s="351"/>
      <c r="S54" s="351"/>
      <c r="T54" s="351"/>
      <c r="U54" s="351"/>
      <c r="V54" s="351"/>
      <c r="W54" s="351"/>
      <c r="X54" s="351"/>
      <c r="Y54" s="351"/>
      <c r="Z54" s="351"/>
    </row>
    <row r="55" customFormat="false" ht="15" hidden="false" customHeight="false" outlineLevel="0" collapsed="false">
      <c r="A55" s="351"/>
      <c r="B55" s="556" t="e">
        <f aca="false">po!#ref!</f>
        <v>#NAME?</v>
      </c>
      <c r="C55" s="557" t="e">
        <f aca="false">po!#ref!</f>
        <v>#NAME?</v>
      </c>
      <c r="D55" s="558" t="e">
        <f aca="false">po!#ref!</f>
        <v>#NAME?</v>
      </c>
      <c r="E55" s="559" t="e">
        <f aca="false">po!#ref!</f>
        <v>#NAME?</v>
      </c>
      <c r="F55" s="557" t="e">
        <f aca="false">po!#ref!</f>
        <v>#NAME?</v>
      </c>
      <c r="G55" s="560" t="e">
        <f aca="false">po!#ref!</f>
        <v>#NAME?</v>
      </c>
      <c r="H55" s="560" t="e">
        <f aca="false">po!#ref!</f>
        <v>#NAME?</v>
      </c>
      <c r="I55" s="561" t="e">
        <f aca="false">po!#ref!</f>
        <v>#NAME?</v>
      </c>
      <c r="J55" s="561" t="e">
        <f aca="false">po!#ref!</f>
        <v>#NAME?</v>
      </c>
      <c r="K55" s="561" t="e">
        <f aca="false">po!#ref!</f>
        <v>#NAME?</v>
      </c>
      <c r="L55" s="562" t="e">
        <f aca="false">K55/$K$70</f>
        <v>#NAME?</v>
      </c>
      <c r="M55" s="351"/>
      <c r="N55" s="563" t="e">
        <f aca="false">G55</f>
        <v>#NAME?</v>
      </c>
      <c r="O55" s="564"/>
      <c r="P55" s="565" t="e">
        <f aca="false">ROUND(N55*O55,2)</f>
        <v>#NAME?</v>
      </c>
      <c r="Q55" s="542" t="e">
        <f aca="false">IF(O55&lt;=J55,"OK",IF(O55&gt;J55,"NÃO OK",0))</f>
        <v>#NAME?</v>
      </c>
      <c r="R55" s="351"/>
      <c r="S55" s="351"/>
      <c r="T55" s="351"/>
      <c r="U55" s="351"/>
      <c r="V55" s="351"/>
      <c r="W55" s="351"/>
      <c r="X55" s="351"/>
      <c r="Y55" s="351"/>
      <c r="Z55" s="351"/>
    </row>
    <row r="56" customFormat="false" ht="15" hidden="false" customHeight="false" outlineLevel="0" collapsed="false">
      <c r="A56" s="351"/>
      <c r="B56" s="556" t="e">
        <f aca="false">po!#ref!</f>
        <v>#NAME?</v>
      </c>
      <c r="C56" s="557" t="e">
        <f aca="false">po!#ref!</f>
        <v>#NAME?</v>
      </c>
      <c r="D56" s="558" t="e">
        <f aca="false">po!#ref!</f>
        <v>#NAME?</v>
      </c>
      <c r="E56" s="559" t="e">
        <f aca="false">po!#ref!</f>
        <v>#NAME?</v>
      </c>
      <c r="F56" s="557" t="e">
        <f aca="false">po!#ref!</f>
        <v>#NAME?</v>
      </c>
      <c r="G56" s="560" t="e">
        <f aca="false">po!#ref!</f>
        <v>#NAME?</v>
      </c>
      <c r="H56" s="560" t="e">
        <f aca="false">po!#ref!</f>
        <v>#NAME?</v>
      </c>
      <c r="I56" s="561" t="e">
        <f aca="false">po!#ref!</f>
        <v>#NAME?</v>
      </c>
      <c r="J56" s="561" t="e">
        <f aca="false">po!#ref!</f>
        <v>#NAME?</v>
      </c>
      <c r="K56" s="561" t="e">
        <f aca="false">po!#ref!</f>
        <v>#NAME?</v>
      </c>
      <c r="L56" s="562" t="e">
        <f aca="false">K56/$K$70</f>
        <v>#NAME?</v>
      </c>
      <c r="M56" s="351"/>
      <c r="N56" s="563" t="e">
        <f aca="false">G56</f>
        <v>#NAME?</v>
      </c>
      <c r="O56" s="564"/>
      <c r="P56" s="565" t="e">
        <f aca="false">ROUND(N56*O56,2)</f>
        <v>#NAME?</v>
      </c>
      <c r="Q56" s="542" t="e">
        <f aca="false">IF(O56&lt;=J56,"OK",IF(O56&gt;J56,"NÃO OK",0))</f>
        <v>#NAME?</v>
      </c>
      <c r="R56" s="351"/>
      <c r="S56" s="351"/>
      <c r="T56" s="351"/>
      <c r="U56" s="351"/>
      <c r="V56" s="351"/>
      <c r="W56" s="351"/>
      <c r="X56" s="351"/>
      <c r="Y56" s="351"/>
      <c r="Z56" s="351"/>
    </row>
    <row r="57" customFormat="false" ht="15" hidden="false" customHeight="false" outlineLevel="0" collapsed="false">
      <c r="A57" s="351"/>
      <c r="B57" s="556" t="e">
        <f aca="false">po!#ref!</f>
        <v>#NAME?</v>
      </c>
      <c r="C57" s="557" t="e">
        <f aca="false">po!#ref!</f>
        <v>#NAME?</v>
      </c>
      <c r="D57" s="558" t="e">
        <f aca="false">po!#ref!</f>
        <v>#NAME?</v>
      </c>
      <c r="E57" s="559" t="e">
        <f aca="false">po!#ref!</f>
        <v>#NAME?</v>
      </c>
      <c r="F57" s="557" t="e">
        <f aca="false">po!#ref!</f>
        <v>#NAME?</v>
      </c>
      <c r="G57" s="560" t="e">
        <f aca="false">po!#ref!</f>
        <v>#NAME?</v>
      </c>
      <c r="H57" s="560" t="e">
        <f aca="false">po!#ref!</f>
        <v>#NAME?</v>
      </c>
      <c r="I57" s="561" t="e">
        <f aca="false">po!#ref!</f>
        <v>#NAME?</v>
      </c>
      <c r="J57" s="561" t="e">
        <f aca="false">po!#ref!</f>
        <v>#NAME?</v>
      </c>
      <c r="K57" s="561" t="e">
        <f aca="false">po!#ref!</f>
        <v>#NAME?</v>
      </c>
      <c r="L57" s="562" t="e">
        <f aca="false">K57/$K$70</f>
        <v>#NAME?</v>
      </c>
      <c r="M57" s="351"/>
      <c r="N57" s="563" t="e">
        <f aca="false">G57</f>
        <v>#NAME?</v>
      </c>
      <c r="O57" s="564"/>
      <c r="P57" s="565" t="e">
        <f aca="false">ROUND(N57*O57,2)</f>
        <v>#NAME?</v>
      </c>
      <c r="Q57" s="542" t="e">
        <f aca="false">IF(O57&lt;=J57,"OK",IF(O57&gt;J57,"NÃO OK",0))</f>
        <v>#NAME?</v>
      </c>
      <c r="R57" s="351"/>
      <c r="S57" s="351"/>
      <c r="T57" s="351"/>
      <c r="U57" s="351"/>
      <c r="V57" s="351"/>
      <c r="W57" s="351"/>
      <c r="X57" s="351"/>
      <c r="Y57" s="351"/>
      <c r="Z57" s="351"/>
    </row>
    <row r="58" customFormat="false" ht="15" hidden="false" customHeight="false" outlineLevel="0" collapsed="false">
      <c r="A58" s="351"/>
      <c r="B58" s="556" t="e">
        <f aca="false">po!#ref!</f>
        <v>#NAME?</v>
      </c>
      <c r="C58" s="557" t="e">
        <f aca="false">po!#ref!</f>
        <v>#NAME?</v>
      </c>
      <c r="D58" s="558" t="e">
        <f aca="false">po!#ref!</f>
        <v>#NAME?</v>
      </c>
      <c r="E58" s="559" t="e">
        <f aca="false">po!#ref!</f>
        <v>#NAME?</v>
      </c>
      <c r="F58" s="557" t="e">
        <f aca="false">po!#ref!</f>
        <v>#NAME?</v>
      </c>
      <c r="G58" s="560" t="e">
        <f aca="false">po!#ref!</f>
        <v>#NAME?</v>
      </c>
      <c r="H58" s="560" t="e">
        <f aca="false">po!#ref!</f>
        <v>#NAME?</v>
      </c>
      <c r="I58" s="561" t="e">
        <f aca="false">po!#ref!</f>
        <v>#NAME?</v>
      </c>
      <c r="J58" s="561" t="e">
        <f aca="false">po!#ref!</f>
        <v>#NAME?</v>
      </c>
      <c r="K58" s="561" t="e">
        <f aca="false">po!#ref!</f>
        <v>#NAME?</v>
      </c>
      <c r="L58" s="562" t="e">
        <f aca="false">K58/$K$70</f>
        <v>#NAME?</v>
      </c>
      <c r="M58" s="351"/>
      <c r="N58" s="563" t="e">
        <f aca="false">G58</f>
        <v>#NAME?</v>
      </c>
      <c r="O58" s="564"/>
      <c r="P58" s="565" t="e">
        <f aca="false">ROUND(N58*O58,2)</f>
        <v>#NAME?</v>
      </c>
      <c r="Q58" s="542" t="e">
        <f aca="false">IF(O58&lt;=J58,"OK",IF(O58&gt;J58,"NÃO OK",0))</f>
        <v>#NAME?</v>
      </c>
      <c r="R58" s="351"/>
      <c r="S58" s="351"/>
      <c r="T58" s="351"/>
      <c r="U58" s="351"/>
      <c r="V58" s="351"/>
      <c r="W58" s="351"/>
      <c r="X58" s="351"/>
      <c r="Y58" s="351"/>
      <c r="Z58" s="351"/>
    </row>
    <row r="59" customFormat="false" ht="15" hidden="false" customHeight="false" outlineLevel="0" collapsed="false">
      <c r="A59" s="351"/>
      <c r="B59" s="556" t="e">
        <f aca="false">po!#ref!</f>
        <v>#NAME?</v>
      </c>
      <c r="C59" s="557"/>
      <c r="D59" s="558"/>
      <c r="E59" s="559" t="e">
        <f aca="false">po!#ref!</f>
        <v>#NAME?</v>
      </c>
      <c r="F59" s="557"/>
      <c r="G59" s="560"/>
      <c r="H59" s="560"/>
      <c r="I59" s="561" t="e">
        <f aca="false">po!#ref!</f>
        <v>#NAME?</v>
      </c>
      <c r="J59" s="561"/>
      <c r="K59" s="561" t="e">
        <f aca="false">po!#ref!</f>
        <v>#NAME?</v>
      </c>
      <c r="L59" s="562" t="e">
        <f aca="false">K59/$K$70</f>
        <v>#NAME?</v>
      </c>
      <c r="M59" s="351"/>
      <c r="N59" s="563"/>
      <c r="O59" s="564"/>
      <c r="P59" s="561" t="e">
        <f aca="false">po!#ref!</f>
        <v>#NAME?</v>
      </c>
      <c r="Q59" s="542" t="str">
        <f aca="false">IF(O59&lt;=J59,"OK",IF(O59&gt;J59,"NÃO OK",0))</f>
        <v>OK</v>
      </c>
      <c r="R59" s="351"/>
      <c r="S59" s="351"/>
      <c r="T59" s="351"/>
      <c r="U59" s="351"/>
      <c r="V59" s="351"/>
      <c r="W59" s="351"/>
      <c r="X59" s="351"/>
      <c r="Y59" s="351"/>
      <c r="Z59" s="351"/>
    </row>
    <row r="60" customFormat="false" ht="15" hidden="false" customHeight="false" outlineLevel="0" collapsed="false">
      <c r="A60" s="351"/>
      <c r="B60" s="556" t="e">
        <f aca="false">po!#ref!</f>
        <v>#NAME?</v>
      </c>
      <c r="C60" s="557" t="e">
        <f aca="false">po!#ref!</f>
        <v>#NAME?</v>
      </c>
      <c r="D60" s="558" t="e">
        <f aca="false">po!#ref!</f>
        <v>#NAME?</v>
      </c>
      <c r="E60" s="559" t="e">
        <f aca="false">po!#ref!</f>
        <v>#NAME?</v>
      </c>
      <c r="F60" s="557" t="e">
        <f aca="false">po!#ref!</f>
        <v>#NAME?</v>
      </c>
      <c r="G60" s="560" t="e">
        <f aca="false">po!#ref!</f>
        <v>#NAME?</v>
      </c>
      <c r="H60" s="560" t="e">
        <f aca="false">po!#ref!</f>
        <v>#NAME?</v>
      </c>
      <c r="I60" s="561" t="e">
        <f aca="false">po!#ref!</f>
        <v>#NAME?</v>
      </c>
      <c r="J60" s="561" t="e">
        <f aca="false">po!#ref!</f>
        <v>#NAME?</v>
      </c>
      <c r="K60" s="561" t="e">
        <f aca="false">po!#ref!</f>
        <v>#NAME?</v>
      </c>
      <c r="L60" s="562" t="e">
        <f aca="false">K60/$K$70</f>
        <v>#NAME?</v>
      </c>
      <c r="M60" s="351"/>
      <c r="N60" s="563" t="e">
        <f aca="false">G60</f>
        <v>#NAME?</v>
      </c>
      <c r="O60" s="564"/>
      <c r="P60" s="565" t="e">
        <f aca="false">ROUND(N60*O60,2)</f>
        <v>#NAME?</v>
      </c>
      <c r="Q60" s="542" t="e">
        <f aca="false">IF(O60&lt;=J60,"OK",IF(O60&gt;J60,"NÃO OK",0))</f>
        <v>#NAME?</v>
      </c>
      <c r="R60" s="351"/>
      <c r="S60" s="351"/>
      <c r="T60" s="351"/>
      <c r="U60" s="351"/>
      <c r="V60" s="351"/>
      <c r="W60" s="351"/>
      <c r="X60" s="351"/>
      <c r="Y60" s="351"/>
      <c r="Z60" s="351"/>
    </row>
    <row r="61" customFormat="false" ht="15" hidden="false" customHeight="false" outlineLevel="0" collapsed="false">
      <c r="A61" s="351"/>
      <c r="B61" s="556" t="e">
        <f aca="false">po!#ref!</f>
        <v>#NAME?</v>
      </c>
      <c r="C61" s="557"/>
      <c r="D61" s="558"/>
      <c r="E61" s="559" t="e">
        <f aca="false">po!#ref!</f>
        <v>#NAME?</v>
      </c>
      <c r="F61" s="557"/>
      <c r="G61" s="560"/>
      <c r="H61" s="560"/>
      <c r="I61" s="561" t="e">
        <f aca="false">po!#ref!</f>
        <v>#NAME?</v>
      </c>
      <c r="J61" s="561"/>
      <c r="K61" s="561" t="e">
        <f aca="false">po!#ref!</f>
        <v>#NAME?</v>
      </c>
      <c r="L61" s="562" t="e">
        <f aca="false">K61/$K$70</f>
        <v>#NAME?</v>
      </c>
      <c r="M61" s="351"/>
      <c r="N61" s="563"/>
      <c r="O61" s="564"/>
      <c r="P61" s="561" t="e">
        <f aca="false">po!#ref!</f>
        <v>#NAME?</v>
      </c>
      <c r="Q61" s="542" t="str">
        <f aca="false">IF(O61&lt;=J61,"OK",IF(O61&gt;J61,"NÃO OK",0))</f>
        <v>OK</v>
      </c>
      <c r="R61" s="351"/>
      <c r="S61" s="351"/>
      <c r="T61" s="351"/>
      <c r="U61" s="351"/>
      <c r="V61" s="351"/>
      <c r="W61" s="351"/>
      <c r="X61" s="351"/>
      <c r="Y61" s="351"/>
      <c r="Z61" s="351"/>
    </row>
    <row r="62" customFormat="false" ht="15" hidden="false" customHeight="false" outlineLevel="0" collapsed="false">
      <c r="A62" s="351"/>
      <c r="B62" s="556" t="e">
        <f aca="false">po!#ref!</f>
        <v>#NAME?</v>
      </c>
      <c r="C62" s="557" t="e">
        <f aca="false">po!#ref!</f>
        <v>#NAME?</v>
      </c>
      <c r="D62" s="558" t="e">
        <f aca="false">po!#ref!</f>
        <v>#NAME?</v>
      </c>
      <c r="E62" s="559" t="e">
        <f aca="false">po!#ref!</f>
        <v>#NAME?</v>
      </c>
      <c r="F62" s="557" t="e">
        <f aca="false">po!#ref!</f>
        <v>#NAME?</v>
      </c>
      <c r="G62" s="560" t="e">
        <f aca="false">po!#ref!</f>
        <v>#NAME?</v>
      </c>
      <c r="H62" s="560" t="e">
        <f aca="false">po!#ref!</f>
        <v>#NAME?</v>
      </c>
      <c r="I62" s="561" t="e">
        <f aca="false">po!#ref!</f>
        <v>#NAME?</v>
      </c>
      <c r="J62" s="561" t="e">
        <f aca="false">po!#ref!</f>
        <v>#NAME?</v>
      </c>
      <c r="K62" s="561" t="e">
        <f aca="false">po!#ref!</f>
        <v>#NAME?</v>
      </c>
      <c r="L62" s="562" t="e">
        <f aca="false">K62/$K$70</f>
        <v>#NAME?</v>
      </c>
      <c r="M62" s="351"/>
      <c r="N62" s="563" t="e">
        <f aca="false">G62</f>
        <v>#NAME?</v>
      </c>
      <c r="O62" s="564"/>
      <c r="P62" s="565" t="e">
        <f aca="false">ROUND(N62*O62,2)</f>
        <v>#NAME?</v>
      </c>
      <c r="Q62" s="542" t="e">
        <f aca="false">IF(O62&lt;=J62,"OK",IF(O62&gt;J62,"NÃO OK",0))</f>
        <v>#NAME?</v>
      </c>
      <c r="R62" s="351"/>
      <c r="S62" s="351"/>
      <c r="T62" s="351"/>
      <c r="U62" s="351"/>
      <c r="V62" s="351"/>
      <c r="W62" s="351"/>
      <c r="X62" s="351"/>
      <c r="Y62" s="351"/>
      <c r="Z62" s="351"/>
    </row>
    <row r="63" customFormat="false" ht="15" hidden="false" customHeight="false" outlineLevel="0" collapsed="false">
      <c r="A63" s="351"/>
      <c r="B63" s="556" t="e">
        <f aca="false">po!#ref!</f>
        <v>#NAME?</v>
      </c>
      <c r="C63" s="557" t="e">
        <f aca="false">po!#ref!</f>
        <v>#NAME?</v>
      </c>
      <c r="D63" s="558" t="e">
        <f aca="false">po!#ref!</f>
        <v>#NAME?</v>
      </c>
      <c r="E63" s="559" t="e">
        <f aca="false">po!#ref!</f>
        <v>#NAME?</v>
      </c>
      <c r="F63" s="557" t="e">
        <f aca="false">po!#ref!</f>
        <v>#NAME?</v>
      </c>
      <c r="G63" s="560" t="e">
        <f aca="false">po!#ref!</f>
        <v>#NAME?</v>
      </c>
      <c r="H63" s="560" t="e">
        <f aca="false">po!#ref!</f>
        <v>#NAME?</v>
      </c>
      <c r="I63" s="561" t="e">
        <f aca="false">po!#ref!</f>
        <v>#NAME?</v>
      </c>
      <c r="J63" s="561" t="e">
        <f aca="false">po!#ref!</f>
        <v>#NAME?</v>
      </c>
      <c r="K63" s="561" t="e">
        <f aca="false">po!#ref!</f>
        <v>#NAME?</v>
      </c>
      <c r="L63" s="562" t="e">
        <f aca="false">K63/$K$70</f>
        <v>#NAME?</v>
      </c>
      <c r="M63" s="351"/>
      <c r="N63" s="563" t="e">
        <f aca="false">G63</f>
        <v>#NAME?</v>
      </c>
      <c r="O63" s="564"/>
      <c r="P63" s="565" t="e">
        <f aca="false">ROUND(N63*O63,2)</f>
        <v>#NAME?</v>
      </c>
      <c r="Q63" s="542" t="e">
        <f aca="false">IF(O63&lt;=J63,"OK",IF(O63&gt;J63,"NÃO OK",0))</f>
        <v>#NAME?</v>
      </c>
      <c r="R63" s="351"/>
      <c r="S63" s="351"/>
      <c r="T63" s="351"/>
      <c r="U63" s="351"/>
      <c r="V63" s="351"/>
      <c r="W63" s="351"/>
      <c r="X63" s="351"/>
      <c r="Y63" s="351"/>
      <c r="Z63" s="351"/>
    </row>
    <row r="64" customFormat="false" ht="15" hidden="false" customHeight="false" outlineLevel="0" collapsed="false">
      <c r="A64" s="351"/>
      <c r="B64" s="556" t="e">
        <f aca="false">po!#ref!</f>
        <v>#NAME?</v>
      </c>
      <c r="C64" s="557" t="e">
        <f aca="false">po!#ref!</f>
        <v>#NAME?</v>
      </c>
      <c r="D64" s="558" t="e">
        <f aca="false">po!#ref!</f>
        <v>#NAME?</v>
      </c>
      <c r="E64" s="559" t="e">
        <f aca="false">po!#ref!</f>
        <v>#NAME?</v>
      </c>
      <c r="F64" s="557" t="e">
        <f aca="false">po!#ref!</f>
        <v>#NAME?</v>
      </c>
      <c r="G64" s="560" t="e">
        <f aca="false">po!#ref!</f>
        <v>#NAME?</v>
      </c>
      <c r="H64" s="560" t="e">
        <f aca="false">po!#ref!</f>
        <v>#NAME?</v>
      </c>
      <c r="I64" s="561" t="e">
        <f aca="false">po!#ref!</f>
        <v>#NAME?</v>
      </c>
      <c r="J64" s="561" t="e">
        <f aca="false">po!#ref!</f>
        <v>#NAME?</v>
      </c>
      <c r="K64" s="561" t="e">
        <f aca="false">po!#ref!</f>
        <v>#NAME?</v>
      </c>
      <c r="L64" s="562" t="e">
        <f aca="false">K64/$K$70</f>
        <v>#NAME?</v>
      </c>
      <c r="M64" s="351"/>
      <c r="N64" s="563" t="e">
        <f aca="false">G64</f>
        <v>#NAME?</v>
      </c>
      <c r="O64" s="564"/>
      <c r="P64" s="565" t="e">
        <f aca="false">ROUND(N64*O64,2)</f>
        <v>#NAME?</v>
      </c>
      <c r="Q64" s="542" t="e">
        <f aca="false">IF(O64&lt;=J64,"OK",IF(O64&gt;J64,"NÃO OK",0))</f>
        <v>#NAME?</v>
      </c>
      <c r="R64" s="351"/>
      <c r="S64" s="351"/>
      <c r="T64" s="351"/>
      <c r="U64" s="351"/>
      <c r="V64" s="351"/>
      <c r="W64" s="351"/>
      <c r="X64" s="351"/>
      <c r="Y64" s="351"/>
      <c r="Z64" s="351"/>
    </row>
    <row r="65" customFormat="false" ht="15" hidden="false" customHeight="false" outlineLevel="0" collapsed="false">
      <c r="A65" s="351"/>
      <c r="B65" s="556" t="e">
        <f aca="false">po!#ref!</f>
        <v>#NAME?</v>
      </c>
      <c r="C65" s="557"/>
      <c r="D65" s="558"/>
      <c r="E65" s="559" t="e">
        <f aca="false">po!#ref!</f>
        <v>#NAME?</v>
      </c>
      <c r="F65" s="557"/>
      <c r="G65" s="560"/>
      <c r="H65" s="560"/>
      <c r="I65" s="561" t="e">
        <f aca="false">po!#ref!</f>
        <v>#NAME?</v>
      </c>
      <c r="J65" s="561"/>
      <c r="K65" s="561" t="e">
        <f aca="false">po!#ref!</f>
        <v>#NAME?</v>
      </c>
      <c r="L65" s="562" t="e">
        <f aca="false">K65/$K$70</f>
        <v>#NAME?</v>
      </c>
      <c r="M65" s="351"/>
      <c r="N65" s="563"/>
      <c r="O65" s="564"/>
      <c r="P65" s="561" t="e">
        <f aca="false">po!#ref!</f>
        <v>#NAME?</v>
      </c>
      <c r="Q65" s="542" t="str">
        <f aca="false">IF(O65&lt;=J65,"OK",IF(O65&gt;J65,"NÃO OK",0))</f>
        <v>OK</v>
      </c>
      <c r="R65" s="351"/>
      <c r="S65" s="351"/>
      <c r="T65" s="351"/>
      <c r="U65" s="351"/>
      <c r="V65" s="351"/>
      <c r="W65" s="351"/>
      <c r="X65" s="351"/>
      <c r="Y65" s="351"/>
      <c r="Z65" s="351"/>
    </row>
    <row r="66" customFormat="false" ht="15" hidden="false" customHeight="false" outlineLevel="0" collapsed="false">
      <c r="A66" s="351"/>
      <c r="B66" s="556" t="e">
        <f aca="false">po!#ref!</f>
        <v>#NAME?</v>
      </c>
      <c r="C66" s="557" t="e">
        <f aca="false">po!#ref!</f>
        <v>#NAME?</v>
      </c>
      <c r="D66" s="558" t="e">
        <f aca="false">po!#ref!</f>
        <v>#NAME?</v>
      </c>
      <c r="E66" s="559" t="e">
        <f aca="false">po!#ref!</f>
        <v>#NAME?</v>
      </c>
      <c r="F66" s="557" t="e">
        <f aca="false">po!#ref!</f>
        <v>#NAME?</v>
      </c>
      <c r="G66" s="560" t="e">
        <f aca="false">po!#ref!</f>
        <v>#NAME?</v>
      </c>
      <c r="H66" s="560" t="e">
        <f aca="false">po!#ref!</f>
        <v>#NAME?</v>
      </c>
      <c r="I66" s="561" t="e">
        <f aca="false">po!#ref!</f>
        <v>#NAME?</v>
      </c>
      <c r="J66" s="561" t="e">
        <f aca="false">po!#ref!</f>
        <v>#NAME?</v>
      </c>
      <c r="K66" s="561" t="e">
        <f aca="false">po!#ref!</f>
        <v>#NAME?</v>
      </c>
      <c r="L66" s="562" t="e">
        <f aca="false">K66/$K$70</f>
        <v>#NAME?</v>
      </c>
      <c r="M66" s="351"/>
      <c r="N66" s="563" t="e">
        <f aca="false">G66</f>
        <v>#NAME?</v>
      </c>
      <c r="O66" s="564"/>
      <c r="P66" s="565" t="e">
        <f aca="false">ROUND(N66*O66,2)</f>
        <v>#NAME?</v>
      </c>
      <c r="Q66" s="542" t="e">
        <f aca="false">IF(O66&lt;=J66,"OK",IF(O66&gt;J66,"NÃO OK",0))</f>
        <v>#NAME?</v>
      </c>
      <c r="R66" s="351"/>
      <c r="S66" s="351"/>
      <c r="T66" s="351"/>
      <c r="U66" s="351"/>
      <c r="V66" s="351"/>
      <c r="W66" s="351"/>
      <c r="X66" s="351"/>
      <c r="Y66" s="351"/>
      <c r="Z66" s="351"/>
    </row>
    <row r="67" customFormat="false" ht="15" hidden="false" customHeight="false" outlineLevel="0" collapsed="false">
      <c r="A67" s="351"/>
      <c r="B67" s="556" t="e">
        <f aca="false">po!#ref!</f>
        <v>#NAME?</v>
      </c>
      <c r="C67" s="557" t="e">
        <f aca="false">po!#ref!</f>
        <v>#NAME?</v>
      </c>
      <c r="D67" s="558" t="e">
        <f aca="false">po!#ref!</f>
        <v>#NAME?</v>
      </c>
      <c r="E67" s="559" t="e">
        <f aca="false">po!#ref!</f>
        <v>#NAME?</v>
      </c>
      <c r="F67" s="557" t="e">
        <f aca="false">po!#ref!</f>
        <v>#NAME?</v>
      </c>
      <c r="G67" s="560" t="e">
        <f aca="false">po!#ref!</f>
        <v>#NAME?</v>
      </c>
      <c r="H67" s="560" t="e">
        <f aca="false">po!#ref!</f>
        <v>#NAME?</v>
      </c>
      <c r="I67" s="561" t="e">
        <f aca="false">po!#ref!</f>
        <v>#NAME?</v>
      </c>
      <c r="J67" s="561" t="e">
        <f aca="false">po!#ref!</f>
        <v>#NAME?</v>
      </c>
      <c r="K67" s="561" t="e">
        <f aca="false">po!#ref!</f>
        <v>#NAME?</v>
      </c>
      <c r="L67" s="562" t="e">
        <f aca="false">K67/$K$70</f>
        <v>#NAME?</v>
      </c>
      <c r="M67" s="351"/>
      <c r="N67" s="563" t="e">
        <f aca="false">G67</f>
        <v>#NAME?</v>
      </c>
      <c r="O67" s="564"/>
      <c r="P67" s="565" t="e">
        <f aca="false">ROUND(N67*O67,2)</f>
        <v>#NAME?</v>
      </c>
      <c r="Q67" s="542" t="e">
        <f aca="false">IF(O67&lt;=J67,"OK",IF(O67&gt;J67,"NÃO OK",0))</f>
        <v>#NAME?</v>
      </c>
      <c r="R67" s="351"/>
      <c r="S67" s="351"/>
      <c r="T67" s="351"/>
      <c r="U67" s="351"/>
      <c r="V67" s="351"/>
      <c r="W67" s="351"/>
      <c r="X67" s="351"/>
      <c r="Y67" s="351"/>
      <c r="Z67" s="351"/>
    </row>
    <row r="68" customFormat="false" ht="15" hidden="false" customHeight="false" outlineLevel="0" collapsed="false">
      <c r="A68" s="351"/>
      <c r="B68" s="556" t="e">
        <f aca="false">po!#ref!</f>
        <v>#NAME?</v>
      </c>
      <c r="C68" s="557"/>
      <c r="D68" s="558"/>
      <c r="E68" s="559" t="e">
        <f aca="false">po!#ref!</f>
        <v>#NAME?</v>
      </c>
      <c r="F68" s="557"/>
      <c r="G68" s="560"/>
      <c r="H68" s="560"/>
      <c r="I68" s="561" t="e">
        <f aca="false">po!#ref!</f>
        <v>#NAME?</v>
      </c>
      <c r="J68" s="561"/>
      <c r="K68" s="561" t="e">
        <f aca="false">po!#ref!</f>
        <v>#NAME?</v>
      </c>
      <c r="L68" s="562" t="e">
        <f aca="false">K68/$K$70</f>
        <v>#NAME?</v>
      </c>
      <c r="M68" s="351"/>
      <c r="N68" s="563"/>
      <c r="O68" s="564"/>
      <c r="P68" s="561" t="e">
        <f aca="false">po!#ref!</f>
        <v>#NAME?</v>
      </c>
      <c r="Q68" s="542" t="str">
        <f aca="false">IF(O68&lt;=J68,"OK",IF(O68&gt;J68,"NÃO OK",0))</f>
        <v>OK</v>
      </c>
      <c r="R68" s="351"/>
      <c r="S68" s="351"/>
      <c r="T68" s="351"/>
      <c r="U68" s="351"/>
      <c r="V68" s="351"/>
      <c r="W68" s="351"/>
      <c r="X68" s="351"/>
      <c r="Y68" s="351"/>
      <c r="Z68" s="351"/>
    </row>
    <row r="69" customFormat="false" ht="15" hidden="false" customHeight="false" outlineLevel="0" collapsed="false">
      <c r="A69" s="351"/>
      <c r="B69" s="556" t="e">
        <f aca="false">po!#ref!</f>
        <v>#NAME?</v>
      </c>
      <c r="C69" s="557" t="e">
        <f aca="false">po!#ref!</f>
        <v>#NAME?</v>
      </c>
      <c r="D69" s="558" t="e">
        <f aca="false">po!#ref!</f>
        <v>#NAME?</v>
      </c>
      <c r="E69" s="559" t="e">
        <f aca="false">po!#ref!</f>
        <v>#NAME?</v>
      </c>
      <c r="F69" s="557" t="e">
        <f aca="false">po!#ref!</f>
        <v>#NAME?</v>
      </c>
      <c r="G69" s="560" t="e">
        <f aca="false">po!#ref!</f>
        <v>#NAME?</v>
      </c>
      <c r="H69" s="560" t="e">
        <f aca="false">po!#ref!</f>
        <v>#NAME?</v>
      </c>
      <c r="I69" s="561" t="e">
        <f aca="false">po!#ref!</f>
        <v>#NAME?</v>
      </c>
      <c r="J69" s="561" t="e">
        <f aca="false">po!#ref!</f>
        <v>#NAME?</v>
      </c>
      <c r="K69" s="561" t="e">
        <f aca="false">po!#ref!</f>
        <v>#NAME?</v>
      </c>
      <c r="L69" s="562" t="e">
        <f aca="false">K69/$K$70</f>
        <v>#NAME?</v>
      </c>
      <c r="M69" s="351"/>
      <c r="N69" s="563" t="e">
        <f aca="false">G69</f>
        <v>#NAME?</v>
      </c>
      <c r="O69" s="564"/>
      <c r="P69" s="565" t="e">
        <f aca="false">ROUND(N69*O69,2)</f>
        <v>#NAME?</v>
      </c>
      <c r="Q69" s="542" t="e">
        <f aca="false">IF(O69&lt;=J69,"OK",IF(O69&gt;J69,"NÃO OK",0))</f>
        <v>#NAME?</v>
      </c>
      <c r="R69" s="351"/>
      <c r="S69" s="351"/>
      <c r="T69" s="351"/>
      <c r="U69" s="351"/>
      <c r="V69" s="351"/>
      <c r="W69" s="351"/>
      <c r="X69" s="351"/>
      <c r="Y69" s="351"/>
      <c r="Z69" s="351"/>
    </row>
    <row r="70" customFormat="false" ht="15.75" hidden="false" customHeight="true" outlineLevel="0" collapsed="false">
      <c r="A70" s="575"/>
      <c r="B70" s="576" t="s">
        <v>248</v>
      </c>
      <c r="C70" s="576"/>
      <c r="D70" s="576"/>
      <c r="E70" s="576"/>
      <c r="F70" s="576"/>
      <c r="G70" s="576"/>
      <c r="H70" s="577" t="s">
        <v>249</v>
      </c>
      <c r="I70" s="578" t="e">
        <f aca="false">I16+I18+I23+I26+I59+I61+I65+I68</f>
        <v>#NAME?</v>
      </c>
      <c r="J70" s="579" t="s">
        <v>250</v>
      </c>
      <c r="K70" s="578" t="e">
        <f aca="false">K16+K18+K23+K26+K59+K61+K65+K68</f>
        <v>#NAME?</v>
      </c>
      <c r="L70" s="580" t="e">
        <f aca="false">L16+L18+L23+L26+L59+L61+L65+L68</f>
        <v>#NAME?</v>
      </c>
      <c r="M70" s="575"/>
      <c r="N70" s="581" t="s">
        <v>344</v>
      </c>
      <c r="O70" s="581"/>
      <c r="P70" s="578" t="e">
        <f aca="false">P16+P18+P23+P26+P59+P61+P65+P68</f>
        <v>#NAME?</v>
      </c>
      <c r="Q70" s="542" t="str">
        <f aca="false">IF(O70&lt;=J70,"OK",IF(O70&gt;J70,"NÃO OK",0))</f>
        <v>OK</v>
      </c>
      <c r="R70" s="351"/>
      <c r="S70" s="351"/>
      <c r="T70" s="351"/>
      <c r="U70" s="351"/>
      <c r="V70" s="351"/>
      <c r="W70" s="351"/>
      <c r="X70" s="351"/>
      <c r="Y70" s="351"/>
      <c r="Z70" s="351"/>
    </row>
    <row r="71" customFormat="false" ht="7.5" hidden="false" customHeight="true" outlineLevel="0" collapsed="false">
      <c r="A71" s="327"/>
      <c r="B71" s="385"/>
      <c r="C71" s="385"/>
      <c r="D71" s="385"/>
      <c r="E71" s="386"/>
      <c r="F71" s="385"/>
      <c r="G71" s="388"/>
      <c r="H71" s="582"/>
      <c r="I71" s="390"/>
      <c r="J71" s="583"/>
      <c r="K71" s="391"/>
      <c r="L71" s="385"/>
      <c r="M71" s="327"/>
      <c r="N71" s="328"/>
      <c r="O71" s="328"/>
      <c r="P71" s="328"/>
      <c r="Q71" s="328"/>
      <c r="R71" s="328"/>
      <c r="S71" s="328"/>
      <c r="T71" s="328"/>
      <c r="U71" s="328"/>
      <c r="V71" s="328"/>
      <c r="W71" s="328"/>
      <c r="X71" s="328"/>
      <c r="Y71" s="328"/>
      <c r="Z71" s="328"/>
    </row>
    <row r="72" customFormat="false" ht="30" hidden="false" customHeight="true" outlineLevel="0" collapsed="false">
      <c r="A72" s="327"/>
      <c r="B72" s="393"/>
      <c r="C72" s="393"/>
      <c r="D72" s="393"/>
      <c r="E72" s="393"/>
      <c r="F72" s="383"/>
      <c r="G72" s="284"/>
      <c r="H72" s="582"/>
      <c r="I72" s="395"/>
      <c r="J72" s="584"/>
      <c r="K72" s="287"/>
      <c r="L72" s="585"/>
      <c r="M72" s="327"/>
      <c r="N72" s="328"/>
      <c r="O72" s="328"/>
      <c r="P72" s="328"/>
      <c r="Q72" s="328"/>
      <c r="R72" s="328"/>
      <c r="S72" s="328"/>
      <c r="T72" s="328"/>
      <c r="U72" s="328"/>
      <c r="V72" s="328"/>
      <c r="W72" s="328"/>
      <c r="X72" s="328"/>
      <c r="Y72" s="328"/>
      <c r="Z72" s="328"/>
    </row>
    <row r="73" customFormat="false" ht="39.75" hidden="false" customHeight="true" outlineLevel="0" collapsed="false">
      <c r="A73" s="307"/>
      <c r="B73" s="397"/>
      <c r="C73" s="397"/>
      <c r="D73" s="397"/>
      <c r="E73" s="398"/>
      <c r="F73" s="397"/>
      <c r="G73" s="586"/>
      <c r="H73" s="582"/>
      <c r="I73" s="395"/>
      <c r="J73" s="584"/>
      <c r="K73" s="400"/>
      <c r="L73" s="397"/>
      <c r="M73" s="307"/>
      <c r="N73" s="316"/>
      <c r="O73" s="316"/>
      <c r="P73" s="316"/>
      <c r="Q73" s="316"/>
      <c r="R73" s="316"/>
      <c r="S73" s="316"/>
      <c r="T73" s="316"/>
      <c r="U73" s="316"/>
      <c r="V73" s="316"/>
      <c r="W73" s="316"/>
      <c r="X73" s="316"/>
      <c r="Y73" s="316"/>
      <c r="Z73" s="316"/>
    </row>
    <row r="74" customFormat="false" ht="39.75" hidden="false" customHeight="true" outlineLevel="0" collapsed="false">
      <c r="A74" s="307"/>
      <c r="B74" s="397"/>
      <c r="C74" s="397"/>
      <c r="D74" s="397"/>
      <c r="E74" s="398"/>
      <c r="F74" s="397"/>
      <c r="G74" s="402"/>
      <c r="H74" s="587"/>
      <c r="I74" s="404"/>
      <c r="J74" s="402"/>
      <c r="K74" s="406"/>
      <c r="L74" s="397"/>
      <c r="M74" s="307"/>
      <c r="N74" s="316"/>
      <c r="O74" s="316"/>
      <c r="P74" s="316"/>
      <c r="Q74" s="316"/>
      <c r="R74" s="316"/>
      <c r="S74" s="316"/>
      <c r="T74" s="316"/>
      <c r="U74" s="316"/>
      <c r="V74" s="316"/>
      <c r="W74" s="316"/>
      <c r="X74" s="316"/>
      <c r="Y74" s="316"/>
      <c r="Z74" s="316"/>
    </row>
    <row r="75" customFormat="false" ht="39.75" hidden="false" customHeight="true" outlineLevel="0" collapsed="false">
      <c r="A75" s="307"/>
      <c r="B75" s="397"/>
      <c r="C75" s="397"/>
      <c r="D75" s="397"/>
      <c r="E75" s="398"/>
      <c r="F75" s="397"/>
      <c r="G75" s="402"/>
      <c r="H75" s="588"/>
      <c r="I75" s="402"/>
      <c r="J75" s="402"/>
      <c r="K75" s="402"/>
      <c r="L75" s="397"/>
      <c r="M75" s="307"/>
      <c r="N75" s="316"/>
      <c r="O75" s="316"/>
      <c r="P75" s="316"/>
      <c r="Q75" s="316"/>
      <c r="R75" s="316"/>
      <c r="S75" s="316"/>
      <c r="T75" s="316"/>
      <c r="U75" s="316"/>
      <c r="V75" s="316"/>
      <c r="W75" s="316"/>
      <c r="X75" s="316"/>
      <c r="Y75" s="316"/>
      <c r="Z75" s="316"/>
    </row>
    <row r="76" customFormat="false" ht="39.75" hidden="false" customHeight="true" outlineLevel="0" collapsed="false">
      <c r="A76" s="307"/>
      <c r="B76" s="397"/>
      <c r="C76" s="397"/>
      <c r="D76" s="397"/>
      <c r="E76" s="409"/>
      <c r="F76" s="397"/>
      <c r="G76" s="402"/>
      <c r="H76" s="588"/>
      <c r="I76" s="402"/>
      <c r="J76" s="402"/>
      <c r="K76" s="402"/>
      <c r="L76" s="397"/>
      <c r="M76" s="307"/>
      <c r="N76" s="316"/>
      <c r="O76" s="316"/>
      <c r="P76" s="316"/>
      <c r="Q76" s="316"/>
      <c r="R76" s="316"/>
      <c r="S76" s="316"/>
      <c r="T76" s="316"/>
      <c r="U76" s="316"/>
      <c r="V76" s="316"/>
      <c r="W76" s="316"/>
      <c r="X76" s="316"/>
      <c r="Y76" s="316"/>
      <c r="Z76" s="316"/>
    </row>
    <row r="77" customFormat="false" ht="39.75" hidden="false" customHeight="true" outlineLevel="0" collapsed="false">
      <c r="A77" s="307"/>
      <c r="B77" s="397"/>
      <c r="C77" s="397"/>
      <c r="D77" s="397"/>
      <c r="E77" s="409"/>
      <c r="F77" s="397"/>
      <c r="G77" s="402"/>
      <c r="H77" s="588"/>
      <c r="I77" s="402"/>
      <c r="J77" s="402"/>
      <c r="K77" s="402"/>
      <c r="L77" s="397"/>
      <c r="M77" s="307"/>
      <c r="N77" s="316"/>
      <c r="O77" s="316"/>
      <c r="P77" s="316"/>
      <c r="Q77" s="316"/>
      <c r="R77" s="316"/>
      <c r="S77" s="316"/>
      <c r="T77" s="316"/>
      <c r="U77" s="316"/>
      <c r="V77" s="316"/>
      <c r="W77" s="316"/>
      <c r="X77" s="316"/>
      <c r="Y77" s="316"/>
      <c r="Z77" s="316"/>
    </row>
    <row r="78" customFormat="false" ht="39.75" hidden="false" customHeight="true" outlineLevel="0" collapsed="false">
      <c r="A78" s="307"/>
      <c r="B78" s="397"/>
      <c r="C78" s="397"/>
      <c r="D78" s="397"/>
      <c r="E78" s="409"/>
      <c r="F78" s="397"/>
      <c r="G78" s="402"/>
      <c r="H78" s="588"/>
      <c r="I78" s="402"/>
      <c r="J78" s="402"/>
      <c r="K78" s="402"/>
      <c r="L78" s="397"/>
      <c r="M78" s="307"/>
      <c r="N78" s="316"/>
      <c r="O78" s="316"/>
      <c r="P78" s="316"/>
      <c r="Q78" s="316"/>
      <c r="R78" s="316"/>
      <c r="S78" s="316"/>
      <c r="T78" s="316"/>
      <c r="U78" s="316"/>
      <c r="V78" s="316"/>
      <c r="W78" s="316"/>
      <c r="X78" s="316"/>
      <c r="Y78" s="316"/>
      <c r="Z78" s="316"/>
    </row>
    <row r="79" customFormat="false" ht="39.75" hidden="false" customHeight="true" outlineLevel="0" collapsed="false">
      <c r="A79" s="307"/>
      <c r="B79" s="397"/>
      <c r="C79" s="397"/>
      <c r="D79" s="397"/>
      <c r="E79" s="409"/>
      <c r="F79" s="397"/>
      <c r="G79" s="402"/>
      <c r="H79" s="588"/>
      <c r="I79" s="402"/>
      <c r="J79" s="402"/>
      <c r="K79" s="402"/>
      <c r="L79" s="397"/>
      <c r="M79" s="307"/>
      <c r="N79" s="316"/>
      <c r="O79" s="316"/>
      <c r="P79" s="316"/>
      <c r="Q79" s="316"/>
      <c r="R79" s="316"/>
      <c r="S79" s="316"/>
      <c r="T79" s="316"/>
      <c r="U79" s="316"/>
      <c r="V79" s="316"/>
      <c r="W79" s="316"/>
      <c r="X79" s="316"/>
      <c r="Y79" s="316"/>
      <c r="Z79" s="316"/>
    </row>
    <row r="80" customFormat="false" ht="39.75" hidden="false" customHeight="true" outlineLevel="0" collapsed="false">
      <c r="A80" s="307"/>
      <c r="B80" s="397"/>
      <c r="C80" s="397"/>
      <c r="D80" s="397"/>
      <c r="E80" s="409"/>
      <c r="F80" s="397"/>
      <c r="G80" s="402"/>
      <c r="H80" s="588"/>
      <c r="I80" s="402"/>
      <c r="J80" s="402"/>
      <c r="K80" s="402"/>
      <c r="L80" s="397"/>
      <c r="M80" s="307"/>
      <c r="N80" s="316"/>
      <c r="O80" s="316"/>
      <c r="P80" s="316"/>
      <c r="Q80" s="316"/>
      <c r="R80" s="316"/>
      <c r="S80" s="316"/>
      <c r="T80" s="316"/>
      <c r="U80" s="316"/>
      <c r="V80" s="316"/>
      <c r="W80" s="316"/>
      <c r="X80" s="316"/>
      <c r="Y80" s="316"/>
      <c r="Z80" s="316"/>
    </row>
    <row r="81" customFormat="false" ht="39.75" hidden="false" customHeight="true" outlineLevel="0" collapsed="false">
      <c r="A81" s="307"/>
      <c r="B81" s="397"/>
      <c r="C81" s="397"/>
      <c r="D81" s="397"/>
      <c r="E81" s="409"/>
      <c r="F81" s="397"/>
      <c r="G81" s="402"/>
      <c r="H81" s="588"/>
      <c r="I81" s="402"/>
      <c r="J81" s="402"/>
      <c r="K81" s="402"/>
      <c r="L81" s="397"/>
      <c r="M81" s="307"/>
      <c r="N81" s="316"/>
      <c r="O81" s="316"/>
      <c r="P81" s="316"/>
      <c r="Q81" s="316"/>
      <c r="R81" s="316"/>
      <c r="S81" s="316"/>
      <c r="T81" s="316"/>
      <c r="U81" s="316"/>
      <c r="V81" s="316"/>
      <c r="W81" s="316"/>
      <c r="X81" s="316"/>
      <c r="Y81" s="316"/>
      <c r="Z81" s="316"/>
    </row>
    <row r="82" customFormat="false" ht="39.75" hidden="false" customHeight="true" outlineLevel="0" collapsed="false">
      <c r="A82" s="307"/>
      <c r="B82" s="397"/>
      <c r="C82" s="397"/>
      <c r="D82" s="397"/>
      <c r="E82" s="409"/>
      <c r="F82" s="397"/>
      <c r="G82" s="402"/>
      <c r="H82" s="588"/>
      <c r="I82" s="402"/>
      <c r="J82" s="402"/>
      <c r="K82" s="402"/>
      <c r="L82" s="397"/>
      <c r="M82" s="307"/>
      <c r="N82" s="316"/>
      <c r="O82" s="316"/>
      <c r="P82" s="316"/>
      <c r="Q82" s="316"/>
      <c r="R82" s="316"/>
      <c r="S82" s="316"/>
      <c r="T82" s="316"/>
      <c r="U82" s="316"/>
      <c r="V82" s="316"/>
      <c r="W82" s="316"/>
      <c r="X82" s="316"/>
      <c r="Y82" s="316"/>
      <c r="Z82" s="316"/>
    </row>
    <row r="83" customFormat="false" ht="39.75" hidden="false" customHeight="true" outlineLevel="0" collapsed="false">
      <c r="A83" s="307"/>
      <c r="B83" s="397"/>
      <c r="C83" s="397"/>
      <c r="D83" s="397"/>
      <c r="E83" s="409"/>
      <c r="F83" s="397"/>
      <c r="G83" s="402"/>
      <c r="H83" s="588"/>
      <c r="I83" s="402"/>
      <c r="J83" s="402"/>
      <c r="K83" s="402"/>
      <c r="L83" s="397"/>
      <c r="M83" s="307"/>
      <c r="N83" s="316"/>
      <c r="O83" s="316"/>
      <c r="P83" s="316"/>
      <c r="Q83" s="316"/>
      <c r="R83" s="316"/>
      <c r="S83" s="316"/>
      <c r="T83" s="316"/>
      <c r="U83" s="316"/>
      <c r="V83" s="316"/>
      <c r="W83" s="316"/>
      <c r="X83" s="316"/>
      <c r="Y83" s="316"/>
      <c r="Z83" s="316"/>
    </row>
    <row r="84" customFormat="false" ht="39.75" hidden="false" customHeight="true" outlineLevel="0" collapsed="false">
      <c r="A84" s="307"/>
      <c r="B84" s="397"/>
      <c r="C84" s="397"/>
      <c r="D84" s="397"/>
      <c r="E84" s="409"/>
      <c r="F84" s="397"/>
      <c r="G84" s="402"/>
      <c r="H84" s="588"/>
      <c r="I84" s="402"/>
      <c r="J84" s="402"/>
      <c r="K84" s="402"/>
      <c r="L84" s="397"/>
      <c r="M84" s="307"/>
      <c r="N84" s="316"/>
      <c r="O84" s="316"/>
      <c r="P84" s="316"/>
      <c r="Q84" s="316"/>
      <c r="R84" s="316"/>
      <c r="S84" s="316"/>
      <c r="T84" s="316"/>
      <c r="U84" s="316"/>
      <c r="V84" s="316"/>
      <c r="W84" s="316"/>
      <c r="X84" s="316"/>
      <c r="Y84" s="316"/>
      <c r="Z84" s="316"/>
    </row>
    <row r="85" customFormat="false" ht="39.75" hidden="false" customHeight="true" outlineLevel="0" collapsed="false">
      <c r="A85" s="307"/>
      <c r="B85" s="397"/>
      <c r="C85" s="397"/>
      <c r="D85" s="397"/>
      <c r="E85" s="409"/>
      <c r="F85" s="397"/>
      <c r="G85" s="402"/>
      <c r="H85" s="588"/>
      <c r="I85" s="402"/>
      <c r="J85" s="402"/>
      <c r="K85" s="402"/>
      <c r="L85" s="397"/>
      <c r="M85" s="307"/>
      <c r="N85" s="316"/>
      <c r="O85" s="316"/>
      <c r="P85" s="316"/>
      <c r="Q85" s="316"/>
      <c r="R85" s="316"/>
      <c r="S85" s="316"/>
      <c r="T85" s="316"/>
      <c r="U85" s="316"/>
      <c r="V85" s="316"/>
      <c r="W85" s="316"/>
      <c r="X85" s="316"/>
      <c r="Y85" s="316"/>
      <c r="Z85" s="316"/>
    </row>
    <row r="86" customFormat="false" ht="39.75" hidden="false" customHeight="true" outlineLevel="0" collapsed="false">
      <c r="A86" s="307"/>
      <c r="B86" s="397"/>
      <c r="C86" s="397"/>
      <c r="D86" s="397"/>
      <c r="E86" s="409"/>
      <c r="F86" s="397"/>
      <c r="G86" s="402"/>
      <c r="H86" s="588"/>
      <c r="I86" s="402"/>
      <c r="J86" s="402"/>
      <c r="K86" s="402"/>
      <c r="L86" s="397"/>
      <c r="M86" s="307"/>
      <c r="N86" s="316"/>
      <c r="O86" s="316"/>
      <c r="P86" s="316"/>
      <c r="Q86" s="316"/>
      <c r="R86" s="316"/>
      <c r="S86" s="316"/>
      <c r="T86" s="316"/>
      <c r="U86" s="316"/>
      <c r="V86" s="316"/>
      <c r="W86" s="316"/>
      <c r="X86" s="316"/>
      <c r="Y86" s="316"/>
      <c r="Z86" s="316"/>
    </row>
    <row r="87" customFormat="false" ht="39.75" hidden="false" customHeight="true" outlineLevel="0" collapsed="false">
      <c r="A87" s="307"/>
      <c r="B87" s="397"/>
      <c r="C87" s="397"/>
      <c r="D87" s="397"/>
      <c r="E87" s="409"/>
      <c r="F87" s="397"/>
      <c r="G87" s="402"/>
      <c r="H87" s="588"/>
      <c r="I87" s="402"/>
      <c r="J87" s="402"/>
      <c r="K87" s="402"/>
      <c r="L87" s="397"/>
      <c r="M87" s="307"/>
      <c r="N87" s="316"/>
      <c r="O87" s="316"/>
      <c r="P87" s="316"/>
      <c r="Q87" s="316"/>
      <c r="R87" s="316"/>
      <c r="S87" s="316"/>
      <c r="T87" s="316"/>
      <c r="U87" s="316"/>
      <c r="V87" s="316"/>
      <c r="W87" s="316"/>
      <c r="X87" s="316"/>
      <c r="Y87" s="316"/>
      <c r="Z87" s="316"/>
    </row>
    <row r="88" customFormat="false" ht="39.75" hidden="false" customHeight="true" outlineLevel="0" collapsed="false">
      <c r="A88" s="307"/>
      <c r="B88" s="397"/>
      <c r="C88" s="397"/>
      <c r="D88" s="397"/>
      <c r="E88" s="409"/>
      <c r="F88" s="397"/>
      <c r="G88" s="402"/>
      <c r="H88" s="588"/>
      <c r="I88" s="402"/>
      <c r="J88" s="402"/>
      <c r="K88" s="402"/>
      <c r="L88" s="397"/>
      <c r="M88" s="307"/>
      <c r="N88" s="316"/>
      <c r="O88" s="316"/>
      <c r="P88" s="316"/>
      <c r="Q88" s="316"/>
      <c r="R88" s="316"/>
      <c r="S88" s="316"/>
      <c r="T88" s="316"/>
      <c r="U88" s="316"/>
      <c r="V88" s="316"/>
      <c r="W88" s="316"/>
      <c r="X88" s="316"/>
      <c r="Y88" s="316"/>
      <c r="Z88" s="316"/>
    </row>
    <row r="89" customFormat="false" ht="39.75" hidden="false" customHeight="true" outlineLevel="0" collapsed="false">
      <c r="A89" s="307"/>
      <c r="B89" s="397"/>
      <c r="C89" s="397"/>
      <c r="D89" s="397"/>
      <c r="E89" s="409"/>
      <c r="F89" s="397"/>
      <c r="G89" s="402"/>
      <c r="H89" s="588"/>
      <c r="I89" s="402"/>
      <c r="J89" s="402"/>
      <c r="K89" s="402"/>
      <c r="L89" s="397"/>
      <c r="M89" s="307"/>
      <c r="N89" s="316"/>
      <c r="O89" s="316"/>
      <c r="P89" s="316"/>
      <c r="Q89" s="316"/>
      <c r="R89" s="316"/>
      <c r="S89" s="316"/>
      <c r="T89" s="316"/>
      <c r="U89" s="316"/>
      <c r="V89" s="316"/>
      <c r="W89" s="316"/>
      <c r="X89" s="316"/>
      <c r="Y89" s="316"/>
      <c r="Z89" s="316"/>
    </row>
    <row r="90" customFormat="false" ht="39.75" hidden="false" customHeight="true" outlineLevel="0" collapsed="false">
      <c r="A90" s="307"/>
      <c r="B90" s="397"/>
      <c r="C90" s="397"/>
      <c r="D90" s="397"/>
      <c r="E90" s="409"/>
      <c r="F90" s="397"/>
      <c r="G90" s="402"/>
      <c r="H90" s="588"/>
      <c r="I90" s="402"/>
      <c r="J90" s="402"/>
      <c r="K90" s="402"/>
      <c r="L90" s="397"/>
      <c r="M90" s="307"/>
      <c r="N90" s="316"/>
      <c r="O90" s="316"/>
      <c r="P90" s="316"/>
      <c r="Q90" s="316"/>
      <c r="R90" s="316"/>
      <c r="S90" s="316"/>
      <c r="T90" s="316"/>
      <c r="U90" s="316"/>
      <c r="V90" s="316"/>
      <c r="W90" s="316"/>
      <c r="X90" s="316"/>
      <c r="Y90" s="316"/>
      <c r="Z90" s="316"/>
    </row>
    <row r="91" customFormat="false" ht="39.75" hidden="false" customHeight="true" outlineLevel="0" collapsed="false">
      <c r="A91" s="307"/>
      <c r="B91" s="397"/>
      <c r="C91" s="397"/>
      <c r="D91" s="397"/>
      <c r="E91" s="409"/>
      <c r="F91" s="397"/>
      <c r="G91" s="402"/>
      <c r="H91" s="588"/>
      <c r="I91" s="402"/>
      <c r="J91" s="402"/>
      <c r="K91" s="402"/>
      <c r="L91" s="397"/>
      <c r="M91" s="307"/>
      <c r="N91" s="316"/>
      <c r="O91" s="316"/>
      <c r="P91" s="316"/>
      <c r="Q91" s="316"/>
      <c r="R91" s="316"/>
      <c r="S91" s="316"/>
      <c r="T91" s="316"/>
      <c r="U91" s="316"/>
      <c r="V91" s="316"/>
      <c r="W91" s="316"/>
      <c r="X91" s="316"/>
      <c r="Y91" s="316"/>
      <c r="Z91" s="316"/>
    </row>
    <row r="92" customFormat="false" ht="39.75" hidden="false" customHeight="true" outlineLevel="0" collapsed="false">
      <c r="A92" s="307"/>
      <c r="B92" s="397"/>
      <c r="C92" s="397"/>
      <c r="D92" s="397"/>
      <c r="E92" s="409"/>
      <c r="F92" s="397"/>
      <c r="G92" s="402"/>
      <c r="H92" s="588"/>
      <c r="I92" s="402"/>
      <c r="J92" s="402"/>
      <c r="K92" s="402"/>
      <c r="L92" s="397"/>
      <c r="M92" s="307"/>
      <c r="N92" s="316"/>
      <c r="O92" s="316"/>
      <c r="P92" s="316"/>
      <c r="Q92" s="316"/>
      <c r="R92" s="316"/>
      <c r="S92" s="316"/>
      <c r="T92" s="316"/>
      <c r="U92" s="316"/>
      <c r="V92" s="316"/>
      <c r="W92" s="316"/>
      <c r="X92" s="316"/>
      <c r="Y92" s="316"/>
      <c r="Z92" s="316"/>
    </row>
    <row r="93" customFormat="false" ht="39.75" hidden="false" customHeight="true" outlineLevel="0" collapsed="false">
      <c r="A93" s="307"/>
      <c r="B93" s="397"/>
      <c r="C93" s="397"/>
      <c r="D93" s="397"/>
      <c r="E93" s="409"/>
      <c r="F93" s="397"/>
      <c r="G93" s="402"/>
      <c r="H93" s="588"/>
      <c r="I93" s="402"/>
      <c r="J93" s="402"/>
      <c r="K93" s="402"/>
      <c r="L93" s="397"/>
      <c r="M93" s="307"/>
      <c r="N93" s="316"/>
      <c r="O93" s="316"/>
      <c r="P93" s="316"/>
      <c r="Q93" s="316"/>
      <c r="R93" s="316"/>
      <c r="S93" s="316"/>
      <c r="T93" s="316"/>
      <c r="U93" s="316"/>
      <c r="V93" s="316"/>
      <c r="W93" s="316"/>
      <c r="X93" s="316"/>
      <c r="Y93" s="316"/>
      <c r="Z93" s="316"/>
    </row>
    <row r="94" customFormat="false" ht="39.75" hidden="false" customHeight="true" outlineLevel="0" collapsed="false">
      <c r="A94" s="307"/>
      <c r="B94" s="397"/>
      <c r="C94" s="397"/>
      <c r="D94" s="397"/>
      <c r="E94" s="409"/>
      <c r="F94" s="397"/>
      <c r="G94" s="402"/>
      <c r="H94" s="588"/>
      <c r="I94" s="402"/>
      <c r="J94" s="402"/>
      <c r="K94" s="402"/>
      <c r="L94" s="397"/>
      <c r="M94" s="307"/>
      <c r="N94" s="316"/>
      <c r="O94" s="316"/>
      <c r="P94" s="316"/>
      <c r="Q94" s="316"/>
      <c r="R94" s="316"/>
      <c r="S94" s="316"/>
      <c r="T94" s="316"/>
      <c r="U94" s="316"/>
      <c r="V94" s="316"/>
      <c r="W94" s="316"/>
      <c r="X94" s="316"/>
      <c r="Y94" s="316"/>
      <c r="Z94" s="316"/>
    </row>
    <row r="95" customFormat="false" ht="39.75" hidden="false" customHeight="true" outlineLevel="0" collapsed="false">
      <c r="A95" s="307"/>
      <c r="B95" s="397"/>
      <c r="C95" s="397"/>
      <c r="D95" s="397"/>
      <c r="E95" s="409"/>
      <c r="F95" s="397"/>
      <c r="G95" s="402"/>
      <c r="H95" s="588"/>
      <c r="I95" s="402"/>
      <c r="J95" s="402"/>
      <c r="K95" s="402"/>
      <c r="L95" s="397"/>
      <c r="M95" s="307"/>
      <c r="N95" s="316"/>
      <c r="O95" s="316"/>
      <c r="P95" s="316"/>
      <c r="Q95" s="316"/>
      <c r="R95" s="316"/>
      <c r="S95" s="316"/>
      <c r="T95" s="316"/>
      <c r="U95" s="316"/>
      <c r="V95" s="316"/>
      <c r="W95" s="316"/>
      <c r="X95" s="316"/>
      <c r="Y95" s="316"/>
      <c r="Z95" s="316"/>
    </row>
    <row r="96" customFormat="false" ht="39.75" hidden="false" customHeight="true" outlineLevel="0" collapsed="false">
      <c r="A96" s="307"/>
      <c r="B96" s="397"/>
      <c r="C96" s="397"/>
      <c r="D96" s="397"/>
      <c r="E96" s="409"/>
      <c r="F96" s="397"/>
      <c r="G96" s="402"/>
      <c r="H96" s="588"/>
      <c r="I96" s="402"/>
      <c r="J96" s="402"/>
      <c r="K96" s="402"/>
      <c r="L96" s="397"/>
      <c r="M96" s="307"/>
      <c r="N96" s="316"/>
      <c r="O96" s="316"/>
      <c r="P96" s="316"/>
      <c r="Q96" s="316"/>
      <c r="R96" s="316"/>
      <c r="S96" s="316"/>
      <c r="T96" s="316"/>
      <c r="U96" s="316"/>
      <c r="V96" s="316"/>
      <c r="W96" s="316"/>
      <c r="X96" s="316"/>
      <c r="Y96" s="316"/>
      <c r="Z96" s="316"/>
    </row>
    <row r="97" customFormat="false" ht="39.75" hidden="false" customHeight="true" outlineLevel="0" collapsed="false">
      <c r="A97" s="307"/>
      <c r="B97" s="397"/>
      <c r="C97" s="397"/>
      <c r="D97" s="397"/>
      <c r="E97" s="409"/>
      <c r="F97" s="397"/>
      <c r="G97" s="402"/>
      <c r="H97" s="588"/>
      <c r="I97" s="402"/>
      <c r="J97" s="402"/>
      <c r="K97" s="402"/>
      <c r="L97" s="397"/>
      <c r="M97" s="307"/>
      <c r="N97" s="316"/>
      <c r="O97" s="316"/>
      <c r="P97" s="316"/>
      <c r="Q97" s="316"/>
      <c r="R97" s="316"/>
      <c r="S97" s="316"/>
      <c r="T97" s="316"/>
      <c r="U97" s="316"/>
      <c r="V97" s="316"/>
      <c r="W97" s="316"/>
      <c r="X97" s="316"/>
      <c r="Y97" s="316"/>
      <c r="Z97" s="316"/>
    </row>
    <row r="98" customFormat="false" ht="39.75" hidden="false" customHeight="true" outlineLevel="0" collapsed="false">
      <c r="A98" s="307"/>
      <c r="B98" s="397"/>
      <c r="C98" s="397"/>
      <c r="D98" s="397"/>
      <c r="E98" s="409"/>
      <c r="F98" s="397"/>
      <c r="G98" s="402"/>
      <c r="H98" s="588"/>
      <c r="I98" s="402"/>
      <c r="J98" s="402"/>
      <c r="K98" s="402"/>
      <c r="L98" s="397"/>
      <c r="M98" s="307"/>
      <c r="N98" s="316"/>
      <c r="O98" s="316"/>
      <c r="P98" s="316"/>
      <c r="Q98" s="316"/>
      <c r="R98" s="316"/>
      <c r="S98" s="316"/>
      <c r="T98" s="316"/>
      <c r="U98" s="316"/>
      <c r="V98" s="316"/>
      <c r="W98" s="316"/>
      <c r="X98" s="316"/>
      <c r="Y98" s="316"/>
      <c r="Z98" s="316"/>
    </row>
    <row r="99" customFormat="false" ht="39.75" hidden="false" customHeight="true" outlineLevel="0" collapsed="false">
      <c r="A99" s="307"/>
      <c r="B99" s="397"/>
      <c r="C99" s="397"/>
      <c r="D99" s="397"/>
      <c r="E99" s="409"/>
      <c r="F99" s="397"/>
      <c r="G99" s="402"/>
      <c r="H99" s="588"/>
      <c r="I99" s="402"/>
      <c r="J99" s="402"/>
      <c r="K99" s="402"/>
      <c r="L99" s="397"/>
      <c r="M99" s="307"/>
      <c r="N99" s="316"/>
      <c r="O99" s="316"/>
      <c r="P99" s="316"/>
      <c r="Q99" s="316"/>
      <c r="R99" s="316"/>
      <c r="S99" s="316"/>
      <c r="T99" s="316"/>
      <c r="U99" s="316"/>
      <c r="V99" s="316"/>
      <c r="W99" s="316"/>
      <c r="X99" s="316"/>
      <c r="Y99" s="316"/>
      <c r="Z99" s="316"/>
    </row>
    <row r="100" customFormat="false" ht="39.75" hidden="false" customHeight="true" outlineLevel="0" collapsed="false">
      <c r="A100" s="307"/>
      <c r="B100" s="397"/>
      <c r="C100" s="397"/>
      <c r="D100" s="397"/>
      <c r="E100" s="409"/>
      <c r="F100" s="397"/>
      <c r="G100" s="402"/>
      <c r="H100" s="588"/>
      <c r="I100" s="402"/>
      <c r="J100" s="402"/>
      <c r="K100" s="402"/>
      <c r="L100" s="397"/>
      <c r="M100" s="307"/>
      <c r="N100" s="316"/>
      <c r="O100" s="316"/>
      <c r="P100" s="316"/>
      <c r="Q100" s="316"/>
      <c r="R100" s="316"/>
      <c r="S100" s="316"/>
      <c r="T100" s="316"/>
      <c r="U100" s="316"/>
      <c r="V100" s="316"/>
      <c r="W100" s="316"/>
      <c r="X100" s="316"/>
      <c r="Y100" s="316"/>
      <c r="Z100" s="316"/>
    </row>
    <row r="101" customFormat="false" ht="39.75" hidden="false" customHeight="true" outlineLevel="0" collapsed="false">
      <c r="A101" s="307"/>
      <c r="B101" s="397"/>
      <c r="C101" s="397"/>
      <c r="D101" s="397"/>
      <c r="E101" s="409"/>
      <c r="F101" s="397"/>
      <c r="G101" s="402"/>
      <c r="H101" s="588"/>
      <c r="I101" s="402"/>
      <c r="J101" s="402"/>
      <c r="K101" s="402"/>
      <c r="L101" s="397"/>
      <c r="M101" s="307"/>
      <c r="N101" s="316"/>
      <c r="O101" s="316"/>
      <c r="P101" s="316"/>
      <c r="Q101" s="316"/>
      <c r="R101" s="316"/>
      <c r="S101" s="316"/>
      <c r="T101" s="316"/>
      <c r="U101" s="316"/>
      <c r="V101" s="316"/>
      <c r="W101" s="316"/>
      <c r="X101" s="316"/>
      <c r="Y101" s="316"/>
      <c r="Z101" s="316"/>
    </row>
    <row r="102" customFormat="false" ht="39.75" hidden="false" customHeight="true" outlineLevel="0" collapsed="false">
      <c r="A102" s="307"/>
      <c r="B102" s="397"/>
      <c r="C102" s="397"/>
      <c r="D102" s="397"/>
      <c r="E102" s="409"/>
      <c r="F102" s="397"/>
      <c r="G102" s="402"/>
      <c r="H102" s="588"/>
      <c r="I102" s="402"/>
      <c r="J102" s="402"/>
      <c r="K102" s="402"/>
      <c r="L102" s="397"/>
      <c r="M102" s="307"/>
      <c r="N102" s="316"/>
      <c r="O102" s="316"/>
      <c r="P102" s="316"/>
      <c r="Q102" s="316"/>
      <c r="R102" s="316"/>
      <c r="S102" s="316"/>
      <c r="T102" s="316"/>
      <c r="U102" s="316"/>
      <c r="V102" s="316"/>
      <c r="W102" s="316"/>
      <c r="X102" s="316"/>
      <c r="Y102" s="316"/>
      <c r="Z102" s="316"/>
    </row>
    <row r="103" customFormat="false" ht="39.75" hidden="false" customHeight="true" outlineLevel="0" collapsed="false">
      <c r="A103" s="307"/>
      <c r="B103" s="397"/>
      <c r="C103" s="397"/>
      <c r="D103" s="397"/>
      <c r="E103" s="409"/>
      <c r="F103" s="397"/>
      <c r="G103" s="402"/>
      <c r="H103" s="588"/>
      <c r="I103" s="402"/>
      <c r="J103" s="402"/>
      <c r="K103" s="402"/>
      <c r="L103" s="397"/>
      <c r="M103" s="307"/>
      <c r="N103" s="316"/>
      <c r="O103" s="316"/>
      <c r="P103" s="316"/>
      <c r="Q103" s="316"/>
      <c r="R103" s="316"/>
      <c r="S103" s="316"/>
      <c r="T103" s="316"/>
      <c r="U103" s="316"/>
      <c r="V103" s="316"/>
      <c r="W103" s="316"/>
      <c r="X103" s="316"/>
      <c r="Y103" s="316"/>
      <c r="Z103" s="316"/>
    </row>
    <row r="104" customFormat="false" ht="39.75" hidden="false" customHeight="true" outlineLevel="0" collapsed="false">
      <c r="A104" s="307"/>
      <c r="B104" s="397"/>
      <c r="C104" s="397"/>
      <c r="D104" s="397"/>
      <c r="E104" s="409"/>
      <c r="F104" s="397"/>
      <c r="G104" s="402"/>
      <c r="H104" s="588"/>
      <c r="I104" s="402"/>
      <c r="J104" s="402"/>
      <c r="K104" s="402"/>
      <c r="L104" s="397"/>
      <c r="M104" s="307"/>
      <c r="N104" s="316"/>
      <c r="O104" s="316"/>
      <c r="P104" s="316"/>
      <c r="Q104" s="316"/>
      <c r="R104" s="316"/>
      <c r="S104" s="316"/>
      <c r="T104" s="316"/>
      <c r="U104" s="316"/>
      <c r="V104" s="316"/>
      <c r="W104" s="316"/>
      <c r="X104" s="316"/>
      <c r="Y104" s="316"/>
      <c r="Z104" s="316"/>
    </row>
    <row r="105" customFormat="false" ht="39.75" hidden="false" customHeight="true" outlineLevel="0" collapsed="false">
      <c r="A105" s="307"/>
      <c r="B105" s="397"/>
      <c r="C105" s="397"/>
      <c r="D105" s="397"/>
      <c r="E105" s="409"/>
      <c r="F105" s="397"/>
      <c r="G105" s="402"/>
      <c r="H105" s="588"/>
      <c r="I105" s="402"/>
      <c r="J105" s="402"/>
      <c r="K105" s="402"/>
      <c r="L105" s="397"/>
      <c r="M105" s="307"/>
      <c r="N105" s="316"/>
      <c r="O105" s="316"/>
      <c r="P105" s="316"/>
      <c r="Q105" s="316"/>
      <c r="R105" s="316"/>
      <c r="S105" s="316"/>
      <c r="T105" s="316"/>
      <c r="U105" s="316"/>
      <c r="V105" s="316"/>
      <c r="W105" s="316"/>
      <c r="X105" s="316"/>
      <c r="Y105" s="316"/>
      <c r="Z105" s="316"/>
    </row>
    <row r="106" customFormat="false" ht="39.75" hidden="false" customHeight="true" outlineLevel="0" collapsed="false">
      <c r="A106" s="307"/>
      <c r="B106" s="397"/>
      <c r="C106" s="397"/>
      <c r="D106" s="397"/>
      <c r="E106" s="409"/>
      <c r="F106" s="397"/>
      <c r="G106" s="402"/>
      <c r="H106" s="588"/>
      <c r="I106" s="402"/>
      <c r="J106" s="402"/>
      <c r="K106" s="402"/>
      <c r="L106" s="397"/>
      <c r="M106" s="307"/>
      <c r="N106" s="316"/>
      <c r="O106" s="316"/>
      <c r="P106" s="316"/>
      <c r="Q106" s="316"/>
      <c r="R106" s="316"/>
      <c r="S106" s="316"/>
      <c r="T106" s="316"/>
      <c r="U106" s="316"/>
      <c r="V106" s="316"/>
      <c r="W106" s="316"/>
      <c r="X106" s="316"/>
      <c r="Y106" s="316"/>
      <c r="Z106" s="316"/>
    </row>
    <row r="107" customFormat="false" ht="39.75" hidden="false" customHeight="true" outlineLevel="0" collapsed="false">
      <c r="A107" s="307"/>
      <c r="B107" s="397"/>
      <c r="C107" s="397"/>
      <c r="D107" s="397"/>
      <c r="E107" s="409"/>
      <c r="F107" s="397"/>
      <c r="G107" s="402"/>
      <c r="H107" s="588"/>
      <c r="I107" s="402"/>
      <c r="J107" s="402"/>
      <c r="K107" s="402"/>
      <c r="L107" s="397"/>
      <c r="M107" s="307"/>
      <c r="N107" s="316"/>
      <c r="O107" s="316"/>
      <c r="P107" s="316"/>
      <c r="Q107" s="316"/>
      <c r="R107" s="316"/>
      <c r="S107" s="316"/>
      <c r="T107" s="316"/>
      <c r="U107" s="316"/>
      <c r="V107" s="316"/>
      <c r="W107" s="316"/>
      <c r="X107" s="316"/>
      <c r="Y107" s="316"/>
      <c r="Z107" s="316"/>
    </row>
    <row r="108" customFormat="false" ht="39.75" hidden="false" customHeight="true" outlineLevel="0" collapsed="false">
      <c r="A108" s="307"/>
      <c r="B108" s="397"/>
      <c r="C108" s="397"/>
      <c r="D108" s="397"/>
      <c r="E108" s="409"/>
      <c r="F108" s="397"/>
      <c r="G108" s="402"/>
      <c r="H108" s="588"/>
      <c r="I108" s="402"/>
      <c r="J108" s="402"/>
      <c r="K108" s="402"/>
      <c r="L108" s="397"/>
      <c r="M108" s="307"/>
      <c r="N108" s="316"/>
      <c r="O108" s="316"/>
      <c r="P108" s="316"/>
      <c r="Q108" s="316"/>
      <c r="R108" s="316"/>
      <c r="S108" s="316"/>
      <c r="T108" s="316"/>
      <c r="U108" s="316"/>
      <c r="V108" s="316"/>
      <c r="W108" s="316"/>
      <c r="X108" s="316"/>
      <c r="Y108" s="316"/>
      <c r="Z108" s="316"/>
    </row>
    <row r="109" customFormat="false" ht="39.75" hidden="false" customHeight="true" outlineLevel="0" collapsed="false">
      <c r="A109" s="307"/>
      <c r="B109" s="397"/>
      <c r="C109" s="397"/>
      <c r="D109" s="397"/>
      <c r="E109" s="409"/>
      <c r="F109" s="397"/>
      <c r="G109" s="402"/>
      <c r="H109" s="588"/>
      <c r="I109" s="402"/>
      <c r="J109" s="402"/>
      <c r="K109" s="402"/>
      <c r="L109" s="397"/>
      <c r="M109" s="307"/>
      <c r="N109" s="316"/>
      <c r="O109" s="316"/>
      <c r="P109" s="316"/>
      <c r="Q109" s="316"/>
      <c r="R109" s="316"/>
      <c r="S109" s="316"/>
      <c r="T109" s="316"/>
      <c r="U109" s="316"/>
      <c r="V109" s="316"/>
      <c r="W109" s="316"/>
      <c r="X109" s="316"/>
      <c r="Y109" s="316"/>
      <c r="Z109" s="316"/>
    </row>
    <row r="110" customFormat="false" ht="39.75" hidden="false" customHeight="true" outlineLevel="0" collapsed="false">
      <c r="A110" s="307"/>
      <c r="B110" s="397"/>
      <c r="C110" s="397"/>
      <c r="D110" s="397"/>
      <c r="E110" s="409"/>
      <c r="F110" s="397"/>
      <c r="G110" s="402"/>
      <c r="H110" s="588"/>
      <c r="I110" s="402"/>
      <c r="J110" s="402"/>
      <c r="K110" s="402"/>
      <c r="L110" s="397"/>
      <c r="M110" s="307"/>
      <c r="N110" s="316"/>
      <c r="O110" s="316"/>
      <c r="P110" s="316"/>
      <c r="Q110" s="316"/>
      <c r="R110" s="316"/>
      <c r="S110" s="316"/>
      <c r="T110" s="316"/>
      <c r="U110" s="316"/>
      <c r="V110" s="316"/>
      <c r="W110" s="316"/>
      <c r="X110" s="316"/>
      <c r="Y110" s="316"/>
      <c r="Z110" s="316"/>
    </row>
    <row r="111" customFormat="false" ht="39.75" hidden="false" customHeight="true" outlineLevel="0" collapsed="false">
      <c r="A111" s="307"/>
      <c r="B111" s="397"/>
      <c r="C111" s="397"/>
      <c r="D111" s="397"/>
      <c r="E111" s="409"/>
      <c r="F111" s="397"/>
      <c r="G111" s="402"/>
      <c r="H111" s="588"/>
      <c r="I111" s="402"/>
      <c r="J111" s="402"/>
      <c r="K111" s="402"/>
      <c r="L111" s="397"/>
      <c r="M111" s="307"/>
      <c r="N111" s="316"/>
      <c r="O111" s="316"/>
      <c r="P111" s="316"/>
      <c r="Q111" s="316"/>
      <c r="R111" s="316"/>
      <c r="S111" s="316"/>
      <c r="T111" s="316"/>
      <c r="U111" s="316"/>
      <c r="V111" s="316"/>
      <c r="W111" s="316"/>
      <c r="X111" s="316"/>
      <c r="Y111" s="316"/>
      <c r="Z111" s="316"/>
    </row>
    <row r="112" customFormat="false" ht="39.75" hidden="false" customHeight="true" outlineLevel="0" collapsed="false">
      <c r="A112" s="307"/>
      <c r="B112" s="397"/>
      <c r="C112" s="397"/>
      <c r="D112" s="397"/>
      <c r="E112" s="409"/>
      <c r="F112" s="397"/>
      <c r="G112" s="402"/>
      <c r="H112" s="588"/>
      <c r="I112" s="402"/>
      <c r="J112" s="402"/>
      <c r="K112" s="402"/>
      <c r="L112" s="397"/>
      <c r="M112" s="307"/>
      <c r="N112" s="316"/>
      <c r="O112" s="316"/>
      <c r="P112" s="316"/>
      <c r="Q112" s="316"/>
      <c r="R112" s="316"/>
      <c r="S112" s="316"/>
      <c r="T112" s="316"/>
      <c r="U112" s="316"/>
      <c r="V112" s="316"/>
      <c r="W112" s="316"/>
      <c r="X112" s="316"/>
      <c r="Y112" s="316"/>
      <c r="Z112" s="316"/>
    </row>
    <row r="113" customFormat="false" ht="39.75" hidden="false" customHeight="true" outlineLevel="0" collapsed="false">
      <c r="A113" s="307"/>
      <c r="B113" s="397"/>
      <c r="C113" s="397"/>
      <c r="D113" s="397"/>
      <c r="E113" s="409"/>
      <c r="F113" s="397"/>
      <c r="G113" s="402"/>
      <c r="H113" s="588"/>
      <c r="I113" s="402"/>
      <c r="J113" s="402"/>
      <c r="K113" s="402"/>
      <c r="L113" s="397"/>
      <c r="M113" s="307"/>
      <c r="N113" s="316"/>
      <c r="O113" s="316"/>
      <c r="P113" s="316"/>
      <c r="Q113" s="316"/>
      <c r="R113" s="316"/>
      <c r="S113" s="316"/>
      <c r="T113" s="316"/>
      <c r="U113" s="316"/>
      <c r="V113" s="316"/>
      <c r="W113" s="316"/>
      <c r="X113" s="316"/>
      <c r="Y113" s="316"/>
      <c r="Z113" s="316"/>
    </row>
    <row r="114" customFormat="false" ht="39.75" hidden="false" customHeight="true" outlineLevel="0" collapsed="false">
      <c r="A114" s="307"/>
      <c r="B114" s="397"/>
      <c r="C114" s="397"/>
      <c r="D114" s="397"/>
      <c r="E114" s="409"/>
      <c r="F114" s="397"/>
      <c r="G114" s="402"/>
      <c r="H114" s="588"/>
      <c r="I114" s="402"/>
      <c r="J114" s="402"/>
      <c r="K114" s="402"/>
      <c r="L114" s="397"/>
      <c r="M114" s="307"/>
      <c r="N114" s="316"/>
      <c r="O114" s="316"/>
      <c r="P114" s="316"/>
      <c r="Q114" s="316"/>
      <c r="R114" s="316"/>
      <c r="S114" s="316"/>
      <c r="T114" s="316"/>
      <c r="U114" s="316"/>
      <c r="V114" s="316"/>
      <c r="W114" s="316"/>
      <c r="X114" s="316"/>
      <c r="Y114" s="316"/>
      <c r="Z114" s="316"/>
    </row>
    <row r="115" customFormat="false" ht="39.75" hidden="false" customHeight="true" outlineLevel="0" collapsed="false">
      <c r="A115" s="307"/>
      <c r="B115" s="397"/>
      <c r="C115" s="397"/>
      <c r="D115" s="397"/>
      <c r="E115" s="409"/>
      <c r="F115" s="397"/>
      <c r="G115" s="402"/>
      <c r="H115" s="588"/>
      <c r="I115" s="402"/>
      <c r="J115" s="402"/>
      <c r="K115" s="402"/>
      <c r="L115" s="397"/>
      <c r="M115" s="307"/>
      <c r="N115" s="316"/>
      <c r="O115" s="316"/>
      <c r="P115" s="316"/>
      <c r="Q115" s="316"/>
      <c r="R115" s="316"/>
      <c r="S115" s="316"/>
      <c r="T115" s="316"/>
      <c r="U115" s="316"/>
      <c r="V115" s="316"/>
      <c r="W115" s="316"/>
      <c r="X115" s="316"/>
      <c r="Y115" s="316"/>
      <c r="Z115" s="316"/>
    </row>
    <row r="116" customFormat="false" ht="39.75" hidden="false" customHeight="true" outlineLevel="0" collapsed="false">
      <c r="A116" s="307"/>
      <c r="B116" s="397"/>
      <c r="C116" s="397"/>
      <c r="D116" s="397"/>
      <c r="E116" s="409"/>
      <c r="F116" s="397"/>
      <c r="G116" s="402"/>
      <c r="H116" s="588"/>
      <c r="I116" s="402"/>
      <c r="J116" s="402"/>
      <c r="K116" s="402"/>
      <c r="L116" s="397"/>
      <c r="M116" s="307"/>
      <c r="N116" s="316"/>
      <c r="O116" s="316"/>
      <c r="P116" s="316"/>
      <c r="Q116" s="316"/>
      <c r="R116" s="316"/>
      <c r="S116" s="316"/>
      <c r="T116" s="316"/>
      <c r="U116" s="316"/>
      <c r="V116" s="316"/>
      <c r="W116" s="316"/>
      <c r="X116" s="316"/>
      <c r="Y116" s="316"/>
      <c r="Z116" s="316"/>
    </row>
    <row r="117" customFormat="false" ht="39.75" hidden="false" customHeight="true" outlineLevel="0" collapsed="false">
      <c r="A117" s="307"/>
      <c r="B117" s="397"/>
      <c r="C117" s="397"/>
      <c r="D117" s="397"/>
      <c r="E117" s="409"/>
      <c r="F117" s="397"/>
      <c r="G117" s="402"/>
      <c r="H117" s="588"/>
      <c r="I117" s="402"/>
      <c r="J117" s="402"/>
      <c r="K117" s="402"/>
      <c r="L117" s="397"/>
      <c r="M117" s="307"/>
      <c r="N117" s="316"/>
      <c r="O117" s="316"/>
      <c r="P117" s="316"/>
      <c r="Q117" s="316"/>
      <c r="R117" s="316"/>
      <c r="S117" s="316"/>
      <c r="T117" s="316"/>
      <c r="U117" s="316"/>
      <c r="V117" s="316"/>
      <c r="W117" s="316"/>
      <c r="X117" s="316"/>
      <c r="Y117" s="316"/>
      <c r="Z117" s="316"/>
    </row>
    <row r="118" customFormat="false" ht="39.75" hidden="false" customHeight="true" outlineLevel="0" collapsed="false">
      <c r="A118" s="307"/>
      <c r="B118" s="397"/>
      <c r="C118" s="397"/>
      <c r="D118" s="397"/>
      <c r="E118" s="409"/>
      <c r="F118" s="397"/>
      <c r="G118" s="402"/>
      <c r="H118" s="588"/>
      <c r="I118" s="402"/>
      <c r="J118" s="402"/>
      <c r="K118" s="402"/>
      <c r="L118" s="397"/>
      <c r="M118" s="307"/>
      <c r="N118" s="316"/>
      <c r="O118" s="316"/>
      <c r="P118" s="316"/>
      <c r="Q118" s="316"/>
      <c r="R118" s="316"/>
      <c r="S118" s="316"/>
      <c r="T118" s="316"/>
      <c r="U118" s="316"/>
      <c r="V118" s="316"/>
      <c r="W118" s="316"/>
      <c r="X118" s="316"/>
      <c r="Y118" s="316"/>
      <c r="Z118" s="316"/>
    </row>
    <row r="119" customFormat="false" ht="39.75" hidden="false" customHeight="true" outlineLevel="0" collapsed="false">
      <c r="A119" s="307"/>
      <c r="B119" s="397"/>
      <c r="C119" s="397"/>
      <c r="D119" s="397"/>
      <c r="E119" s="409"/>
      <c r="F119" s="397"/>
      <c r="G119" s="402"/>
      <c r="H119" s="588"/>
      <c r="I119" s="402"/>
      <c r="J119" s="402"/>
      <c r="K119" s="402"/>
      <c r="L119" s="397"/>
      <c r="M119" s="307"/>
      <c r="N119" s="316"/>
      <c r="O119" s="316"/>
      <c r="P119" s="316"/>
      <c r="Q119" s="316"/>
      <c r="R119" s="316"/>
      <c r="S119" s="316"/>
      <c r="T119" s="316"/>
      <c r="U119" s="316"/>
      <c r="V119" s="316"/>
      <c r="W119" s="316"/>
      <c r="X119" s="316"/>
      <c r="Y119" s="316"/>
      <c r="Z119" s="316"/>
    </row>
    <row r="120" customFormat="false" ht="39.75" hidden="false" customHeight="true" outlineLevel="0" collapsed="false">
      <c r="A120" s="307"/>
      <c r="B120" s="397"/>
      <c r="C120" s="397"/>
      <c r="D120" s="397"/>
      <c r="E120" s="409"/>
      <c r="F120" s="397"/>
      <c r="G120" s="402"/>
      <c r="H120" s="588"/>
      <c r="I120" s="402"/>
      <c r="J120" s="402"/>
      <c r="K120" s="402"/>
      <c r="L120" s="397"/>
      <c r="M120" s="307"/>
      <c r="N120" s="316"/>
      <c r="O120" s="316"/>
      <c r="P120" s="316"/>
      <c r="Q120" s="316"/>
      <c r="R120" s="316"/>
      <c r="S120" s="316"/>
      <c r="T120" s="316"/>
      <c r="U120" s="316"/>
      <c r="V120" s="316"/>
      <c r="W120" s="316"/>
      <c r="X120" s="316"/>
      <c r="Y120" s="316"/>
      <c r="Z120" s="316"/>
    </row>
    <row r="121" customFormat="false" ht="39.75" hidden="false" customHeight="true" outlineLevel="0" collapsed="false">
      <c r="A121" s="307"/>
      <c r="B121" s="397"/>
      <c r="C121" s="397"/>
      <c r="D121" s="397"/>
      <c r="E121" s="409"/>
      <c r="F121" s="397"/>
      <c r="G121" s="402"/>
      <c r="H121" s="588"/>
      <c r="I121" s="402"/>
      <c r="J121" s="402"/>
      <c r="K121" s="402"/>
      <c r="L121" s="397"/>
      <c r="M121" s="307"/>
      <c r="N121" s="316"/>
      <c r="O121" s="316"/>
      <c r="P121" s="316"/>
      <c r="Q121" s="316"/>
      <c r="R121" s="316"/>
      <c r="S121" s="316"/>
      <c r="T121" s="316"/>
      <c r="U121" s="316"/>
      <c r="V121" s="316"/>
      <c r="W121" s="316"/>
      <c r="X121" s="316"/>
      <c r="Y121" s="316"/>
      <c r="Z121" s="316"/>
    </row>
    <row r="122" customFormat="false" ht="39.75" hidden="false" customHeight="true" outlineLevel="0" collapsed="false">
      <c r="A122" s="307"/>
      <c r="B122" s="397"/>
      <c r="C122" s="397"/>
      <c r="D122" s="397"/>
      <c r="E122" s="409"/>
      <c r="F122" s="397"/>
      <c r="G122" s="402"/>
      <c r="H122" s="588"/>
      <c r="I122" s="402"/>
      <c r="J122" s="402"/>
      <c r="K122" s="402"/>
      <c r="L122" s="397"/>
      <c r="M122" s="307"/>
      <c r="N122" s="316"/>
      <c r="O122" s="316"/>
      <c r="P122" s="316"/>
      <c r="Q122" s="316"/>
      <c r="R122" s="316"/>
      <c r="S122" s="316"/>
      <c r="T122" s="316"/>
      <c r="U122" s="316"/>
      <c r="V122" s="316"/>
      <c r="W122" s="316"/>
      <c r="X122" s="316"/>
      <c r="Y122" s="316"/>
      <c r="Z122" s="316"/>
    </row>
    <row r="123" customFormat="false" ht="39.75" hidden="false" customHeight="true" outlineLevel="0" collapsed="false">
      <c r="A123" s="307"/>
      <c r="B123" s="397"/>
      <c r="C123" s="397"/>
      <c r="D123" s="397"/>
      <c r="E123" s="409"/>
      <c r="F123" s="397"/>
      <c r="G123" s="402"/>
      <c r="H123" s="588"/>
      <c r="I123" s="402"/>
      <c r="J123" s="402"/>
      <c r="K123" s="402"/>
      <c r="L123" s="397"/>
      <c r="M123" s="307"/>
      <c r="N123" s="316"/>
      <c r="O123" s="316"/>
      <c r="P123" s="316"/>
      <c r="Q123" s="316"/>
      <c r="R123" s="316"/>
      <c r="S123" s="316"/>
      <c r="T123" s="316"/>
      <c r="U123" s="316"/>
      <c r="V123" s="316"/>
      <c r="W123" s="316"/>
      <c r="X123" s="316"/>
      <c r="Y123" s="316"/>
      <c r="Z123" s="316"/>
    </row>
    <row r="124" customFormat="false" ht="39.75" hidden="false" customHeight="true" outlineLevel="0" collapsed="false">
      <c r="A124" s="307"/>
      <c r="B124" s="397"/>
      <c r="C124" s="397"/>
      <c r="D124" s="397"/>
      <c r="E124" s="409"/>
      <c r="F124" s="397"/>
      <c r="G124" s="402"/>
      <c r="H124" s="588"/>
      <c r="I124" s="402"/>
      <c r="J124" s="402"/>
      <c r="K124" s="402"/>
      <c r="L124" s="397"/>
      <c r="M124" s="307"/>
      <c r="N124" s="316"/>
      <c r="O124" s="316"/>
      <c r="P124" s="316"/>
      <c r="Q124" s="316"/>
      <c r="R124" s="316"/>
      <c r="S124" s="316"/>
      <c r="T124" s="316"/>
      <c r="U124" s="316"/>
      <c r="V124" s="316"/>
      <c r="W124" s="316"/>
      <c r="X124" s="316"/>
      <c r="Y124" s="316"/>
      <c r="Z124" s="316"/>
    </row>
    <row r="125" customFormat="false" ht="39.75" hidden="false" customHeight="true" outlineLevel="0" collapsed="false">
      <c r="A125" s="307"/>
      <c r="B125" s="397"/>
      <c r="C125" s="397"/>
      <c r="D125" s="397"/>
      <c r="E125" s="409"/>
      <c r="F125" s="397"/>
      <c r="G125" s="402"/>
      <c r="H125" s="588"/>
      <c r="I125" s="402"/>
      <c r="J125" s="402"/>
      <c r="K125" s="402"/>
      <c r="L125" s="397"/>
      <c r="M125" s="307"/>
      <c r="N125" s="316"/>
      <c r="O125" s="316"/>
      <c r="P125" s="316"/>
      <c r="Q125" s="316"/>
      <c r="R125" s="316"/>
      <c r="S125" s="316"/>
      <c r="T125" s="316"/>
      <c r="U125" s="316"/>
      <c r="V125" s="316"/>
      <c r="W125" s="316"/>
      <c r="X125" s="316"/>
      <c r="Y125" s="316"/>
      <c r="Z125" s="316"/>
    </row>
    <row r="126" customFormat="false" ht="39.75" hidden="false" customHeight="true" outlineLevel="0" collapsed="false">
      <c r="A126" s="307"/>
      <c r="B126" s="397"/>
      <c r="C126" s="397"/>
      <c r="D126" s="397"/>
      <c r="E126" s="409"/>
      <c r="F126" s="397"/>
      <c r="G126" s="402"/>
      <c r="H126" s="588"/>
      <c r="I126" s="402"/>
      <c r="J126" s="402"/>
      <c r="K126" s="402"/>
      <c r="L126" s="397"/>
      <c r="M126" s="307"/>
      <c r="N126" s="316"/>
      <c r="O126" s="316"/>
      <c r="P126" s="316"/>
      <c r="Q126" s="316"/>
      <c r="R126" s="316"/>
      <c r="S126" s="316"/>
      <c r="T126" s="316"/>
      <c r="U126" s="316"/>
      <c r="V126" s="316"/>
      <c r="W126" s="316"/>
      <c r="X126" s="316"/>
      <c r="Y126" s="316"/>
      <c r="Z126" s="316"/>
    </row>
    <row r="127" customFormat="false" ht="39.75" hidden="false" customHeight="true" outlineLevel="0" collapsed="false">
      <c r="A127" s="307"/>
      <c r="B127" s="397"/>
      <c r="C127" s="397"/>
      <c r="D127" s="397"/>
      <c r="E127" s="409"/>
      <c r="F127" s="397"/>
      <c r="G127" s="402"/>
      <c r="H127" s="588"/>
      <c r="I127" s="402"/>
      <c r="J127" s="402"/>
      <c r="K127" s="402"/>
      <c r="L127" s="397"/>
      <c r="M127" s="307"/>
      <c r="N127" s="316"/>
      <c r="O127" s="316"/>
      <c r="P127" s="316"/>
      <c r="Q127" s="316"/>
      <c r="R127" s="316"/>
      <c r="S127" s="316"/>
      <c r="T127" s="316"/>
      <c r="U127" s="316"/>
      <c r="V127" s="316"/>
      <c r="W127" s="316"/>
      <c r="X127" s="316"/>
      <c r="Y127" s="316"/>
      <c r="Z127" s="316"/>
    </row>
    <row r="128" customFormat="false" ht="39.75" hidden="false" customHeight="true" outlineLevel="0" collapsed="false">
      <c r="A128" s="307"/>
      <c r="B128" s="397"/>
      <c r="C128" s="397"/>
      <c r="D128" s="397"/>
      <c r="E128" s="409"/>
      <c r="F128" s="397"/>
      <c r="G128" s="402"/>
      <c r="H128" s="588"/>
      <c r="I128" s="402"/>
      <c r="J128" s="402"/>
      <c r="K128" s="402"/>
      <c r="L128" s="397"/>
      <c r="M128" s="307"/>
      <c r="N128" s="316"/>
      <c r="O128" s="316"/>
      <c r="P128" s="316"/>
      <c r="Q128" s="316"/>
      <c r="R128" s="316"/>
      <c r="S128" s="316"/>
      <c r="T128" s="316"/>
      <c r="U128" s="316"/>
      <c r="V128" s="316"/>
      <c r="W128" s="316"/>
      <c r="X128" s="316"/>
      <c r="Y128" s="316"/>
      <c r="Z128" s="316"/>
    </row>
    <row r="129" customFormat="false" ht="39.75" hidden="false" customHeight="true" outlineLevel="0" collapsed="false">
      <c r="A129" s="307"/>
      <c r="B129" s="397"/>
      <c r="C129" s="397"/>
      <c r="D129" s="397"/>
      <c r="E129" s="409"/>
      <c r="F129" s="397"/>
      <c r="G129" s="402"/>
      <c r="H129" s="588"/>
      <c r="I129" s="402"/>
      <c r="J129" s="402"/>
      <c r="K129" s="402"/>
      <c r="L129" s="397"/>
      <c r="M129" s="307"/>
      <c r="N129" s="316"/>
      <c r="O129" s="316"/>
      <c r="P129" s="316"/>
      <c r="Q129" s="316"/>
      <c r="R129" s="316"/>
      <c r="S129" s="316"/>
      <c r="T129" s="316"/>
      <c r="U129" s="316"/>
      <c r="V129" s="316"/>
      <c r="W129" s="316"/>
      <c r="X129" s="316"/>
      <c r="Y129" s="316"/>
      <c r="Z129" s="316"/>
    </row>
    <row r="130" customFormat="false" ht="39.75" hidden="false" customHeight="true" outlineLevel="0" collapsed="false">
      <c r="A130" s="307"/>
      <c r="B130" s="397"/>
      <c r="C130" s="397"/>
      <c r="D130" s="397"/>
      <c r="E130" s="409"/>
      <c r="F130" s="397"/>
      <c r="G130" s="402"/>
      <c r="H130" s="588"/>
      <c r="I130" s="402"/>
      <c r="J130" s="402"/>
      <c r="K130" s="402"/>
      <c r="L130" s="397"/>
      <c r="M130" s="307"/>
      <c r="N130" s="316"/>
      <c r="O130" s="316"/>
      <c r="P130" s="316"/>
      <c r="Q130" s="316"/>
      <c r="R130" s="316"/>
      <c r="S130" s="316"/>
      <c r="T130" s="316"/>
      <c r="U130" s="316"/>
      <c r="V130" s="316"/>
      <c r="W130" s="316"/>
      <c r="X130" s="316"/>
      <c r="Y130" s="316"/>
      <c r="Z130" s="316"/>
    </row>
    <row r="131" customFormat="false" ht="39.75" hidden="false" customHeight="true" outlineLevel="0" collapsed="false">
      <c r="A131" s="307"/>
      <c r="B131" s="397"/>
      <c r="C131" s="397"/>
      <c r="D131" s="397"/>
      <c r="E131" s="409"/>
      <c r="F131" s="397"/>
      <c r="G131" s="402"/>
      <c r="H131" s="588"/>
      <c r="I131" s="402"/>
      <c r="J131" s="402"/>
      <c r="K131" s="402"/>
      <c r="L131" s="397"/>
      <c r="M131" s="307"/>
      <c r="N131" s="316"/>
      <c r="O131" s="316"/>
      <c r="P131" s="316"/>
      <c r="Q131" s="316"/>
      <c r="R131" s="316"/>
      <c r="S131" s="316"/>
      <c r="T131" s="316"/>
      <c r="U131" s="316"/>
      <c r="V131" s="316"/>
      <c r="W131" s="316"/>
      <c r="X131" s="316"/>
      <c r="Y131" s="316"/>
      <c r="Z131" s="316"/>
    </row>
    <row r="132" customFormat="false" ht="39.75" hidden="false" customHeight="true" outlineLevel="0" collapsed="false">
      <c r="A132" s="307"/>
      <c r="B132" s="397"/>
      <c r="C132" s="397"/>
      <c r="D132" s="397"/>
      <c r="E132" s="409"/>
      <c r="F132" s="397"/>
      <c r="G132" s="402"/>
      <c r="H132" s="588"/>
      <c r="I132" s="402"/>
      <c r="J132" s="402"/>
      <c r="K132" s="402"/>
      <c r="L132" s="397"/>
      <c r="M132" s="307"/>
      <c r="N132" s="316"/>
      <c r="O132" s="316"/>
      <c r="P132" s="316"/>
      <c r="Q132" s="316"/>
      <c r="R132" s="316"/>
      <c r="S132" s="316"/>
      <c r="T132" s="316"/>
      <c r="U132" s="316"/>
      <c r="V132" s="316"/>
      <c r="W132" s="316"/>
      <c r="X132" s="316"/>
      <c r="Y132" s="316"/>
      <c r="Z132" s="316"/>
    </row>
    <row r="133" customFormat="false" ht="39.75" hidden="false" customHeight="true" outlineLevel="0" collapsed="false">
      <c r="A133" s="307"/>
      <c r="B133" s="397"/>
      <c r="C133" s="397"/>
      <c r="D133" s="397"/>
      <c r="E133" s="409"/>
      <c r="F133" s="397"/>
      <c r="G133" s="402"/>
      <c r="H133" s="588"/>
      <c r="I133" s="402"/>
      <c r="J133" s="402"/>
      <c r="K133" s="402"/>
      <c r="L133" s="397"/>
      <c r="M133" s="307"/>
      <c r="N133" s="316"/>
      <c r="O133" s="316"/>
      <c r="P133" s="316"/>
      <c r="Q133" s="316"/>
      <c r="R133" s="316"/>
      <c r="S133" s="316"/>
      <c r="T133" s="316"/>
      <c r="U133" s="316"/>
      <c r="V133" s="316"/>
      <c r="W133" s="316"/>
      <c r="X133" s="316"/>
      <c r="Y133" s="316"/>
      <c r="Z133" s="316"/>
    </row>
    <row r="134" customFormat="false" ht="39.75" hidden="false" customHeight="true" outlineLevel="0" collapsed="false">
      <c r="A134" s="307"/>
      <c r="B134" s="397"/>
      <c r="C134" s="397"/>
      <c r="D134" s="397"/>
      <c r="E134" s="409"/>
      <c r="F134" s="397"/>
      <c r="G134" s="402"/>
      <c r="H134" s="588"/>
      <c r="I134" s="402"/>
      <c r="J134" s="402"/>
      <c r="K134" s="402"/>
      <c r="L134" s="397"/>
      <c r="M134" s="307"/>
      <c r="N134" s="316"/>
      <c r="O134" s="316"/>
      <c r="P134" s="316"/>
      <c r="Q134" s="316"/>
      <c r="R134" s="316"/>
      <c r="S134" s="316"/>
      <c r="T134" s="316"/>
      <c r="U134" s="316"/>
      <c r="V134" s="316"/>
      <c r="W134" s="316"/>
      <c r="X134" s="316"/>
      <c r="Y134" s="316"/>
      <c r="Z134" s="316"/>
    </row>
    <row r="135" customFormat="false" ht="39.75" hidden="false" customHeight="true" outlineLevel="0" collapsed="false">
      <c r="A135" s="307"/>
      <c r="B135" s="397"/>
      <c r="C135" s="397"/>
      <c r="D135" s="397"/>
      <c r="E135" s="409"/>
      <c r="F135" s="397"/>
      <c r="G135" s="402"/>
      <c r="H135" s="588"/>
      <c r="I135" s="402"/>
      <c r="J135" s="402"/>
      <c r="K135" s="402"/>
      <c r="L135" s="397"/>
      <c r="M135" s="307"/>
      <c r="N135" s="316"/>
      <c r="O135" s="316"/>
      <c r="P135" s="316"/>
      <c r="Q135" s="316"/>
      <c r="R135" s="316"/>
      <c r="S135" s="316"/>
      <c r="T135" s="316"/>
      <c r="U135" s="316"/>
      <c r="V135" s="316"/>
      <c r="W135" s="316"/>
      <c r="X135" s="316"/>
      <c r="Y135" s="316"/>
      <c r="Z135" s="316"/>
    </row>
    <row r="136" customFormat="false" ht="39.75" hidden="false" customHeight="true" outlineLevel="0" collapsed="false">
      <c r="A136" s="307"/>
      <c r="B136" s="397"/>
      <c r="C136" s="397"/>
      <c r="D136" s="397"/>
      <c r="E136" s="409"/>
      <c r="F136" s="397"/>
      <c r="G136" s="402"/>
      <c r="H136" s="588"/>
      <c r="I136" s="402"/>
      <c r="J136" s="402"/>
      <c r="K136" s="402"/>
      <c r="L136" s="397"/>
      <c r="M136" s="307"/>
      <c r="N136" s="316"/>
      <c r="O136" s="316"/>
      <c r="P136" s="316"/>
      <c r="Q136" s="316"/>
      <c r="R136" s="316"/>
      <c r="S136" s="316"/>
      <c r="T136" s="316"/>
      <c r="U136" s="316"/>
      <c r="V136" s="316"/>
      <c r="W136" s="316"/>
      <c r="X136" s="316"/>
      <c r="Y136" s="316"/>
      <c r="Z136" s="316"/>
    </row>
    <row r="137" customFormat="false" ht="39.75" hidden="false" customHeight="true" outlineLevel="0" collapsed="false">
      <c r="A137" s="307"/>
      <c r="B137" s="397"/>
      <c r="C137" s="397"/>
      <c r="D137" s="397"/>
      <c r="E137" s="409"/>
      <c r="F137" s="397"/>
      <c r="G137" s="402"/>
      <c r="H137" s="588"/>
      <c r="I137" s="402"/>
      <c r="J137" s="402"/>
      <c r="K137" s="402"/>
      <c r="L137" s="397"/>
      <c r="M137" s="307"/>
      <c r="N137" s="316"/>
      <c r="O137" s="316"/>
      <c r="P137" s="316"/>
      <c r="Q137" s="316"/>
      <c r="R137" s="316"/>
      <c r="S137" s="316"/>
      <c r="T137" s="316"/>
      <c r="U137" s="316"/>
      <c r="V137" s="316"/>
      <c r="W137" s="316"/>
      <c r="X137" s="316"/>
      <c r="Y137" s="316"/>
      <c r="Z137" s="316"/>
    </row>
    <row r="138" customFormat="false" ht="39.75" hidden="false" customHeight="true" outlineLevel="0" collapsed="false">
      <c r="A138" s="307"/>
      <c r="B138" s="397"/>
      <c r="C138" s="397"/>
      <c r="D138" s="397"/>
      <c r="E138" s="409"/>
      <c r="F138" s="397"/>
      <c r="G138" s="402"/>
      <c r="H138" s="588"/>
      <c r="I138" s="402"/>
      <c r="J138" s="402"/>
      <c r="K138" s="402"/>
      <c r="L138" s="397"/>
      <c r="M138" s="307"/>
      <c r="N138" s="316"/>
      <c r="O138" s="316"/>
      <c r="P138" s="316"/>
      <c r="Q138" s="316"/>
      <c r="R138" s="316"/>
      <c r="S138" s="316"/>
      <c r="T138" s="316"/>
      <c r="U138" s="316"/>
      <c r="V138" s="316"/>
      <c r="W138" s="316"/>
      <c r="X138" s="316"/>
      <c r="Y138" s="316"/>
      <c r="Z138" s="316"/>
    </row>
    <row r="139" customFormat="false" ht="39.75" hidden="false" customHeight="true" outlineLevel="0" collapsed="false">
      <c r="A139" s="307"/>
      <c r="B139" s="397"/>
      <c r="C139" s="397"/>
      <c r="D139" s="397"/>
      <c r="E139" s="409"/>
      <c r="F139" s="397"/>
      <c r="G139" s="402"/>
      <c r="H139" s="588"/>
      <c r="I139" s="402"/>
      <c r="J139" s="402"/>
      <c r="K139" s="402"/>
      <c r="L139" s="397"/>
      <c r="M139" s="307"/>
      <c r="N139" s="316"/>
      <c r="O139" s="316"/>
      <c r="P139" s="316"/>
      <c r="Q139" s="316"/>
      <c r="R139" s="316"/>
      <c r="S139" s="316"/>
      <c r="T139" s="316"/>
      <c r="U139" s="316"/>
      <c r="V139" s="316"/>
      <c r="W139" s="316"/>
      <c r="X139" s="316"/>
      <c r="Y139" s="316"/>
      <c r="Z139" s="316"/>
    </row>
    <row r="140" customFormat="false" ht="39.75" hidden="false" customHeight="true" outlineLevel="0" collapsed="false">
      <c r="A140" s="307"/>
      <c r="B140" s="397"/>
      <c r="C140" s="397"/>
      <c r="D140" s="397"/>
      <c r="E140" s="409"/>
      <c r="F140" s="397"/>
      <c r="G140" s="402"/>
      <c r="H140" s="588"/>
      <c r="I140" s="402"/>
      <c r="J140" s="402"/>
      <c r="K140" s="402"/>
      <c r="L140" s="397"/>
      <c r="M140" s="307"/>
      <c r="N140" s="316"/>
      <c r="O140" s="316"/>
      <c r="P140" s="316"/>
      <c r="Q140" s="316"/>
      <c r="R140" s="316"/>
      <c r="S140" s="316"/>
      <c r="T140" s="316"/>
      <c r="U140" s="316"/>
      <c r="V140" s="316"/>
      <c r="W140" s="316"/>
      <c r="X140" s="316"/>
      <c r="Y140" s="316"/>
      <c r="Z140" s="316"/>
    </row>
    <row r="141" customFormat="false" ht="39.75" hidden="false" customHeight="true" outlineLevel="0" collapsed="false">
      <c r="A141" s="307"/>
      <c r="B141" s="397"/>
      <c r="C141" s="397"/>
      <c r="D141" s="397"/>
      <c r="E141" s="409"/>
      <c r="F141" s="397"/>
      <c r="G141" s="402"/>
      <c r="H141" s="588"/>
      <c r="I141" s="402"/>
      <c r="J141" s="402"/>
      <c r="K141" s="402"/>
      <c r="L141" s="397"/>
      <c r="M141" s="307"/>
      <c r="N141" s="316"/>
      <c r="O141" s="316"/>
      <c r="P141" s="316"/>
      <c r="Q141" s="316"/>
      <c r="R141" s="316"/>
      <c r="S141" s="316"/>
      <c r="T141" s="316"/>
      <c r="U141" s="316"/>
      <c r="V141" s="316"/>
      <c r="W141" s="316"/>
      <c r="X141" s="316"/>
      <c r="Y141" s="316"/>
      <c r="Z141" s="316"/>
    </row>
    <row r="142" customFormat="false" ht="39.75" hidden="false" customHeight="true" outlineLevel="0" collapsed="false">
      <c r="A142" s="307"/>
      <c r="B142" s="397"/>
      <c r="C142" s="397"/>
      <c r="D142" s="397"/>
      <c r="E142" s="409"/>
      <c r="F142" s="397"/>
      <c r="G142" s="402"/>
      <c r="H142" s="588"/>
      <c r="I142" s="402"/>
      <c r="J142" s="402"/>
      <c r="K142" s="402"/>
      <c r="L142" s="397"/>
      <c r="M142" s="307"/>
      <c r="N142" s="316"/>
      <c r="O142" s="316"/>
      <c r="P142" s="316"/>
      <c r="Q142" s="316"/>
      <c r="R142" s="316"/>
      <c r="S142" s="316"/>
      <c r="T142" s="316"/>
      <c r="U142" s="316"/>
      <c r="V142" s="316"/>
      <c r="W142" s="316"/>
      <c r="X142" s="316"/>
      <c r="Y142" s="316"/>
      <c r="Z142" s="316"/>
    </row>
    <row r="143" customFormat="false" ht="39.75" hidden="false" customHeight="true" outlineLevel="0" collapsed="false">
      <c r="A143" s="307"/>
      <c r="B143" s="397"/>
      <c r="C143" s="397"/>
      <c r="D143" s="397"/>
      <c r="E143" s="409"/>
      <c r="F143" s="397"/>
      <c r="G143" s="402"/>
      <c r="H143" s="588"/>
      <c r="I143" s="402"/>
      <c r="J143" s="402"/>
      <c r="K143" s="402"/>
      <c r="L143" s="397"/>
      <c r="M143" s="307"/>
      <c r="N143" s="316"/>
      <c r="O143" s="316"/>
      <c r="P143" s="316"/>
      <c r="Q143" s="316"/>
      <c r="R143" s="316"/>
      <c r="S143" s="316"/>
      <c r="T143" s="316"/>
      <c r="U143" s="316"/>
      <c r="V143" s="316"/>
      <c r="W143" s="316"/>
      <c r="X143" s="316"/>
      <c r="Y143" s="316"/>
      <c r="Z143" s="316"/>
    </row>
    <row r="144" customFormat="false" ht="39.75" hidden="false" customHeight="true" outlineLevel="0" collapsed="false">
      <c r="A144" s="307"/>
      <c r="B144" s="397"/>
      <c r="C144" s="397"/>
      <c r="D144" s="397"/>
      <c r="E144" s="409"/>
      <c r="F144" s="397"/>
      <c r="G144" s="402"/>
      <c r="H144" s="588"/>
      <c r="I144" s="402"/>
      <c r="J144" s="402"/>
      <c r="K144" s="402"/>
      <c r="L144" s="397"/>
      <c r="M144" s="307"/>
      <c r="N144" s="316"/>
      <c r="O144" s="316"/>
      <c r="P144" s="316"/>
      <c r="Q144" s="316"/>
      <c r="R144" s="316"/>
      <c r="S144" s="316"/>
      <c r="T144" s="316"/>
      <c r="U144" s="316"/>
      <c r="V144" s="316"/>
      <c r="W144" s="316"/>
      <c r="X144" s="316"/>
      <c r="Y144" s="316"/>
      <c r="Z144" s="316"/>
    </row>
    <row r="145" customFormat="false" ht="39.75" hidden="false" customHeight="true" outlineLevel="0" collapsed="false">
      <c r="A145" s="307"/>
      <c r="B145" s="397"/>
      <c r="C145" s="397"/>
      <c r="D145" s="397"/>
      <c r="E145" s="409"/>
      <c r="F145" s="397"/>
      <c r="G145" s="402"/>
      <c r="H145" s="588"/>
      <c r="I145" s="402"/>
      <c r="J145" s="402"/>
      <c r="K145" s="402"/>
      <c r="L145" s="397"/>
      <c r="M145" s="307"/>
      <c r="N145" s="316"/>
      <c r="O145" s="316"/>
      <c r="P145" s="316"/>
      <c r="Q145" s="316"/>
      <c r="R145" s="316"/>
      <c r="S145" s="316"/>
      <c r="T145" s="316"/>
      <c r="U145" s="316"/>
      <c r="V145" s="316"/>
      <c r="W145" s="316"/>
      <c r="X145" s="316"/>
      <c r="Y145" s="316"/>
      <c r="Z145" s="316"/>
    </row>
    <row r="146" customFormat="false" ht="39.75" hidden="false" customHeight="true" outlineLevel="0" collapsed="false">
      <c r="A146" s="307"/>
      <c r="B146" s="397"/>
      <c r="C146" s="397"/>
      <c r="D146" s="397"/>
      <c r="E146" s="409"/>
      <c r="F146" s="397"/>
      <c r="G146" s="402"/>
      <c r="H146" s="588"/>
      <c r="I146" s="402"/>
      <c r="J146" s="402"/>
      <c r="K146" s="402"/>
      <c r="L146" s="397"/>
      <c r="M146" s="307"/>
      <c r="N146" s="316"/>
      <c r="O146" s="316"/>
      <c r="P146" s="316"/>
      <c r="Q146" s="316"/>
      <c r="R146" s="316"/>
      <c r="S146" s="316"/>
      <c r="T146" s="316"/>
      <c r="U146" s="316"/>
      <c r="V146" s="316"/>
      <c r="W146" s="316"/>
      <c r="X146" s="316"/>
      <c r="Y146" s="316"/>
      <c r="Z146" s="316"/>
    </row>
    <row r="147" customFormat="false" ht="39.75" hidden="false" customHeight="true" outlineLevel="0" collapsed="false">
      <c r="A147" s="307"/>
      <c r="B147" s="397"/>
      <c r="C147" s="397"/>
      <c r="D147" s="397"/>
      <c r="E147" s="409"/>
      <c r="F147" s="397"/>
      <c r="G147" s="402"/>
      <c r="H147" s="588"/>
      <c r="I147" s="402"/>
      <c r="J147" s="402"/>
      <c r="K147" s="402"/>
      <c r="L147" s="397"/>
      <c r="M147" s="307"/>
      <c r="N147" s="316"/>
      <c r="O147" s="316"/>
      <c r="P147" s="316"/>
      <c r="Q147" s="316"/>
      <c r="R147" s="316"/>
      <c r="S147" s="316"/>
      <c r="T147" s="316"/>
      <c r="U147" s="316"/>
      <c r="V147" s="316"/>
      <c r="W147" s="316"/>
      <c r="X147" s="316"/>
      <c r="Y147" s="316"/>
      <c r="Z147" s="316"/>
    </row>
    <row r="148" customFormat="false" ht="39.75" hidden="false" customHeight="true" outlineLevel="0" collapsed="false">
      <c r="A148" s="307"/>
      <c r="B148" s="397"/>
      <c r="C148" s="397"/>
      <c r="D148" s="397"/>
      <c r="E148" s="409"/>
      <c r="F148" s="397"/>
      <c r="G148" s="402"/>
      <c r="H148" s="588"/>
      <c r="I148" s="402"/>
      <c r="J148" s="402"/>
      <c r="K148" s="402"/>
      <c r="L148" s="397"/>
      <c r="M148" s="307"/>
      <c r="N148" s="316"/>
      <c r="O148" s="316"/>
      <c r="P148" s="316"/>
      <c r="Q148" s="316"/>
      <c r="R148" s="316"/>
      <c r="S148" s="316"/>
      <c r="T148" s="316"/>
      <c r="U148" s="316"/>
      <c r="V148" s="316"/>
      <c r="W148" s="316"/>
      <c r="X148" s="316"/>
      <c r="Y148" s="316"/>
      <c r="Z148" s="316"/>
    </row>
    <row r="149" customFormat="false" ht="39.75" hidden="false" customHeight="true" outlineLevel="0" collapsed="false">
      <c r="A149" s="307"/>
      <c r="B149" s="397"/>
      <c r="C149" s="397"/>
      <c r="D149" s="397"/>
      <c r="E149" s="409"/>
      <c r="F149" s="397"/>
      <c r="G149" s="402"/>
      <c r="H149" s="588"/>
      <c r="I149" s="402"/>
      <c r="J149" s="402"/>
      <c r="K149" s="402"/>
      <c r="L149" s="397"/>
      <c r="M149" s="307"/>
      <c r="N149" s="316"/>
      <c r="O149" s="316"/>
      <c r="P149" s="316"/>
      <c r="Q149" s="316"/>
      <c r="R149" s="316"/>
      <c r="S149" s="316"/>
      <c r="T149" s="316"/>
      <c r="U149" s="316"/>
      <c r="V149" s="316"/>
      <c r="W149" s="316"/>
      <c r="X149" s="316"/>
      <c r="Y149" s="316"/>
      <c r="Z149" s="316"/>
    </row>
    <row r="150" customFormat="false" ht="39.75" hidden="false" customHeight="true" outlineLevel="0" collapsed="false">
      <c r="A150" s="307"/>
      <c r="B150" s="397"/>
      <c r="C150" s="397"/>
      <c r="D150" s="397"/>
      <c r="E150" s="409"/>
      <c r="F150" s="397"/>
      <c r="G150" s="402"/>
      <c r="H150" s="588"/>
      <c r="I150" s="402"/>
      <c r="J150" s="402"/>
      <c r="K150" s="402"/>
      <c r="L150" s="397"/>
      <c r="M150" s="307"/>
      <c r="N150" s="316"/>
      <c r="O150" s="316"/>
      <c r="P150" s="316"/>
      <c r="Q150" s="316"/>
      <c r="R150" s="316"/>
      <c r="S150" s="316"/>
      <c r="T150" s="316"/>
      <c r="U150" s="316"/>
      <c r="V150" s="316"/>
      <c r="W150" s="316"/>
      <c r="X150" s="316"/>
      <c r="Y150" s="316"/>
      <c r="Z150" s="316"/>
    </row>
    <row r="151" customFormat="false" ht="39.75" hidden="false" customHeight="true" outlineLevel="0" collapsed="false">
      <c r="A151" s="307"/>
      <c r="B151" s="397"/>
      <c r="C151" s="397"/>
      <c r="D151" s="397"/>
      <c r="E151" s="409"/>
      <c r="F151" s="397"/>
      <c r="G151" s="402"/>
      <c r="H151" s="588"/>
      <c r="I151" s="402"/>
      <c r="J151" s="402"/>
      <c r="K151" s="402"/>
      <c r="L151" s="397"/>
      <c r="M151" s="307"/>
      <c r="N151" s="316"/>
      <c r="O151" s="316"/>
      <c r="P151" s="316"/>
      <c r="Q151" s="316"/>
      <c r="R151" s="316"/>
      <c r="S151" s="316"/>
      <c r="T151" s="316"/>
      <c r="U151" s="316"/>
      <c r="V151" s="316"/>
      <c r="W151" s="316"/>
      <c r="X151" s="316"/>
      <c r="Y151" s="316"/>
      <c r="Z151" s="316"/>
    </row>
    <row r="152" customFormat="false" ht="39.75" hidden="false" customHeight="true" outlineLevel="0" collapsed="false">
      <c r="A152" s="307"/>
      <c r="B152" s="397"/>
      <c r="C152" s="397"/>
      <c r="D152" s="397"/>
      <c r="E152" s="409"/>
      <c r="F152" s="397"/>
      <c r="G152" s="402"/>
      <c r="H152" s="588"/>
      <c r="I152" s="402"/>
      <c r="J152" s="402"/>
      <c r="K152" s="402"/>
      <c r="L152" s="397"/>
      <c r="M152" s="307"/>
      <c r="N152" s="316"/>
      <c r="O152" s="316"/>
      <c r="P152" s="316"/>
      <c r="Q152" s="316"/>
      <c r="R152" s="316"/>
      <c r="S152" s="316"/>
      <c r="T152" s="316"/>
      <c r="U152" s="316"/>
      <c r="V152" s="316"/>
      <c r="W152" s="316"/>
      <c r="X152" s="316"/>
      <c r="Y152" s="316"/>
      <c r="Z152" s="316"/>
    </row>
    <row r="153" customFormat="false" ht="39.75" hidden="false" customHeight="true" outlineLevel="0" collapsed="false">
      <c r="A153" s="307"/>
      <c r="B153" s="397"/>
      <c r="C153" s="397"/>
      <c r="D153" s="397"/>
      <c r="E153" s="409"/>
      <c r="F153" s="397"/>
      <c r="G153" s="402"/>
      <c r="H153" s="588"/>
      <c r="I153" s="402"/>
      <c r="J153" s="402"/>
      <c r="K153" s="402"/>
      <c r="L153" s="397"/>
      <c r="M153" s="307"/>
      <c r="N153" s="316"/>
      <c r="O153" s="316"/>
      <c r="P153" s="316"/>
      <c r="Q153" s="316"/>
      <c r="R153" s="316"/>
      <c r="S153" s="316"/>
      <c r="T153" s="316"/>
      <c r="U153" s="316"/>
      <c r="V153" s="316"/>
      <c r="W153" s="316"/>
      <c r="X153" s="316"/>
      <c r="Y153" s="316"/>
      <c r="Z153" s="316"/>
    </row>
    <row r="154" customFormat="false" ht="39.75" hidden="false" customHeight="true" outlineLevel="0" collapsed="false">
      <c r="A154" s="307"/>
      <c r="B154" s="397"/>
      <c r="C154" s="397"/>
      <c r="D154" s="397"/>
      <c r="E154" s="409"/>
      <c r="F154" s="397"/>
      <c r="G154" s="402"/>
      <c r="H154" s="588"/>
      <c r="I154" s="402"/>
      <c r="J154" s="402"/>
      <c r="K154" s="402"/>
      <c r="L154" s="397"/>
      <c r="M154" s="307"/>
      <c r="N154" s="316"/>
      <c r="O154" s="316"/>
      <c r="P154" s="316"/>
      <c r="Q154" s="316"/>
      <c r="R154" s="316"/>
      <c r="S154" s="316"/>
      <c r="T154" s="316"/>
      <c r="U154" s="316"/>
      <c r="V154" s="316"/>
      <c r="W154" s="316"/>
      <c r="X154" s="316"/>
      <c r="Y154" s="316"/>
      <c r="Z154" s="316"/>
    </row>
    <row r="155" customFormat="false" ht="39.75" hidden="false" customHeight="true" outlineLevel="0" collapsed="false">
      <c r="A155" s="307"/>
      <c r="B155" s="397"/>
      <c r="C155" s="397"/>
      <c r="D155" s="397"/>
      <c r="E155" s="409"/>
      <c r="F155" s="397"/>
      <c r="G155" s="402"/>
      <c r="H155" s="588"/>
      <c r="I155" s="402"/>
      <c r="J155" s="402"/>
      <c r="K155" s="402"/>
      <c r="L155" s="397"/>
      <c r="M155" s="307"/>
      <c r="N155" s="316"/>
      <c r="O155" s="316"/>
      <c r="P155" s="316"/>
      <c r="Q155" s="316"/>
      <c r="R155" s="316"/>
      <c r="S155" s="316"/>
      <c r="T155" s="316"/>
      <c r="U155" s="316"/>
      <c r="V155" s="316"/>
      <c r="W155" s="316"/>
      <c r="X155" s="316"/>
      <c r="Y155" s="316"/>
      <c r="Z155" s="316"/>
    </row>
    <row r="156" customFormat="false" ht="39.75" hidden="false" customHeight="true" outlineLevel="0" collapsed="false">
      <c r="A156" s="307"/>
      <c r="B156" s="397"/>
      <c r="C156" s="397"/>
      <c r="D156" s="397"/>
      <c r="E156" s="409"/>
      <c r="F156" s="397"/>
      <c r="G156" s="402"/>
      <c r="H156" s="588"/>
      <c r="I156" s="402"/>
      <c r="J156" s="402"/>
      <c r="K156" s="402"/>
      <c r="L156" s="397"/>
      <c r="M156" s="307"/>
      <c r="N156" s="316"/>
      <c r="O156" s="316"/>
      <c r="P156" s="316"/>
      <c r="Q156" s="316"/>
      <c r="R156" s="316"/>
      <c r="S156" s="316"/>
      <c r="T156" s="316"/>
      <c r="U156" s="316"/>
      <c r="V156" s="316"/>
      <c r="W156" s="316"/>
      <c r="X156" s="316"/>
      <c r="Y156" s="316"/>
      <c r="Z156" s="316"/>
    </row>
    <row r="157" customFormat="false" ht="39.75" hidden="false" customHeight="true" outlineLevel="0" collapsed="false">
      <c r="A157" s="307"/>
      <c r="B157" s="397"/>
      <c r="C157" s="397"/>
      <c r="D157" s="397"/>
      <c r="E157" s="409"/>
      <c r="F157" s="397"/>
      <c r="G157" s="402"/>
      <c r="H157" s="588"/>
      <c r="I157" s="402"/>
      <c r="J157" s="402"/>
      <c r="K157" s="402"/>
      <c r="L157" s="397"/>
      <c r="M157" s="307"/>
      <c r="N157" s="316"/>
      <c r="O157" s="316"/>
      <c r="P157" s="316"/>
      <c r="Q157" s="316"/>
      <c r="R157" s="316"/>
      <c r="S157" s="316"/>
      <c r="T157" s="316"/>
      <c r="U157" s="316"/>
      <c r="V157" s="316"/>
      <c r="W157" s="316"/>
      <c r="X157" s="316"/>
      <c r="Y157" s="316"/>
      <c r="Z157" s="316"/>
    </row>
    <row r="158" customFormat="false" ht="39.75" hidden="false" customHeight="true" outlineLevel="0" collapsed="false">
      <c r="A158" s="307"/>
      <c r="B158" s="397"/>
      <c r="C158" s="397"/>
      <c r="D158" s="397"/>
      <c r="E158" s="409"/>
      <c r="F158" s="397"/>
      <c r="G158" s="402"/>
      <c r="H158" s="588"/>
      <c r="I158" s="402"/>
      <c r="J158" s="402"/>
      <c r="K158" s="402"/>
      <c r="L158" s="397"/>
      <c r="M158" s="307"/>
      <c r="N158" s="316"/>
      <c r="O158" s="316"/>
      <c r="P158" s="316"/>
      <c r="Q158" s="316"/>
      <c r="R158" s="316"/>
      <c r="S158" s="316"/>
      <c r="T158" s="316"/>
      <c r="U158" s="316"/>
      <c r="V158" s="316"/>
      <c r="W158" s="316"/>
      <c r="X158" s="316"/>
      <c r="Y158" s="316"/>
      <c r="Z158" s="316"/>
    </row>
    <row r="159" customFormat="false" ht="39.75" hidden="false" customHeight="true" outlineLevel="0" collapsed="false">
      <c r="A159" s="307"/>
      <c r="B159" s="397"/>
      <c r="C159" s="397"/>
      <c r="D159" s="397"/>
      <c r="E159" s="409"/>
      <c r="F159" s="397"/>
      <c r="G159" s="402"/>
      <c r="H159" s="588"/>
      <c r="I159" s="402"/>
      <c r="J159" s="402"/>
      <c r="K159" s="402"/>
      <c r="L159" s="397"/>
      <c r="M159" s="307"/>
      <c r="N159" s="316"/>
      <c r="O159" s="316"/>
      <c r="P159" s="316"/>
      <c r="Q159" s="316"/>
      <c r="R159" s="316"/>
      <c r="S159" s="316"/>
      <c r="T159" s="316"/>
      <c r="U159" s="316"/>
      <c r="V159" s="316"/>
      <c r="W159" s="316"/>
      <c r="X159" s="316"/>
      <c r="Y159" s="316"/>
      <c r="Z159" s="316"/>
    </row>
    <row r="160" customFormat="false" ht="39.75" hidden="false" customHeight="true" outlineLevel="0" collapsed="false">
      <c r="A160" s="307"/>
      <c r="B160" s="397"/>
      <c r="C160" s="397"/>
      <c r="D160" s="397"/>
      <c r="E160" s="409"/>
      <c r="F160" s="397"/>
      <c r="G160" s="402"/>
      <c r="H160" s="588"/>
      <c r="I160" s="402"/>
      <c r="J160" s="402"/>
      <c r="K160" s="402"/>
      <c r="L160" s="397"/>
      <c r="M160" s="307"/>
      <c r="N160" s="316"/>
      <c r="O160" s="316"/>
      <c r="P160" s="316"/>
      <c r="Q160" s="316"/>
      <c r="R160" s="316"/>
      <c r="S160" s="316"/>
      <c r="T160" s="316"/>
      <c r="U160" s="316"/>
      <c r="V160" s="316"/>
      <c r="W160" s="316"/>
      <c r="X160" s="316"/>
      <c r="Y160" s="316"/>
      <c r="Z160" s="316"/>
    </row>
    <row r="161" customFormat="false" ht="39.75" hidden="false" customHeight="true" outlineLevel="0" collapsed="false">
      <c r="A161" s="307"/>
      <c r="B161" s="397"/>
      <c r="C161" s="397"/>
      <c r="D161" s="397"/>
      <c r="E161" s="409"/>
      <c r="F161" s="397"/>
      <c r="G161" s="402"/>
      <c r="H161" s="588"/>
      <c r="I161" s="402"/>
      <c r="J161" s="402"/>
      <c r="K161" s="402"/>
      <c r="L161" s="397"/>
      <c r="M161" s="307"/>
      <c r="N161" s="316"/>
      <c r="O161" s="316"/>
      <c r="P161" s="316"/>
      <c r="Q161" s="316"/>
      <c r="R161" s="316"/>
      <c r="S161" s="316"/>
      <c r="T161" s="316"/>
      <c r="U161" s="316"/>
      <c r="V161" s="316"/>
      <c r="W161" s="316"/>
      <c r="X161" s="316"/>
      <c r="Y161" s="316"/>
      <c r="Z161" s="316"/>
    </row>
    <row r="162" customFormat="false" ht="39.75" hidden="false" customHeight="true" outlineLevel="0" collapsed="false">
      <c r="A162" s="307"/>
      <c r="B162" s="397"/>
      <c r="C162" s="397"/>
      <c r="D162" s="397"/>
      <c r="E162" s="409"/>
      <c r="F162" s="397"/>
      <c r="G162" s="402"/>
      <c r="H162" s="588"/>
      <c r="I162" s="402"/>
      <c r="J162" s="402"/>
      <c r="K162" s="402"/>
      <c r="L162" s="397"/>
      <c r="M162" s="307"/>
      <c r="N162" s="316"/>
      <c r="O162" s="316"/>
      <c r="P162" s="316"/>
      <c r="Q162" s="316"/>
      <c r="R162" s="316"/>
      <c r="S162" s="316"/>
      <c r="T162" s="316"/>
      <c r="U162" s="316"/>
      <c r="V162" s="316"/>
      <c r="W162" s="316"/>
      <c r="X162" s="316"/>
      <c r="Y162" s="316"/>
      <c r="Z162" s="316"/>
    </row>
    <row r="163" customFormat="false" ht="39.75" hidden="false" customHeight="true" outlineLevel="0" collapsed="false">
      <c r="A163" s="307"/>
      <c r="B163" s="397"/>
      <c r="C163" s="397"/>
      <c r="D163" s="397"/>
      <c r="E163" s="409"/>
      <c r="F163" s="397"/>
      <c r="G163" s="402"/>
      <c r="H163" s="588"/>
      <c r="I163" s="402"/>
      <c r="J163" s="402"/>
      <c r="K163" s="402"/>
      <c r="L163" s="397"/>
      <c r="M163" s="307"/>
      <c r="N163" s="316"/>
      <c r="O163" s="316"/>
      <c r="P163" s="316"/>
      <c r="Q163" s="316"/>
      <c r="R163" s="316"/>
      <c r="S163" s="316"/>
      <c r="T163" s="316"/>
      <c r="U163" s="316"/>
      <c r="V163" s="316"/>
      <c r="W163" s="316"/>
      <c r="X163" s="316"/>
      <c r="Y163" s="316"/>
      <c r="Z163" s="316"/>
    </row>
    <row r="164" customFormat="false" ht="39.75" hidden="false" customHeight="true" outlineLevel="0" collapsed="false">
      <c r="A164" s="307"/>
      <c r="B164" s="397"/>
      <c r="C164" s="397"/>
      <c r="D164" s="397"/>
      <c r="E164" s="409"/>
      <c r="F164" s="397"/>
      <c r="G164" s="402"/>
      <c r="H164" s="588"/>
      <c r="I164" s="402"/>
      <c r="J164" s="402"/>
      <c r="K164" s="402"/>
      <c r="L164" s="397"/>
      <c r="M164" s="307"/>
      <c r="N164" s="316"/>
      <c r="O164" s="316"/>
      <c r="P164" s="316"/>
      <c r="Q164" s="316"/>
      <c r="R164" s="316"/>
      <c r="S164" s="316"/>
      <c r="T164" s="316"/>
      <c r="U164" s="316"/>
      <c r="V164" s="316"/>
      <c r="W164" s="316"/>
      <c r="X164" s="316"/>
      <c r="Y164" s="316"/>
      <c r="Z164" s="316"/>
    </row>
    <row r="165" customFormat="false" ht="39.75" hidden="false" customHeight="true" outlineLevel="0" collapsed="false">
      <c r="A165" s="307"/>
      <c r="B165" s="397"/>
      <c r="C165" s="397"/>
      <c r="D165" s="397"/>
      <c r="E165" s="409"/>
      <c r="F165" s="397"/>
      <c r="G165" s="402"/>
      <c r="H165" s="588"/>
      <c r="I165" s="402"/>
      <c r="J165" s="402"/>
      <c r="K165" s="402"/>
      <c r="L165" s="397"/>
      <c r="M165" s="307"/>
      <c r="N165" s="316"/>
      <c r="O165" s="316"/>
      <c r="P165" s="316"/>
      <c r="Q165" s="316"/>
      <c r="R165" s="316"/>
      <c r="S165" s="316"/>
      <c r="T165" s="316"/>
      <c r="U165" s="316"/>
      <c r="V165" s="316"/>
      <c r="W165" s="316"/>
      <c r="X165" s="316"/>
      <c r="Y165" s="316"/>
      <c r="Z165" s="316"/>
    </row>
    <row r="166" customFormat="false" ht="39.75" hidden="false" customHeight="true" outlineLevel="0" collapsed="false">
      <c r="A166" s="307"/>
      <c r="B166" s="397"/>
      <c r="C166" s="397"/>
      <c r="D166" s="397"/>
      <c r="E166" s="409"/>
      <c r="F166" s="397"/>
      <c r="G166" s="402"/>
      <c r="H166" s="588"/>
      <c r="I166" s="402"/>
      <c r="J166" s="402"/>
      <c r="K166" s="402"/>
      <c r="L166" s="397"/>
      <c r="M166" s="307"/>
      <c r="N166" s="316"/>
      <c r="O166" s="316"/>
      <c r="P166" s="316"/>
      <c r="Q166" s="316"/>
      <c r="R166" s="316"/>
      <c r="S166" s="316"/>
      <c r="T166" s="316"/>
      <c r="U166" s="316"/>
      <c r="V166" s="316"/>
      <c r="W166" s="316"/>
      <c r="X166" s="316"/>
      <c r="Y166" s="316"/>
      <c r="Z166" s="316"/>
    </row>
    <row r="167" customFormat="false" ht="39.75" hidden="false" customHeight="true" outlineLevel="0" collapsed="false">
      <c r="A167" s="307"/>
      <c r="B167" s="397"/>
      <c r="C167" s="397"/>
      <c r="D167" s="397"/>
      <c r="E167" s="409"/>
      <c r="F167" s="397"/>
      <c r="G167" s="402"/>
      <c r="H167" s="588"/>
      <c r="I167" s="402"/>
      <c r="J167" s="402"/>
      <c r="K167" s="402"/>
      <c r="L167" s="397"/>
      <c r="M167" s="307"/>
      <c r="N167" s="316"/>
      <c r="O167" s="316"/>
      <c r="P167" s="316"/>
      <c r="Q167" s="316"/>
      <c r="R167" s="316"/>
      <c r="S167" s="316"/>
      <c r="T167" s="316"/>
      <c r="U167" s="316"/>
      <c r="V167" s="316"/>
      <c r="W167" s="316"/>
      <c r="X167" s="316"/>
      <c r="Y167" s="316"/>
      <c r="Z167" s="316"/>
    </row>
    <row r="168" customFormat="false" ht="39.75" hidden="false" customHeight="true" outlineLevel="0" collapsed="false">
      <c r="A168" s="307"/>
      <c r="B168" s="397"/>
      <c r="C168" s="397"/>
      <c r="D168" s="397"/>
      <c r="E168" s="409"/>
      <c r="F168" s="397"/>
      <c r="G168" s="402"/>
      <c r="H168" s="588"/>
      <c r="I168" s="402"/>
      <c r="J168" s="402"/>
      <c r="K168" s="402"/>
      <c r="L168" s="397"/>
      <c r="M168" s="307"/>
      <c r="N168" s="316"/>
      <c r="O168" s="316"/>
      <c r="P168" s="316"/>
      <c r="Q168" s="316"/>
      <c r="R168" s="316"/>
      <c r="S168" s="316"/>
      <c r="T168" s="316"/>
      <c r="U168" s="316"/>
      <c r="V168" s="316"/>
      <c r="W168" s="316"/>
      <c r="X168" s="316"/>
      <c r="Y168" s="316"/>
      <c r="Z168" s="316"/>
    </row>
    <row r="169" customFormat="false" ht="39.75" hidden="false" customHeight="true" outlineLevel="0" collapsed="false">
      <c r="A169" s="307"/>
      <c r="B169" s="397"/>
      <c r="C169" s="397"/>
      <c r="D169" s="397"/>
      <c r="E169" s="409"/>
      <c r="F169" s="397"/>
      <c r="G169" s="402"/>
      <c r="H169" s="588"/>
      <c r="I169" s="402"/>
      <c r="J169" s="402"/>
      <c r="K169" s="402"/>
      <c r="L169" s="397"/>
      <c r="M169" s="307"/>
      <c r="N169" s="316"/>
      <c r="O169" s="316"/>
      <c r="P169" s="316"/>
      <c r="Q169" s="316"/>
      <c r="R169" s="316"/>
      <c r="S169" s="316"/>
      <c r="T169" s="316"/>
      <c r="U169" s="316"/>
      <c r="V169" s="316"/>
      <c r="W169" s="316"/>
      <c r="X169" s="316"/>
      <c r="Y169" s="316"/>
      <c r="Z169" s="316"/>
    </row>
    <row r="170" customFormat="false" ht="39.75" hidden="false" customHeight="true" outlineLevel="0" collapsed="false">
      <c r="A170" s="307"/>
      <c r="B170" s="397"/>
      <c r="C170" s="397"/>
      <c r="D170" s="397"/>
      <c r="E170" s="409"/>
      <c r="F170" s="397"/>
      <c r="G170" s="402"/>
      <c r="H170" s="588"/>
      <c r="I170" s="402"/>
      <c r="J170" s="402"/>
      <c r="K170" s="402"/>
      <c r="L170" s="397"/>
      <c r="M170" s="307"/>
      <c r="N170" s="316"/>
      <c r="O170" s="316"/>
      <c r="P170" s="316"/>
      <c r="Q170" s="316"/>
      <c r="R170" s="316"/>
      <c r="S170" s="316"/>
      <c r="T170" s="316"/>
      <c r="U170" s="316"/>
      <c r="V170" s="316"/>
      <c r="W170" s="316"/>
      <c r="X170" s="316"/>
      <c r="Y170" s="316"/>
      <c r="Z170" s="316"/>
    </row>
    <row r="171" customFormat="false" ht="39.75" hidden="false" customHeight="true" outlineLevel="0" collapsed="false">
      <c r="A171" s="307"/>
      <c r="B171" s="397"/>
      <c r="C171" s="397"/>
      <c r="D171" s="397"/>
      <c r="E171" s="409"/>
      <c r="F171" s="397"/>
      <c r="G171" s="402"/>
      <c r="H171" s="588"/>
      <c r="I171" s="402"/>
      <c r="J171" s="402"/>
      <c r="K171" s="402"/>
      <c r="L171" s="397"/>
      <c r="M171" s="307"/>
      <c r="N171" s="316"/>
      <c r="O171" s="316"/>
      <c r="P171" s="316"/>
      <c r="Q171" s="316"/>
      <c r="R171" s="316"/>
      <c r="S171" s="316"/>
      <c r="T171" s="316"/>
      <c r="U171" s="316"/>
      <c r="V171" s="316"/>
      <c r="W171" s="316"/>
      <c r="X171" s="316"/>
      <c r="Y171" s="316"/>
      <c r="Z171" s="316"/>
    </row>
    <row r="172" customFormat="false" ht="39.75" hidden="false" customHeight="true" outlineLevel="0" collapsed="false">
      <c r="A172" s="307"/>
      <c r="B172" s="397"/>
      <c r="C172" s="397"/>
      <c r="D172" s="397"/>
      <c r="E172" s="409"/>
      <c r="F172" s="397"/>
      <c r="G172" s="402"/>
      <c r="H172" s="588"/>
      <c r="I172" s="402"/>
      <c r="J172" s="402"/>
      <c r="K172" s="402"/>
      <c r="L172" s="397"/>
      <c r="M172" s="307"/>
      <c r="N172" s="316"/>
      <c r="O172" s="316"/>
      <c r="P172" s="316"/>
      <c r="Q172" s="316"/>
      <c r="R172" s="316"/>
      <c r="S172" s="316"/>
      <c r="T172" s="316"/>
      <c r="U172" s="316"/>
      <c r="V172" s="316"/>
      <c r="W172" s="316"/>
      <c r="X172" s="316"/>
      <c r="Y172" s="316"/>
      <c r="Z172" s="316"/>
    </row>
    <row r="173" customFormat="false" ht="39.75" hidden="false" customHeight="true" outlineLevel="0" collapsed="false">
      <c r="A173" s="307"/>
      <c r="B173" s="397"/>
      <c r="C173" s="397"/>
      <c r="D173" s="397"/>
      <c r="E173" s="409"/>
      <c r="F173" s="397"/>
      <c r="G173" s="402"/>
      <c r="H173" s="588"/>
      <c r="I173" s="402"/>
      <c r="J173" s="402"/>
      <c r="K173" s="402"/>
      <c r="L173" s="397"/>
      <c r="M173" s="307"/>
      <c r="N173" s="316"/>
      <c r="O173" s="316"/>
      <c r="P173" s="316"/>
      <c r="Q173" s="316"/>
      <c r="R173" s="316"/>
      <c r="S173" s="316"/>
      <c r="T173" s="316"/>
      <c r="U173" s="316"/>
      <c r="V173" s="316"/>
      <c r="W173" s="316"/>
      <c r="X173" s="316"/>
      <c r="Y173" s="316"/>
      <c r="Z173" s="316"/>
    </row>
    <row r="174" customFormat="false" ht="39.75" hidden="false" customHeight="true" outlineLevel="0" collapsed="false">
      <c r="A174" s="307"/>
      <c r="B174" s="397"/>
      <c r="C174" s="397"/>
      <c r="D174" s="397"/>
      <c r="E174" s="409"/>
      <c r="F174" s="397"/>
      <c r="G174" s="402"/>
      <c r="H174" s="588"/>
      <c r="I174" s="402"/>
      <c r="J174" s="402"/>
      <c r="K174" s="402"/>
      <c r="L174" s="397"/>
      <c r="M174" s="307"/>
      <c r="N174" s="316"/>
      <c r="O174" s="316"/>
      <c r="P174" s="316"/>
      <c r="Q174" s="316"/>
      <c r="R174" s="316"/>
      <c r="S174" s="316"/>
      <c r="T174" s="316"/>
      <c r="U174" s="316"/>
      <c r="V174" s="316"/>
      <c r="W174" s="316"/>
      <c r="X174" s="316"/>
      <c r="Y174" s="316"/>
      <c r="Z174" s="316"/>
    </row>
    <row r="175" customFormat="false" ht="39.75" hidden="false" customHeight="true" outlineLevel="0" collapsed="false">
      <c r="A175" s="307"/>
      <c r="B175" s="397"/>
      <c r="C175" s="397"/>
      <c r="D175" s="397"/>
      <c r="E175" s="409"/>
      <c r="F175" s="397"/>
      <c r="G175" s="402"/>
      <c r="H175" s="588"/>
      <c r="I175" s="402"/>
      <c r="J175" s="402"/>
      <c r="K175" s="402"/>
      <c r="L175" s="397"/>
      <c r="M175" s="307"/>
      <c r="N175" s="316"/>
      <c r="O175" s="316"/>
      <c r="P175" s="316"/>
      <c r="Q175" s="316"/>
      <c r="R175" s="316"/>
      <c r="S175" s="316"/>
      <c r="T175" s="316"/>
      <c r="U175" s="316"/>
      <c r="V175" s="316"/>
      <c r="W175" s="316"/>
      <c r="X175" s="316"/>
      <c r="Y175" s="316"/>
      <c r="Z175" s="316"/>
    </row>
    <row r="176" customFormat="false" ht="39.75" hidden="false" customHeight="true" outlineLevel="0" collapsed="false">
      <c r="A176" s="307"/>
      <c r="B176" s="397"/>
      <c r="C176" s="397"/>
      <c r="D176" s="397"/>
      <c r="E176" s="409"/>
      <c r="F176" s="397"/>
      <c r="G176" s="402"/>
      <c r="H176" s="588"/>
      <c r="I176" s="402"/>
      <c r="J176" s="402"/>
      <c r="K176" s="402"/>
      <c r="L176" s="397"/>
      <c r="M176" s="307"/>
      <c r="N176" s="316"/>
      <c r="O176" s="316"/>
      <c r="P176" s="316"/>
      <c r="Q176" s="316"/>
      <c r="R176" s="316"/>
      <c r="S176" s="316"/>
      <c r="T176" s="316"/>
      <c r="U176" s="316"/>
      <c r="V176" s="316"/>
      <c r="W176" s="316"/>
      <c r="X176" s="316"/>
      <c r="Y176" s="316"/>
      <c r="Z176" s="316"/>
    </row>
    <row r="177" customFormat="false" ht="39.75" hidden="false" customHeight="true" outlineLevel="0" collapsed="false">
      <c r="A177" s="307"/>
      <c r="B177" s="397"/>
      <c r="C177" s="397"/>
      <c r="D177" s="397"/>
      <c r="E177" s="409"/>
      <c r="F177" s="397"/>
      <c r="G177" s="402"/>
      <c r="H177" s="588"/>
      <c r="I177" s="402"/>
      <c r="J177" s="402"/>
      <c r="K177" s="402"/>
      <c r="L177" s="397"/>
      <c r="M177" s="307"/>
      <c r="N177" s="316"/>
      <c r="O177" s="316"/>
      <c r="P177" s="316"/>
      <c r="Q177" s="316"/>
      <c r="R177" s="316"/>
      <c r="S177" s="316"/>
      <c r="T177" s="316"/>
      <c r="U177" s="316"/>
      <c r="V177" s="316"/>
      <c r="W177" s="316"/>
      <c r="X177" s="316"/>
      <c r="Y177" s="316"/>
      <c r="Z177" s="316"/>
    </row>
    <row r="178" customFormat="false" ht="39.75" hidden="false" customHeight="true" outlineLevel="0" collapsed="false">
      <c r="A178" s="307"/>
      <c r="B178" s="397"/>
      <c r="C178" s="397"/>
      <c r="D178" s="397"/>
      <c r="E178" s="409"/>
      <c r="F178" s="397"/>
      <c r="G178" s="402"/>
      <c r="H178" s="588"/>
      <c r="I178" s="402"/>
      <c r="J178" s="402"/>
      <c r="K178" s="402"/>
      <c r="L178" s="397"/>
      <c r="M178" s="307"/>
      <c r="N178" s="316"/>
      <c r="O178" s="316"/>
      <c r="P178" s="316"/>
      <c r="Q178" s="316"/>
      <c r="R178" s="316"/>
      <c r="S178" s="316"/>
      <c r="T178" s="316"/>
      <c r="U178" s="316"/>
      <c r="V178" s="316"/>
      <c r="W178" s="316"/>
      <c r="X178" s="316"/>
      <c r="Y178" s="316"/>
      <c r="Z178" s="316"/>
    </row>
    <row r="179" customFormat="false" ht="39.75" hidden="false" customHeight="true" outlineLevel="0" collapsed="false">
      <c r="A179" s="307"/>
      <c r="B179" s="397"/>
      <c r="C179" s="397"/>
      <c r="D179" s="397"/>
      <c r="E179" s="409"/>
      <c r="F179" s="397"/>
      <c r="G179" s="402"/>
      <c r="H179" s="588"/>
      <c r="I179" s="402"/>
      <c r="J179" s="402"/>
      <c r="K179" s="402"/>
      <c r="L179" s="397"/>
      <c r="M179" s="307"/>
      <c r="N179" s="316"/>
      <c r="O179" s="316"/>
      <c r="P179" s="316"/>
      <c r="Q179" s="316"/>
      <c r="R179" s="316"/>
      <c r="S179" s="316"/>
      <c r="T179" s="316"/>
      <c r="U179" s="316"/>
      <c r="V179" s="316"/>
      <c r="W179" s="316"/>
      <c r="X179" s="316"/>
      <c r="Y179" s="316"/>
      <c r="Z179" s="316"/>
    </row>
    <row r="180" customFormat="false" ht="39.75" hidden="false" customHeight="true" outlineLevel="0" collapsed="false">
      <c r="A180" s="307"/>
      <c r="B180" s="397"/>
      <c r="C180" s="397"/>
      <c r="D180" s="397"/>
      <c r="E180" s="409"/>
      <c r="F180" s="397"/>
      <c r="G180" s="402"/>
      <c r="H180" s="588"/>
      <c r="I180" s="402"/>
      <c r="J180" s="402"/>
      <c r="K180" s="402"/>
      <c r="L180" s="397"/>
      <c r="M180" s="307"/>
      <c r="N180" s="316"/>
      <c r="O180" s="316"/>
      <c r="P180" s="316"/>
      <c r="Q180" s="316"/>
      <c r="R180" s="316"/>
      <c r="S180" s="316"/>
      <c r="T180" s="316"/>
      <c r="U180" s="316"/>
      <c r="V180" s="316"/>
      <c r="W180" s="316"/>
      <c r="X180" s="316"/>
      <c r="Y180" s="316"/>
      <c r="Z180" s="316"/>
    </row>
    <row r="181" customFormat="false" ht="39.75" hidden="false" customHeight="true" outlineLevel="0" collapsed="false">
      <c r="A181" s="307"/>
      <c r="B181" s="397"/>
      <c r="C181" s="397"/>
      <c r="D181" s="397"/>
      <c r="E181" s="409"/>
      <c r="F181" s="397"/>
      <c r="G181" s="402"/>
      <c r="H181" s="588"/>
      <c r="I181" s="402"/>
      <c r="J181" s="402"/>
      <c r="K181" s="402"/>
      <c r="L181" s="397"/>
      <c r="M181" s="307"/>
      <c r="N181" s="316"/>
      <c r="O181" s="316"/>
      <c r="P181" s="316"/>
      <c r="Q181" s="316"/>
      <c r="R181" s="316"/>
      <c r="S181" s="316"/>
      <c r="T181" s="316"/>
      <c r="U181" s="316"/>
      <c r="V181" s="316"/>
      <c r="W181" s="316"/>
      <c r="X181" s="316"/>
      <c r="Y181" s="316"/>
      <c r="Z181" s="316"/>
    </row>
    <row r="182" customFormat="false" ht="39.75" hidden="false" customHeight="true" outlineLevel="0" collapsed="false">
      <c r="A182" s="307"/>
      <c r="B182" s="397"/>
      <c r="C182" s="397"/>
      <c r="D182" s="397"/>
      <c r="E182" s="409"/>
      <c r="F182" s="397"/>
      <c r="G182" s="402"/>
      <c r="H182" s="588"/>
      <c r="I182" s="402"/>
      <c r="J182" s="402"/>
      <c r="K182" s="402"/>
      <c r="L182" s="397"/>
      <c r="M182" s="307"/>
      <c r="N182" s="316"/>
      <c r="O182" s="316"/>
      <c r="P182" s="316"/>
      <c r="Q182" s="316"/>
      <c r="R182" s="316"/>
      <c r="S182" s="316"/>
      <c r="T182" s="316"/>
      <c r="U182" s="316"/>
      <c r="V182" s="316"/>
      <c r="W182" s="316"/>
      <c r="X182" s="316"/>
      <c r="Y182" s="316"/>
      <c r="Z182" s="316"/>
    </row>
    <row r="183" customFormat="false" ht="39.75" hidden="false" customHeight="true" outlineLevel="0" collapsed="false">
      <c r="A183" s="307"/>
      <c r="B183" s="397"/>
      <c r="C183" s="397"/>
      <c r="D183" s="397"/>
      <c r="E183" s="409"/>
      <c r="F183" s="397"/>
      <c r="G183" s="402"/>
      <c r="H183" s="588"/>
      <c r="I183" s="402"/>
      <c r="J183" s="402"/>
      <c r="K183" s="402"/>
      <c r="L183" s="397"/>
      <c r="M183" s="307"/>
      <c r="N183" s="316"/>
      <c r="O183" s="316"/>
      <c r="P183" s="316"/>
      <c r="Q183" s="316"/>
      <c r="R183" s="316"/>
      <c r="S183" s="316"/>
      <c r="T183" s="316"/>
      <c r="U183" s="316"/>
      <c r="V183" s="316"/>
      <c r="W183" s="316"/>
      <c r="X183" s="316"/>
      <c r="Y183" s="316"/>
      <c r="Z183" s="316"/>
    </row>
    <row r="184" customFormat="false" ht="39.75" hidden="false" customHeight="true" outlineLevel="0" collapsed="false">
      <c r="A184" s="307"/>
      <c r="B184" s="397"/>
      <c r="C184" s="397"/>
      <c r="D184" s="397"/>
      <c r="E184" s="409"/>
      <c r="F184" s="397"/>
      <c r="G184" s="402"/>
      <c r="H184" s="588"/>
      <c r="I184" s="402"/>
      <c r="J184" s="402"/>
      <c r="K184" s="402"/>
      <c r="L184" s="397"/>
      <c r="M184" s="307"/>
      <c r="N184" s="316"/>
      <c r="O184" s="316"/>
      <c r="P184" s="316"/>
      <c r="Q184" s="316"/>
      <c r="R184" s="316"/>
      <c r="S184" s="316"/>
      <c r="T184" s="316"/>
      <c r="U184" s="316"/>
      <c r="V184" s="316"/>
      <c r="W184" s="316"/>
      <c r="X184" s="316"/>
      <c r="Y184" s="316"/>
      <c r="Z184" s="316"/>
    </row>
    <row r="185" customFormat="false" ht="39.75" hidden="false" customHeight="true" outlineLevel="0" collapsed="false">
      <c r="A185" s="307"/>
      <c r="B185" s="397"/>
      <c r="C185" s="397"/>
      <c r="D185" s="397"/>
      <c r="E185" s="409"/>
      <c r="F185" s="397"/>
      <c r="G185" s="402"/>
      <c r="H185" s="588"/>
      <c r="I185" s="402"/>
      <c r="J185" s="402"/>
      <c r="K185" s="402"/>
      <c r="L185" s="397"/>
      <c r="M185" s="307"/>
      <c r="N185" s="316"/>
      <c r="O185" s="316"/>
      <c r="P185" s="316"/>
      <c r="Q185" s="316"/>
      <c r="R185" s="316"/>
      <c r="S185" s="316"/>
      <c r="T185" s="316"/>
      <c r="U185" s="316"/>
      <c r="V185" s="316"/>
      <c r="W185" s="316"/>
      <c r="X185" s="316"/>
      <c r="Y185" s="316"/>
      <c r="Z185" s="316"/>
    </row>
    <row r="186" customFormat="false" ht="39.75" hidden="false" customHeight="true" outlineLevel="0" collapsed="false">
      <c r="A186" s="307"/>
      <c r="B186" s="397"/>
      <c r="C186" s="397"/>
      <c r="D186" s="397"/>
      <c r="E186" s="409"/>
      <c r="F186" s="397"/>
      <c r="G186" s="402"/>
      <c r="H186" s="588"/>
      <c r="I186" s="402"/>
      <c r="J186" s="402"/>
      <c r="K186" s="402"/>
      <c r="L186" s="397"/>
      <c r="M186" s="307"/>
      <c r="N186" s="316"/>
      <c r="O186" s="316"/>
      <c r="P186" s="316"/>
      <c r="Q186" s="316"/>
      <c r="R186" s="316"/>
      <c r="S186" s="316"/>
      <c r="T186" s="316"/>
      <c r="U186" s="316"/>
      <c r="V186" s="316"/>
      <c r="W186" s="316"/>
      <c r="X186" s="316"/>
      <c r="Y186" s="316"/>
      <c r="Z186" s="316"/>
    </row>
    <row r="187" customFormat="false" ht="39.75" hidden="false" customHeight="true" outlineLevel="0" collapsed="false">
      <c r="A187" s="307"/>
      <c r="B187" s="397"/>
      <c r="C187" s="397"/>
      <c r="D187" s="397"/>
      <c r="E187" s="409"/>
      <c r="F187" s="397"/>
      <c r="G187" s="402"/>
      <c r="H187" s="588"/>
      <c r="I187" s="402"/>
      <c r="J187" s="402"/>
      <c r="K187" s="402"/>
      <c r="L187" s="397"/>
      <c r="M187" s="307"/>
      <c r="N187" s="316"/>
      <c r="O187" s="316"/>
      <c r="P187" s="316"/>
      <c r="Q187" s="316"/>
      <c r="R187" s="316"/>
      <c r="S187" s="316"/>
      <c r="T187" s="316"/>
      <c r="U187" s="316"/>
      <c r="V187" s="316"/>
      <c r="W187" s="316"/>
      <c r="X187" s="316"/>
      <c r="Y187" s="316"/>
      <c r="Z187" s="316"/>
    </row>
    <row r="188" customFormat="false" ht="39.75" hidden="false" customHeight="true" outlineLevel="0" collapsed="false">
      <c r="A188" s="307"/>
      <c r="B188" s="397"/>
      <c r="C188" s="397"/>
      <c r="D188" s="397"/>
      <c r="E188" s="409"/>
      <c r="F188" s="397"/>
      <c r="G188" s="402"/>
      <c r="H188" s="588"/>
      <c r="I188" s="402"/>
      <c r="J188" s="402"/>
      <c r="K188" s="402"/>
      <c r="L188" s="397"/>
      <c r="M188" s="307"/>
      <c r="N188" s="316"/>
      <c r="O188" s="316"/>
      <c r="P188" s="316"/>
      <c r="Q188" s="316"/>
      <c r="R188" s="316"/>
      <c r="S188" s="316"/>
      <c r="T188" s="316"/>
      <c r="U188" s="316"/>
      <c r="V188" s="316"/>
      <c r="W188" s="316"/>
      <c r="X188" s="316"/>
      <c r="Y188" s="316"/>
      <c r="Z188" s="316"/>
    </row>
    <row r="189" customFormat="false" ht="39.75" hidden="false" customHeight="true" outlineLevel="0" collapsed="false">
      <c r="A189" s="307"/>
      <c r="B189" s="397"/>
      <c r="C189" s="397"/>
      <c r="D189" s="397"/>
      <c r="E189" s="409"/>
      <c r="F189" s="397"/>
      <c r="G189" s="402"/>
      <c r="H189" s="588"/>
      <c r="I189" s="402"/>
      <c r="J189" s="402"/>
      <c r="K189" s="402"/>
      <c r="L189" s="397"/>
      <c r="M189" s="307"/>
      <c r="N189" s="316"/>
      <c r="O189" s="316"/>
      <c r="P189" s="316"/>
      <c r="Q189" s="316"/>
      <c r="R189" s="316"/>
      <c r="S189" s="316"/>
      <c r="T189" s="316"/>
      <c r="U189" s="316"/>
      <c r="V189" s="316"/>
      <c r="W189" s="316"/>
      <c r="X189" s="316"/>
      <c r="Y189" s="316"/>
      <c r="Z189" s="316"/>
    </row>
    <row r="190" customFormat="false" ht="39.75" hidden="false" customHeight="true" outlineLevel="0" collapsed="false">
      <c r="A190" s="307"/>
      <c r="B190" s="397"/>
      <c r="C190" s="397"/>
      <c r="D190" s="397"/>
      <c r="E190" s="409"/>
      <c r="F190" s="397"/>
      <c r="G190" s="402"/>
      <c r="H190" s="588"/>
      <c r="I190" s="402"/>
      <c r="J190" s="402"/>
      <c r="K190" s="402"/>
      <c r="L190" s="397"/>
      <c r="M190" s="307"/>
      <c r="N190" s="316"/>
      <c r="O190" s="316"/>
      <c r="P190" s="316"/>
      <c r="Q190" s="316"/>
      <c r="R190" s="316"/>
      <c r="S190" s="316"/>
      <c r="T190" s="316"/>
      <c r="U190" s="316"/>
      <c r="V190" s="316"/>
      <c r="W190" s="316"/>
      <c r="X190" s="316"/>
      <c r="Y190" s="316"/>
      <c r="Z190" s="316"/>
    </row>
    <row r="191" customFormat="false" ht="39.75" hidden="false" customHeight="true" outlineLevel="0" collapsed="false">
      <c r="A191" s="307"/>
      <c r="B191" s="397"/>
      <c r="C191" s="397"/>
      <c r="D191" s="397"/>
      <c r="E191" s="409"/>
      <c r="F191" s="397"/>
      <c r="G191" s="402"/>
      <c r="H191" s="588"/>
      <c r="I191" s="402"/>
      <c r="J191" s="402"/>
      <c r="K191" s="402"/>
      <c r="L191" s="397"/>
      <c r="M191" s="307"/>
      <c r="N191" s="316"/>
      <c r="O191" s="316"/>
      <c r="P191" s="316"/>
      <c r="Q191" s="316"/>
      <c r="R191" s="316"/>
      <c r="S191" s="316"/>
      <c r="T191" s="316"/>
      <c r="U191" s="316"/>
      <c r="V191" s="316"/>
      <c r="W191" s="316"/>
      <c r="X191" s="316"/>
      <c r="Y191" s="316"/>
      <c r="Z191" s="316"/>
    </row>
    <row r="192" customFormat="false" ht="39.75" hidden="false" customHeight="true" outlineLevel="0" collapsed="false">
      <c r="A192" s="307"/>
      <c r="B192" s="397"/>
      <c r="C192" s="397"/>
      <c r="D192" s="397"/>
      <c r="E192" s="409"/>
      <c r="F192" s="397"/>
      <c r="G192" s="402"/>
      <c r="H192" s="588"/>
      <c r="I192" s="402"/>
      <c r="J192" s="402"/>
      <c r="K192" s="402"/>
      <c r="L192" s="397"/>
      <c r="M192" s="307"/>
      <c r="N192" s="316"/>
      <c r="O192" s="316"/>
      <c r="P192" s="316"/>
      <c r="Q192" s="316"/>
      <c r="R192" s="316"/>
      <c r="S192" s="316"/>
      <c r="T192" s="316"/>
      <c r="U192" s="316"/>
      <c r="V192" s="316"/>
      <c r="W192" s="316"/>
      <c r="X192" s="316"/>
      <c r="Y192" s="316"/>
      <c r="Z192" s="316"/>
    </row>
    <row r="193" customFormat="false" ht="39.75" hidden="false" customHeight="true" outlineLevel="0" collapsed="false">
      <c r="A193" s="307"/>
      <c r="B193" s="397"/>
      <c r="C193" s="397"/>
      <c r="D193" s="397"/>
      <c r="E193" s="409"/>
      <c r="F193" s="397"/>
      <c r="G193" s="402"/>
      <c r="H193" s="588"/>
      <c r="I193" s="402"/>
      <c r="J193" s="402"/>
      <c r="K193" s="402"/>
      <c r="L193" s="397"/>
      <c r="M193" s="307"/>
      <c r="N193" s="316"/>
      <c r="O193" s="316"/>
      <c r="P193" s="316"/>
      <c r="Q193" s="316"/>
      <c r="R193" s="316"/>
      <c r="S193" s="316"/>
      <c r="T193" s="316"/>
      <c r="U193" s="316"/>
      <c r="V193" s="316"/>
      <c r="W193" s="316"/>
      <c r="X193" s="316"/>
      <c r="Y193" s="316"/>
      <c r="Z193" s="316"/>
    </row>
    <row r="194" customFormat="false" ht="39.75" hidden="false" customHeight="true" outlineLevel="0" collapsed="false">
      <c r="A194" s="307"/>
      <c r="B194" s="397"/>
      <c r="C194" s="397"/>
      <c r="D194" s="397"/>
      <c r="E194" s="409"/>
      <c r="F194" s="397"/>
      <c r="G194" s="402"/>
      <c r="H194" s="588"/>
      <c r="I194" s="402"/>
      <c r="J194" s="402"/>
      <c r="K194" s="402"/>
      <c r="L194" s="397"/>
      <c r="M194" s="307"/>
      <c r="N194" s="316"/>
      <c r="O194" s="316"/>
      <c r="P194" s="316"/>
      <c r="Q194" s="316"/>
      <c r="R194" s="316"/>
      <c r="S194" s="316"/>
      <c r="T194" s="316"/>
      <c r="U194" s="316"/>
      <c r="V194" s="316"/>
      <c r="W194" s="316"/>
      <c r="X194" s="316"/>
      <c r="Y194" s="316"/>
      <c r="Z194" s="316"/>
    </row>
    <row r="195" customFormat="false" ht="39.75" hidden="false" customHeight="true" outlineLevel="0" collapsed="false">
      <c r="A195" s="307"/>
      <c r="B195" s="397"/>
      <c r="C195" s="397"/>
      <c r="D195" s="397"/>
      <c r="E195" s="409"/>
      <c r="F195" s="397"/>
      <c r="G195" s="402"/>
      <c r="H195" s="588"/>
      <c r="I195" s="402"/>
      <c r="J195" s="402"/>
      <c r="K195" s="402"/>
      <c r="L195" s="397"/>
      <c r="M195" s="307"/>
      <c r="N195" s="316"/>
      <c r="O195" s="316"/>
      <c r="P195" s="316"/>
      <c r="Q195" s="316"/>
      <c r="R195" s="316"/>
      <c r="S195" s="316"/>
      <c r="T195" s="316"/>
      <c r="U195" s="316"/>
      <c r="V195" s="316"/>
      <c r="W195" s="316"/>
      <c r="X195" s="316"/>
      <c r="Y195" s="316"/>
      <c r="Z195" s="316"/>
    </row>
    <row r="196" customFormat="false" ht="39.75" hidden="false" customHeight="true" outlineLevel="0" collapsed="false">
      <c r="A196" s="307"/>
      <c r="B196" s="397"/>
      <c r="C196" s="397"/>
      <c r="D196" s="397"/>
      <c r="E196" s="409"/>
      <c r="F196" s="397"/>
      <c r="G196" s="402"/>
      <c r="H196" s="588"/>
      <c r="I196" s="402"/>
      <c r="J196" s="402"/>
      <c r="K196" s="402"/>
      <c r="L196" s="397"/>
      <c r="M196" s="307"/>
      <c r="N196" s="316"/>
      <c r="O196" s="316"/>
      <c r="P196" s="316"/>
      <c r="Q196" s="316"/>
      <c r="R196" s="316"/>
      <c r="S196" s="316"/>
      <c r="T196" s="316"/>
      <c r="U196" s="316"/>
      <c r="V196" s="316"/>
      <c r="W196" s="316"/>
      <c r="X196" s="316"/>
      <c r="Y196" s="316"/>
      <c r="Z196" s="316"/>
    </row>
    <row r="197" customFormat="false" ht="39.75" hidden="false" customHeight="true" outlineLevel="0" collapsed="false">
      <c r="A197" s="307"/>
      <c r="B197" s="397"/>
      <c r="C197" s="397"/>
      <c r="D197" s="397"/>
      <c r="E197" s="409"/>
      <c r="F197" s="397"/>
      <c r="G197" s="402"/>
      <c r="H197" s="588"/>
      <c r="I197" s="402"/>
      <c r="J197" s="402"/>
      <c r="K197" s="402"/>
      <c r="L197" s="397"/>
      <c r="M197" s="307"/>
      <c r="N197" s="316"/>
      <c r="O197" s="316"/>
      <c r="P197" s="316"/>
      <c r="Q197" s="316"/>
      <c r="R197" s="316"/>
      <c r="S197" s="316"/>
      <c r="T197" s="316"/>
      <c r="U197" s="316"/>
      <c r="V197" s="316"/>
      <c r="W197" s="316"/>
      <c r="X197" s="316"/>
      <c r="Y197" s="316"/>
      <c r="Z197" s="316"/>
    </row>
    <row r="198" customFormat="false" ht="39.75" hidden="false" customHeight="true" outlineLevel="0" collapsed="false">
      <c r="A198" s="307"/>
      <c r="B198" s="397"/>
      <c r="C198" s="397"/>
      <c r="D198" s="397"/>
      <c r="E198" s="409"/>
      <c r="F198" s="397"/>
      <c r="G198" s="402"/>
      <c r="H198" s="588"/>
      <c r="I198" s="402"/>
      <c r="J198" s="402"/>
      <c r="K198" s="402"/>
      <c r="L198" s="397"/>
      <c r="M198" s="307"/>
      <c r="N198" s="316"/>
      <c r="O198" s="316"/>
      <c r="P198" s="316"/>
      <c r="Q198" s="316"/>
      <c r="R198" s="316"/>
      <c r="S198" s="316"/>
      <c r="T198" s="316"/>
      <c r="U198" s="316"/>
      <c r="V198" s="316"/>
      <c r="W198" s="316"/>
      <c r="X198" s="316"/>
      <c r="Y198" s="316"/>
      <c r="Z198" s="316"/>
    </row>
    <row r="199" customFormat="false" ht="39.75" hidden="false" customHeight="true" outlineLevel="0" collapsed="false">
      <c r="A199" s="307"/>
      <c r="B199" s="397"/>
      <c r="C199" s="397"/>
      <c r="D199" s="397"/>
      <c r="E199" s="409"/>
      <c r="F199" s="397"/>
      <c r="G199" s="402"/>
      <c r="H199" s="588"/>
      <c r="I199" s="402"/>
      <c r="J199" s="402"/>
      <c r="K199" s="402"/>
      <c r="L199" s="397"/>
      <c r="M199" s="307"/>
      <c r="N199" s="316"/>
      <c r="O199" s="316"/>
      <c r="P199" s="316"/>
      <c r="Q199" s="316"/>
      <c r="R199" s="316"/>
      <c r="S199" s="316"/>
      <c r="T199" s="316"/>
      <c r="U199" s="316"/>
      <c r="V199" s="316"/>
      <c r="W199" s="316"/>
      <c r="X199" s="316"/>
      <c r="Y199" s="316"/>
      <c r="Z199" s="316"/>
    </row>
    <row r="200" customFormat="false" ht="39.75" hidden="false" customHeight="true" outlineLevel="0" collapsed="false">
      <c r="A200" s="307"/>
      <c r="B200" s="397"/>
      <c r="C200" s="397"/>
      <c r="D200" s="397"/>
      <c r="E200" s="409"/>
      <c r="F200" s="397"/>
      <c r="G200" s="402"/>
      <c r="H200" s="588"/>
      <c r="I200" s="402"/>
      <c r="J200" s="402"/>
      <c r="K200" s="402"/>
      <c r="L200" s="397"/>
      <c r="M200" s="307"/>
      <c r="N200" s="316"/>
      <c r="O200" s="316"/>
      <c r="P200" s="316"/>
      <c r="Q200" s="316"/>
      <c r="R200" s="316"/>
      <c r="S200" s="316"/>
      <c r="T200" s="316"/>
      <c r="U200" s="316"/>
      <c r="V200" s="316"/>
      <c r="W200" s="316"/>
      <c r="X200" s="316"/>
      <c r="Y200" s="316"/>
      <c r="Z200" s="316"/>
    </row>
    <row r="201" customFormat="false" ht="39.75" hidden="false" customHeight="true" outlineLevel="0" collapsed="false">
      <c r="A201" s="307"/>
      <c r="B201" s="397"/>
      <c r="C201" s="397"/>
      <c r="D201" s="397"/>
      <c r="E201" s="409"/>
      <c r="F201" s="397"/>
      <c r="G201" s="402"/>
      <c r="H201" s="588"/>
      <c r="I201" s="402"/>
      <c r="J201" s="402"/>
      <c r="K201" s="402"/>
      <c r="L201" s="397"/>
      <c r="M201" s="307"/>
      <c r="N201" s="316"/>
      <c r="O201" s="316"/>
      <c r="P201" s="316"/>
      <c r="Q201" s="316"/>
      <c r="R201" s="316"/>
      <c r="S201" s="316"/>
      <c r="T201" s="316"/>
      <c r="U201" s="316"/>
      <c r="V201" s="316"/>
      <c r="W201" s="316"/>
      <c r="X201" s="316"/>
      <c r="Y201" s="316"/>
      <c r="Z201" s="316"/>
    </row>
    <row r="202" customFormat="false" ht="39.75" hidden="false" customHeight="true" outlineLevel="0" collapsed="false">
      <c r="A202" s="307"/>
      <c r="B202" s="397"/>
      <c r="C202" s="397"/>
      <c r="D202" s="397"/>
      <c r="E202" s="409"/>
      <c r="F202" s="397"/>
      <c r="G202" s="402"/>
      <c r="H202" s="588"/>
      <c r="I202" s="402"/>
      <c r="J202" s="402"/>
      <c r="K202" s="402"/>
      <c r="L202" s="397"/>
      <c r="M202" s="307"/>
      <c r="N202" s="316"/>
      <c r="O202" s="316"/>
      <c r="P202" s="316"/>
      <c r="Q202" s="316"/>
      <c r="R202" s="316"/>
      <c r="S202" s="316"/>
      <c r="T202" s="316"/>
      <c r="U202" s="316"/>
      <c r="V202" s="316"/>
      <c r="W202" s="316"/>
      <c r="X202" s="316"/>
      <c r="Y202" s="316"/>
      <c r="Z202" s="316"/>
    </row>
    <row r="203" customFormat="false" ht="39.75" hidden="false" customHeight="true" outlineLevel="0" collapsed="false">
      <c r="A203" s="307"/>
      <c r="B203" s="397"/>
      <c r="C203" s="397"/>
      <c r="D203" s="397"/>
      <c r="E203" s="409"/>
      <c r="F203" s="397"/>
      <c r="G203" s="402"/>
      <c r="H203" s="588"/>
      <c r="I203" s="402"/>
      <c r="J203" s="402"/>
      <c r="K203" s="402"/>
      <c r="L203" s="397"/>
      <c r="M203" s="307"/>
      <c r="N203" s="316"/>
      <c r="O203" s="316"/>
      <c r="P203" s="316"/>
      <c r="Q203" s="316"/>
      <c r="R203" s="316"/>
      <c r="S203" s="316"/>
      <c r="T203" s="316"/>
      <c r="U203" s="316"/>
      <c r="V203" s="316"/>
      <c r="W203" s="316"/>
      <c r="X203" s="316"/>
      <c r="Y203" s="316"/>
      <c r="Z203" s="316"/>
    </row>
    <row r="204" customFormat="false" ht="39.75" hidden="false" customHeight="true" outlineLevel="0" collapsed="false">
      <c r="A204" s="307"/>
      <c r="B204" s="397"/>
      <c r="C204" s="397"/>
      <c r="D204" s="397"/>
      <c r="E204" s="409"/>
      <c r="F204" s="397"/>
      <c r="G204" s="402"/>
      <c r="H204" s="588"/>
      <c r="I204" s="402"/>
      <c r="J204" s="402"/>
      <c r="K204" s="402"/>
      <c r="L204" s="397"/>
      <c r="M204" s="307"/>
      <c r="N204" s="316"/>
      <c r="O204" s="316"/>
      <c r="P204" s="316"/>
      <c r="Q204" s="316"/>
      <c r="R204" s="316"/>
      <c r="S204" s="316"/>
      <c r="T204" s="316"/>
      <c r="U204" s="316"/>
      <c r="V204" s="316"/>
      <c r="W204" s="316"/>
      <c r="X204" s="316"/>
      <c r="Y204" s="316"/>
      <c r="Z204" s="316"/>
    </row>
    <row r="205" customFormat="false" ht="39.75" hidden="false" customHeight="true" outlineLevel="0" collapsed="false">
      <c r="A205" s="307"/>
      <c r="B205" s="397"/>
      <c r="C205" s="397"/>
      <c r="D205" s="397"/>
      <c r="E205" s="409"/>
      <c r="F205" s="397"/>
      <c r="G205" s="402"/>
      <c r="H205" s="588"/>
      <c r="I205" s="402"/>
      <c r="J205" s="402"/>
      <c r="K205" s="402"/>
      <c r="L205" s="397"/>
      <c r="M205" s="307"/>
      <c r="N205" s="316"/>
      <c r="O205" s="316"/>
      <c r="P205" s="316"/>
      <c r="Q205" s="316"/>
      <c r="R205" s="316"/>
      <c r="S205" s="316"/>
      <c r="T205" s="316"/>
      <c r="U205" s="316"/>
      <c r="V205" s="316"/>
      <c r="W205" s="316"/>
      <c r="X205" s="316"/>
      <c r="Y205" s="316"/>
      <c r="Z205" s="316"/>
    </row>
    <row r="206" customFormat="false" ht="39.75" hidden="false" customHeight="true" outlineLevel="0" collapsed="false">
      <c r="A206" s="307"/>
      <c r="B206" s="397"/>
      <c r="C206" s="397"/>
      <c r="D206" s="397"/>
      <c r="E206" s="409"/>
      <c r="F206" s="397"/>
      <c r="G206" s="402"/>
      <c r="H206" s="588"/>
      <c r="I206" s="402"/>
      <c r="J206" s="402"/>
      <c r="K206" s="402"/>
      <c r="L206" s="397"/>
      <c r="M206" s="307"/>
      <c r="N206" s="316"/>
      <c r="O206" s="316"/>
      <c r="P206" s="316"/>
      <c r="Q206" s="316"/>
      <c r="R206" s="316"/>
      <c r="S206" s="316"/>
      <c r="T206" s="316"/>
      <c r="U206" s="316"/>
      <c r="V206" s="316"/>
      <c r="W206" s="316"/>
      <c r="X206" s="316"/>
      <c r="Y206" s="316"/>
      <c r="Z206" s="316"/>
    </row>
    <row r="207" customFormat="false" ht="39.75" hidden="false" customHeight="true" outlineLevel="0" collapsed="false">
      <c r="A207" s="307"/>
      <c r="B207" s="397"/>
      <c r="C207" s="397"/>
      <c r="D207" s="397"/>
      <c r="E207" s="409"/>
      <c r="F207" s="397"/>
      <c r="G207" s="402"/>
      <c r="H207" s="588"/>
      <c r="I207" s="402"/>
      <c r="J207" s="402"/>
      <c r="K207" s="402"/>
      <c r="L207" s="397"/>
      <c r="M207" s="307"/>
      <c r="N207" s="316"/>
      <c r="O207" s="316"/>
      <c r="P207" s="316"/>
      <c r="Q207" s="316"/>
      <c r="R207" s="316"/>
      <c r="S207" s="316"/>
      <c r="T207" s="316"/>
      <c r="U207" s="316"/>
      <c r="V207" s="316"/>
      <c r="W207" s="316"/>
      <c r="X207" s="316"/>
      <c r="Y207" s="316"/>
      <c r="Z207" s="316"/>
    </row>
    <row r="208" customFormat="false" ht="39.75" hidden="false" customHeight="true" outlineLevel="0" collapsed="false">
      <c r="A208" s="307"/>
      <c r="B208" s="397"/>
      <c r="C208" s="397"/>
      <c r="D208" s="397"/>
      <c r="E208" s="409"/>
      <c r="F208" s="397"/>
      <c r="G208" s="402"/>
      <c r="H208" s="588"/>
      <c r="I208" s="402"/>
      <c r="J208" s="402"/>
      <c r="K208" s="402"/>
      <c r="L208" s="397"/>
      <c r="M208" s="307"/>
      <c r="N208" s="316"/>
      <c r="O208" s="316"/>
      <c r="P208" s="316"/>
      <c r="Q208" s="316"/>
      <c r="R208" s="316"/>
      <c r="S208" s="316"/>
      <c r="T208" s="316"/>
      <c r="U208" s="316"/>
      <c r="V208" s="316"/>
      <c r="W208" s="316"/>
      <c r="X208" s="316"/>
      <c r="Y208" s="316"/>
      <c r="Z208" s="316"/>
    </row>
    <row r="209" customFormat="false" ht="39.75" hidden="false" customHeight="true" outlineLevel="0" collapsed="false">
      <c r="A209" s="307"/>
      <c r="B209" s="397"/>
      <c r="C209" s="397"/>
      <c r="D209" s="397"/>
      <c r="E209" s="409"/>
      <c r="F209" s="397"/>
      <c r="G209" s="402"/>
      <c r="H209" s="588"/>
      <c r="I209" s="402"/>
      <c r="J209" s="402"/>
      <c r="K209" s="402"/>
      <c r="L209" s="397"/>
      <c r="M209" s="307"/>
      <c r="N209" s="316"/>
      <c r="O209" s="316"/>
      <c r="P209" s="316"/>
      <c r="Q209" s="316"/>
      <c r="R209" s="316"/>
      <c r="S209" s="316"/>
      <c r="T209" s="316"/>
      <c r="U209" s="316"/>
      <c r="V209" s="316"/>
      <c r="W209" s="316"/>
      <c r="X209" s="316"/>
      <c r="Y209" s="316"/>
      <c r="Z209" s="316"/>
    </row>
    <row r="210" customFormat="false" ht="39.75" hidden="false" customHeight="true" outlineLevel="0" collapsed="false">
      <c r="A210" s="307"/>
      <c r="B210" s="397"/>
      <c r="C210" s="397"/>
      <c r="D210" s="397"/>
      <c r="E210" s="409"/>
      <c r="F210" s="397"/>
      <c r="G210" s="402"/>
      <c r="H210" s="588"/>
      <c r="I210" s="402"/>
      <c r="J210" s="402"/>
      <c r="K210" s="402"/>
      <c r="L210" s="397"/>
      <c r="M210" s="307"/>
      <c r="N210" s="316"/>
      <c r="O210" s="316"/>
      <c r="P210" s="316"/>
      <c r="Q210" s="316"/>
      <c r="R210" s="316"/>
      <c r="S210" s="316"/>
      <c r="T210" s="316"/>
      <c r="U210" s="316"/>
      <c r="V210" s="316"/>
      <c r="W210" s="316"/>
      <c r="X210" s="316"/>
      <c r="Y210" s="316"/>
      <c r="Z210" s="316"/>
    </row>
    <row r="211" customFormat="false" ht="39.75" hidden="false" customHeight="true" outlineLevel="0" collapsed="false">
      <c r="A211" s="307"/>
      <c r="B211" s="397"/>
      <c r="C211" s="397"/>
      <c r="D211" s="397"/>
      <c r="E211" s="409"/>
      <c r="F211" s="397"/>
      <c r="G211" s="402"/>
      <c r="H211" s="588"/>
      <c r="I211" s="402"/>
      <c r="J211" s="402"/>
      <c r="K211" s="402"/>
      <c r="L211" s="397"/>
      <c r="M211" s="307"/>
      <c r="N211" s="316"/>
      <c r="O211" s="316"/>
      <c r="P211" s="316"/>
      <c r="Q211" s="316"/>
      <c r="R211" s="316"/>
      <c r="S211" s="316"/>
      <c r="T211" s="316"/>
      <c r="U211" s="316"/>
      <c r="V211" s="316"/>
      <c r="W211" s="316"/>
      <c r="X211" s="316"/>
      <c r="Y211" s="316"/>
      <c r="Z211" s="316"/>
    </row>
    <row r="212" customFormat="false" ht="39.75" hidden="false" customHeight="true" outlineLevel="0" collapsed="false">
      <c r="A212" s="307"/>
      <c r="B212" s="397"/>
      <c r="C212" s="397"/>
      <c r="D212" s="397"/>
      <c r="E212" s="409"/>
      <c r="F212" s="397"/>
      <c r="G212" s="402"/>
      <c r="H212" s="588"/>
      <c r="I212" s="402"/>
      <c r="J212" s="402"/>
      <c r="K212" s="402"/>
      <c r="L212" s="397"/>
      <c r="M212" s="307"/>
      <c r="N212" s="316"/>
      <c r="O212" s="316"/>
      <c r="P212" s="316"/>
      <c r="Q212" s="316"/>
      <c r="R212" s="316"/>
      <c r="S212" s="316"/>
      <c r="T212" s="316"/>
      <c r="U212" s="316"/>
      <c r="V212" s="316"/>
      <c r="W212" s="316"/>
      <c r="X212" s="316"/>
      <c r="Y212" s="316"/>
      <c r="Z212" s="316"/>
    </row>
    <row r="213" customFormat="false" ht="39.75" hidden="false" customHeight="true" outlineLevel="0" collapsed="false">
      <c r="A213" s="307"/>
      <c r="B213" s="397"/>
      <c r="C213" s="397"/>
      <c r="D213" s="397"/>
      <c r="E213" s="409"/>
      <c r="F213" s="397"/>
      <c r="G213" s="402"/>
      <c r="H213" s="588"/>
      <c r="I213" s="402"/>
      <c r="J213" s="402"/>
      <c r="K213" s="402"/>
      <c r="L213" s="397"/>
      <c r="M213" s="307"/>
      <c r="N213" s="316"/>
      <c r="O213" s="316"/>
      <c r="P213" s="316"/>
      <c r="Q213" s="316"/>
      <c r="R213" s="316"/>
      <c r="S213" s="316"/>
      <c r="T213" s="316"/>
      <c r="U213" s="316"/>
      <c r="V213" s="316"/>
      <c r="W213" s="316"/>
      <c r="X213" s="316"/>
      <c r="Y213" s="316"/>
      <c r="Z213" s="316"/>
    </row>
    <row r="214" customFormat="false" ht="39.75" hidden="false" customHeight="true" outlineLevel="0" collapsed="false">
      <c r="A214" s="307"/>
      <c r="B214" s="397"/>
      <c r="C214" s="397"/>
      <c r="D214" s="397"/>
      <c r="E214" s="409"/>
      <c r="F214" s="397"/>
      <c r="G214" s="402"/>
      <c r="H214" s="588"/>
      <c r="I214" s="402"/>
      <c r="J214" s="402"/>
      <c r="K214" s="402"/>
      <c r="L214" s="397"/>
      <c r="M214" s="307"/>
      <c r="N214" s="316"/>
      <c r="O214" s="316"/>
      <c r="P214" s="316"/>
      <c r="Q214" s="316"/>
      <c r="R214" s="316"/>
      <c r="S214" s="316"/>
      <c r="T214" s="316"/>
      <c r="U214" s="316"/>
      <c r="V214" s="316"/>
      <c r="W214" s="316"/>
      <c r="X214" s="316"/>
      <c r="Y214" s="316"/>
      <c r="Z214" s="316"/>
    </row>
    <row r="215" customFormat="false" ht="39.75" hidden="false" customHeight="true" outlineLevel="0" collapsed="false">
      <c r="A215" s="307"/>
      <c r="B215" s="397"/>
      <c r="C215" s="397"/>
      <c r="D215" s="397"/>
      <c r="E215" s="409"/>
      <c r="F215" s="397"/>
      <c r="G215" s="402"/>
      <c r="H215" s="588"/>
      <c r="I215" s="402"/>
      <c r="J215" s="402"/>
      <c r="K215" s="402"/>
      <c r="L215" s="397"/>
      <c r="M215" s="307"/>
      <c r="N215" s="316"/>
      <c r="O215" s="316"/>
      <c r="P215" s="316"/>
      <c r="Q215" s="316"/>
      <c r="R215" s="316"/>
      <c r="S215" s="316"/>
      <c r="T215" s="316"/>
      <c r="U215" s="316"/>
      <c r="V215" s="316"/>
      <c r="W215" s="316"/>
      <c r="X215" s="316"/>
      <c r="Y215" s="316"/>
      <c r="Z215" s="316"/>
    </row>
    <row r="216" customFormat="false" ht="39.75" hidden="false" customHeight="true" outlineLevel="0" collapsed="false">
      <c r="A216" s="307"/>
      <c r="B216" s="397"/>
      <c r="C216" s="397"/>
      <c r="D216" s="397"/>
      <c r="E216" s="409"/>
      <c r="F216" s="397"/>
      <c r="G216" s="402"/>
      <c r="H216" s="588"/>
      <c r="I216" s="402"/>
      <c r="J216" s="402"/>
      <c r="K216" s="402"/>
      <c r="L216" s="397"/>
      <c r="M216" s="307"/>
      <c r="N216" s="316"/>
      <c r="O216" s="316"/>
      <c r="P216" s="316"/>
      <c r="Q216" s="316"/>
      <c r="R216" s="316"/>
      <c r="S216" s="316"/>
      <c r="T216" s="316"/>
      <c r="U216" s="316"/>
      <c r="V216" s="316"/>
      <c r="W216" s="316"/>
      <c r="X216" s="316"/>
      <c r="Y216" s="316"/>
      <c r="Z216" s="316"/>
    </row>
    <row r="217" customFormat="false" ht="39.75" hidden="false" customHeight="true" outlineLevel="0" collapsed="false">
      <c r="A217" s="307"/>
      <c r="B217" s="397"/>
      <c r="C217" s="397"/>
      <c r="D217" s="397"/>
      <c r="E217" s="409"/>
      <c r="F217" s="397"/>
      <c r="G217" s="402"/>
      <c r="H217" s="588"/>
      <c r="I217" s="402"/>
      <c r="J217" s="402"/>
      <c r="K217" s="402"/>
      <c r="L217" s="397"/>
      <c r="M217" s="307"/>
      <c r="N217" s="316"/>
      <c r="O217" s="316"/>
      <c r="P217" s="316"/>
      <c r="Q217" s="316"/>
      <c r="R217" s="316"/>
      <c r="S217" s="316"/>
      <c r="T217" s="316"/>
      <c r="U217" s="316"/>
      <c r="V217" s="316"/>
      <c r="W217" s="316"/>
      <c r="X217" s="316"/>
      <c r="Y217" s="316"/>
      <c r="Z217" s="316"/>
    </row>
    <row r="218" customFormat="false" ht="39.75" hidden="false" customHeight="true" outlineLevel="0" collapsed="false">
      <c r="A218" s="307"/>
      <c r="B218" s="397"/>
      <c r="C218" s="397"/>
      <c r="D218" s="397"/>
      <c r="E218" s="409"/>
      <c r="F218" s="397"/>
      <c r="G218" s="402"/>
      <c r="H218" s="588"/>
      <c r="I218" s="402"/>
      <c r="J218" s="402"/>
      <c r="K218" s="402"/>
      <c r="L218" s="397"/>
      <c r="M218" s="307"/>
      <c r="N218" s="316"/>
      <c r="O218" s="316"/>
      <c r="P218" s="316"/>
      <c r="Q218" s="316"/>
      <c r="R218" s="316"/>
      <c r="S218" s="316"/>
      <c r="T218" s="316"/>
      <c r="U218" s="316"/>
      <c r="V218" s="316"/>
      <c r="W218" s="316"/>
      <c r="X218" s="316"/>
      <c r="Y218" s="316"/>
      <c r="Z218" s="316"/>
    </row>
    <row r="219" customFormat="false" ht="39.75" hidden="false" customHeight="true" outlineLevel="0" collapsed="false">
      <c r="A219" s="307"/>
      <c r="B219" s="397"/>
      <c r="C219" s="397"/>
      <c r="D219" s="397"/>
      <c r="E219" s="409"/>
      <c r="F219" s="397"/>
      <c r="G219" s="402"/>
      <c r="H219" s="588"/>
      <c r="I219" s="402"/>
      <c r="J219" s="402"/>
      <c r="K219" s="402"/>
      <c r="L219" s="397"/>
      <c r="M219" s="307"/>
      <c r="N219" s="316"/>
      <c r="O219" s="316"/>
      <c r="P219" s="316"/>
      <c r="Q219" s="316"/>
      <c r="R219" s="316"/>
      <c r="S219" s="316"/>
      <c r="T219" s="316"/>
      <c r="U219" s="316"/>
      <c r="V219" s="316"/>
      <c r="W219" s="316"/>
      <c r="X219" s="316"/>
      <c r="Y219" s="316"/>
      <c r="Z219" s="316"/>
    </row>
    <row r="220" customFormat="false" ht="39.75" hidden="false" customHeight="true" outlineLevel="0" collapsed="false">
      <c r="A220" s="307"/>
      <c r="B220" s="397"/>
      <c r="C220" s="397"/>
      <c r="D220" s="397"/>
      <c r="E220" s="409"/>
      <c r="F220" s="397"/>
      <c r="G220" s="402"/>
      <c r="H220" s="588"/>
      <c r="I220" s="402"/>
      <c r="J220" s="402"/>
      <c r="K220" s="402"/>
      <c r="L220" s="397"/>
      <c r="M220" s="307"/>
      <c r="N220" s="316"/>
      <c r="O220" s="316"/>
      <c r="P220" s="316"/>
      <c r="Q220" s="316"/>
      <c r="R220" s="316"/>
      <c r="S220" s="316"/>
      <c r="T220" s="316"/>
      <c r="U220" s="316"/>
      <c r="V220" s="316"/>
      <c r="W220" s="316"/>
      <c r="X220" s="316"/>
      <c r="Y220" s="316"/>
      <c r="Z220" s="316"/>
    </row>
    <row r="221" customFormat="false" ht="39.75" hidden="false" customHeight="true" outlineLevel="0" collapsed="false">
      <c r="A221" s="307"/>
      <c r="B221" s="397"/>
      <c r="C221" s="397"/>
      <c r="D221" s="397"/>
      <c r="E221" s="409"/>
      <c r="F221" s="397"/>
      <c r="G221" s="402"/>
      <c r="H221" s="588"/>
      <c r="I221" s="402"/>
      <c r="J221" s="402"/>
      <c r="K221" s="402"/>
      <c r="L221" s="397"/>
      <c r="M221" s="307"/>
      <c r="N221" s="316"/>
      <c r="O221" s="316"/>
      <c r="P221" s="316"/>
      <c r="Q221" s="316"/>
      <c r="R221" s="316"/>
      <c r="S221" s="316"/>
      <c r="T221" s="316"/>
      <c r="U221" s="316"/>
      <c r="V221" s="316"/>
      <c r="W221" s="316"/>
      <c r="X221" s="316"/>
      <c r="Y221" s="316"/>
      <c r="Z221" s="316"/>
    </row>
    <row r="222" customFormat="false" ht="39.75" hidden="false" customHeight="true" outlineLevel="0" collapsed="false">
      <c r="A222" s="307"/>
      <c r="B222" s="397"/>
      <c r="C222" s="397"/>
      <c r="D222" s="397"/>
      <c r="E222" s="409"/>
      <c r="F222" s="397"/>
      <c r="G222" s="402"/>
      <c r="H222" s="588"/>
      <c r="I222" s="402"/>
      <c r="J222" s="402"/>
      <c r="K222" s="402"/>
      <c r="L222" s="397"/>
      <c r="M222" s="307"/>
      <c r="N222" s="316"/>
      <c r="O222" s="316"/>
      <c r="P222" s="316"/>
      <c r="Q222" s="316"/>
      <c r="R222" s="316"/>
      <c r="S222" s="316"/>
      <c r="T222" s="316"/>
      <c r="U222" s="316"/>
      <c r="V222" s="316"/>
      <c r="W222" s="316"/>
      <c r="X222" s="316"/>
      <c r="Y222" s="316"/>
      <c r="Z222" s="316"/>
    </row>
    <row r="223" customFormat="false" ht="39.75" hidden="false" customHeight="true" outlineLevel="0" collapsed="false">
      <c r="A223" s="307"/>
      <c r="B223" s="397"/>
      <c r="C223" s="397"/>
      <c r="D223" s="397"/>
      <c r="E223" s="409"/>
      <c r="F223" s="397"/>
      <c r="G223" s="402"/>
      <c r="H223" s="588"/>
      <c r="I223" s="402"/>
      <c r="J223" s="402"/>
      <c r="K223" s="402"/>
      <c r="L223" s="397"/>
      <c r="M223" s="307"/>
      <c r="N223" s="316"/>
      <c r="O223" s="316"/>
      <c r="P223" s="316"/>
      <c r="Q223" s="316"/>
      <c r="R223" s="316"/>
      <c r="S223" s="316"/>
      <c r="T223" s="316"/>
      <c r="U223" s="316"/>
      <c r="V223" s="316"/>
      <c r="W223" s="316"/>
      <c r="X223" s="316"/>
      <c r="Y223" s="316"/>
      <c r="Z223" s="316"/>
    </row>
    <row r="224" customFormat="false" ht="39.75" hidden="false" customHeight="true" outlineLevel="0" collapsed="false">
      <c r="A224" s="307"/>
      <c r="B224" s="397"/>
      <c r="C224" s="397"/>
      <c r="D224" s="397"/>
      <c r="E224" s="409"/>
      <c r="F224" s="397"/>
      <c r="G224" s="402"/>
      <c r="H224" s="588"/>
      <c r="I224" s="402"/>
      <c r="J224" s="402"/>
      <c r="K224" s="402"/>
      <c r="L224" s="397"/>
      <c r="M224" s="307"/>
      <c r="N224" s="316"/>
      <c r="O224" s="316"/>
      <c r="P224" s="316"/>
      <c r="Q224" s="316"/>
      <c r="R224" s="316"/>
      <c r="S224" s="316"/>
      <c r="T224" s="316"/>
      <c r="U224" s="316"/>
      <c r="V224" s="316"/>
      <c r="W224" s="316"/>
      <c r="X224" s="316"/>
      <c r="Y224" s="316"/>
      <c r="Z224" s="316"/>
    </row>
    <row r="225" customFormat="false" ht="39.75" hidden="false" customHeight="true" outlineLevel="0" collapsed="false">
      <c r="A225" s="307"/>
      <c r="B225" s="397"/>
      <c r="C225" s="397"/>
      <c r="D225" s="397"/>
      <c r="E225" s="409"/>
      <c r="F225" s="397"/>
      <c r="G225" s="402"/>
      <c r="H225" s="588"/>
      <c r="I225" s="402"/>
      <c r="J225" s="402"/>
      <c r="K225" s="402"/>
      <c r="L225" s="397"/>
      <c r="M225" s="307"/>
      <c r="N225" s="316"/>
      <c r="O225" s="316"/>
      <c r="P225" s="316"/>
      <c r="Q225" s="316"/>
      <c r="R225" s="316"/>
      <c r="S225" s="316"/>
      <c r="T225" s="316"/>
      <c r="U225" s="316"/>
      <c r="V225" s="316"/>
      <c r="W225" s="316"/>
      <c r="X225" s="316"/>
      <c r="Y225" s="316"/>
      <c r="Z225" s="316"/>
    </row>
    <row r="226" customFormat="false" ht="39.75" hidden="false" customHeight="true" outlineLevel="0" collapsed="false">
      <c r="A226" s="307"/>
      <c r="B226" s="397"/>
      <c r="C226" s="397"/>
      <c r="D226" s="397"/>
      <c r="E226" s="409"/>
      <c r="F226" s="397"/>
      <c r="G226" s="402"/>
      <c r="H226" s="588"/>
      <c r="I226" s="402"/>
      <c r="J226" s="402"/>
      <c r="K226" s="402"/>
      <c r="L226" s="397"/>
      <c r="M226" s="307"/>
      <c r="N226" s="316"/>
      <c r="O226" s="316"/>
      <c r="P226" s="316"/>
      <c r="Q226" s="316"/>
      <c r="R226" s="316"/>
      <c r="S226" s="316"/>
      <c r="T226" s="316"/>
      <c r="U226" s="316"/>
      <c r="V226" s="316"/>
      <c r="W226" s="316"/>
      <c r="X226" s="316"/>
      <c r="Y226" s="316"/>
      <c r="Z226" s="316"/>
    </row>
    <row r="227" customFormat="false" ht="39.75" hidden="false" customHeight="true" outlineLevel="0" collapsed="false">
      <c r="A227" s="307"/>
      <c r="B227" s="397"/>
      <c r="C227" s="397"/>
      <c r="D227" s="397"/>
      <c r="E227" s="409"/>
      <c r="F227" s="397"/>
      <c r="G227" s="402"/>
      <c r="H227" s="588"/>
      <c r="I227" s="402"/>
      <c r="J227" s="402"/>
      <c r="K227" s="402"/>
      <c r="L227" s="397"/>
      <c r="M227" s="307"/>
      <c r="N227" s="316"/>
      <c r="O227" s="316"/>
      <c r="P227" s="316"/>
      <c r="Q227" s="316"/>
      <c r="R227" s="316"/>
      <c r="S227" s="316"/>
      <c r="T227" s="316"/>
      <c r="U227" s="316"/>
      <c r="V227" s="316"/>
      <c r="W227" s="316"/>
      <c r="X227" s="316"/>
      <c r="Y227" s="316"/>
      <c r="Z227" s="316"/>
    </row>
    <row r="228" customFormat="false" ht="39.75" hidden="false" customHeight="true" outlineLevel="0" collapsed="false">
      <c r="A228" s="307"/>
      <c r="B228" s="397"/>
      <c r="C228" s="397"/>
      <c r="D228" s="397"/>
      <c r="E228" s="409"/>
      <c r="F228" s="397"/>
      <c r="G228" s="402"/>
      <c r="H228" s="588"/>
      <c r="I228" s="402"/>
      <c r="J228" s="402"/>
      <c r="K228" s="402"/>
      <c r="L228" s="397"/>
      <c r="M228" s="307"/>
      <c r="N228" s="316"/>
      <c r="O228" s="316"/>
      <c r="P228" s="316"/>
      <c r="Q228" s="316"/>
      <c r="R228" s="316"/>
      <c r="S228" s="316"/>
      <c r="T228" s="316"/>
      <c r="U228" s="316"/>
      <c r="V228" s="316"/>
      <c r="W228" s="316"/>
      <c r="X228" s="316"/>
      <c r="Y228" s="316"/>
      <c r="Z228" s="316"/>
    </row>
    <row r="229" customFormat="false" ht="39.75" hidden="false" customHeight="true" outlineLevel="0" collapsed="false">
      <c r="A229" s="307"/>
      <c r="B229" s="397"/>
      <c r="C229" s="397"/>
      <c r="D229" s="397"/>
      <c r="E229" s="409"/>
      <c r="F229" s="397"/>
      <c r="G229" s="402"/>
      <c r="H229" s="588"/>
      <c r="I229" s="402"/>
      <c r="J229" s="402"/>
      <c r="K229" s="402"/>
      <c r="L229" s="397"/>
      <c r="M229" s="307"/>
      <c r="N229" s="316"/>
      <c r="O229" s="316"/>
      <c r="P229" s="316"/>
      <c r="Q229" s="316"/>
      <c r="R229" s="316"/>
      <c r="S229" s="316"/>
      <c r="T229" s="316"/>
      <c r="U229" s="316"/>
      <c r="V229" s="316"/>
      <c r="W229" s="316"/>
      <c r="X229" s="316"/>
      <c r="Y229" s="316"/>
      <c r="Z229" s="316"/>
    </row>
    <row r="230" customFormat="false" ht="39.75" hidden="false" customHeight="true" outlineLevel="0" collapsed="false">
      <c r="A230" s="307"/>
      <c r="B230" s="397"/>
      <c r="C230" s="397"/>
      <c r="D230" s="397"/>
      <c r="E230" s="409"/>
      <c r="F230" s="397"/>
      <c r="G230" s="402"/>
      <c r="H230" s="588"/>
      <c r="I230" s="402"/>
      <c r="J230" s="402"/>
      <c r="K230" s="402"/>
      <c r="L230" s="397"/>
      <c r="M230" s="307"/>
      <c r="N230" s="316"/>
      <c r="O230" s="316"/>
      <c r="P230" s="316"/>
      <c r="Q230" s="316"/>
      <c r="R230" s="316"/>
      <c r="S230" s="316"/>
      <c r="T230" s="316"/>
      <c r="U230" s="316"/>
      <c r="V230" s="316"/>
      <c r="W230" s="316"/>
      <c r="X230" s="316"/>
      <c r="Y230" s="316"/>
      <c r="Z230" s="316"/>
    </row>
    <row r="231" customFormat="false" ht="39.75" hidden="false" customHeight="true" outlineLevel="0" collapsed="false">
      <c r="A231" s="307"/>
      <c r="B231" s="397"/>
      <c r="C231" s="397"/>
      <c r="D231" s="397"/>
      <c r="E231" s="409"/>
      <c r="F231" s="397"/>
      <c r="G231" s="402"/>
      <c r="H231" s="588"/>
      <c r="I231" s="402"/>
      <c r="J231" s="402"/>
      <c r="K231" s="402"/>
      <c r="L231" s="397"/>
      <c r="M231" s="307"/>
      <c r="N231" s="316"/>
      <c r="O231" s="316"/>
      <c r="P231" s="316"/>
      <c r="Q231" s="316"/>
      <c r="R231" s="316"/>
      <c r="S231" s="316"/>
      <c r="T231" s="316"/>
      <c r="U231" s="316"/>
      <c r="V231" s="316"/>
      <c r="W231" s="316"/>
      <c r="X231" s="316"/>
      <c r="Y231" s="316"/>
      <c r="Z231" s="316"/>
    </row>
    <row r="232" customFormat="false" ht="39.75" hidden="false" customHeight="true" outlineLevel="0" collapsed="false">
      <c r="A232" s="307"/>
      <c r="B232" s="397"/>
      <c r="C232" s="397"/>
      <c r="D232" s="397"/>
      <c r="E232" s="409"/>
      <c r="F232" s="397"/>
      <c r="G232" s="402"/>
      <c r="H232" s="588"/>
      <c r="I232" s="402"/>
      <c r="J232" s="402"/>
      <c r="K232" s="402"/>
      <c r="L232" s="397"/>
      <c r="M232" s="307"/>
      <c r="N232" s="316"/>
      <c r="O232" s="316"/>
      <c r="P232" s="316"/>
      <c r="Q232" s="316"/>
      <c r="R232" s="316"/>
      <c r="S232" s="316"/>
      <c r="T232" s="316"/>
      <c r="U232" s="316"/>
      <c r="V232" s="316"/>
      <c r="W232" s="316"/>
      <c r="X232" s="316"/>
      <c r="Y232" s="316"/>
      <c r="Z232" s="316"/>
    </row>
    <row r="233" customFormat="false" ht="39.75" hidden="false" customHeight="true" outlineLevel="0" collapsed="false">
      <c r="A233" s="307"/>
      <c r="B233" s="397"/>
      <c r="C233" s="397"/>
      <c r="D233" s="397"/>
      <c r="E233" s="409"/>
      <c r="F233" s="397"/>
      <c r="G233" s="402"/>
      <c r="H233" s="588"/>
      <c r="I233" s="402"/>
      <c r="J233" s="402"/>
      <c r="K233" s="402"/>
      <c r="L233" s="397"/>
      <c r="M233" s="307"/>
      <c r="N233" s="316"/>
      <c r="O233" s="316"/>
      <c r="P233" s="316"/>
      <c r="Q233" s="316"/>
      <c r="R233" s="316"/>
      <c r="S233" s="316"/>
      <c r="T233" s="316"/>
      <c r="U233" s="316"/>
      <c r="V233" s="316"/>
      <c r="W233" s="316"/>
      <c r="X233" s="316"/>
      <c r="Y233" s="316"/>
      <c r="Z233" s="316"/>
    </row>
    <row r="234" customFormat="false" ht="39.75" hidden="false" customHeight="true" outlineLevel="0" collapsed="false">
      <c r="A234" s="307"/>
      <c r="B234" s="397"/>
      <c r="C234" s="397"/>
      <c r="D234" s="397"/>
      <c r="E234" s="409"/>
      <c r="F234" s="397"/>
      <c r="G234" s="402"/>
      <c r="H234" s="588"/>
      <c r="I234" s="402"/>
      <c r="J234" s="402"/>
      <c r="K234" s="402"/>
      <c r="L234" s="397"/>
      <c r="M234" s="307"/>
      <c r="N234" s="316"/>
      <c r="O234" s="316"/>
      <c r="P234" s="316"/>
      <c r="Q234" s="316"/>
      <c r="R234" s="316"/>
      <c r="S234" s="316"/>
      <c r="T234" s="316"/>
      <c r="U234" s="316"/>
      <c r="V234" s="316"/>
      <c r="W234" s="316"/>
      <c r="X234" s="316"/>
      <c r="Y234" s="316"/>
      <c r="Z234" s="316"/>
    </row>
    <row r="235" customFormat="false" ht="39.75" hidden="false" customHeight="true" outlineLevel="0" collapsed="false">
      <c r="A235" s="307"/>
      <c r="B235" s="397"/>
      <c r="C235" s="397"/>
      <c r="D235" s="397"/>
      <c r="E235" s="409"/>
      <c r="F235" s="397"/>
      <c r="G235" s="402"/>
      <c r="H235" s="588"/>
      <c r="I235" s="402"/>
      <c r="J235" s="402"/>
      <c r="K235" s="402"/>
      <c r="L235" s="397"/>
      <c r="M235" s="307"/>
      <c r="N235" s="316"/>
      <c r="O235" s="316"/>
      <c r="P235" s="316"/>
      <c r="Q235" s="316"/>
      <c r="R235" s="316"/>
      <c r="S235" s="316"/>
      <c r="T235" s="316"/>
      <c r="U235" s="316"/>
      <c r="V235" s="316"/>
      <c r="W235" s="316"/>
      <c r="X235" s="316"/>
      <c r="Y235" s="316"/>
      <c r="Z235" s="316"/>
    </row>
    <row r="236" customFormat="false" ht="39.75" hidden="false" customHeight="true" outlineLevel="0" collapsed="false">
      <c r="A236" s="307"/>
      <c r="B236" s="397"/>
      <c r="C236" s="397"/>
      <c r="D236" s="397"/>
      <c r="E236" s="409"/>
      <c r="F236" s="397"/>
      <c r="G236" s="402"/>
      <c r="H236" s="588"/>
      <c r="I236" s="402"/>
      <c r="J236" s="402"/>
      <c r="K236" s="402"/>
      <c r="L236" s="397"/>
      <c r="M236" s="307"/>
      <c r="N236" s="316"/>
      <c r="O236" s="316"/>
      <c r="P236" s="316"/>
      <c r="Q236" s="316"/>
      <c r="R236" s="316"/>
      <c r="S236" s="316"/>
      <c r="T236" s="316"/>
      <c r="U236" s="316"/>
      <c r="V236" s="316"/>
      <c r="W236" s="316"/>
      <c r="X236" s="316"/>
      <c r="Y236" s="316"/>
      <c r="Z236" s="316"/>
    </row>
    <row r="237" customFormat="false" ht="39.75" hidden="false" customHeight="true" outlineLevel="0" collapsed="false">
      <c r="A237" s="307"/>
      <c r="B237" s="397"/>
      <c r="C237" s="397"/>
      <c r="D237" s="397"/>
      <c r="E237" s="409"/>
      <c r="F237" s="397"/>
      <c r="G237" s="402"/>
      <c r="H237" s="588"/>
      <c r="I237" s="402"/>
      <c r="J237" s="402"/>
      <c r="K237" s="402"/>
      <c r="L237" s="397"/>
      <c r="M237" s="307"/>
      <c r="N237" s="316"/>
      <c r="O237" s="316"/>
      <c r="P237" s="316"/>
      <c r="Q237" s="316"/>
      <c r="R237" s="316"/>
      <c r="S237" s="316"/>
      <c r="T237" s="316"/>
      <c r="U237" s="316"/>
      <c r="V237" s="316"/>
      <c r="W237" s="316"/>
      <c r="X237" s="316"/>
      <c r="Y237" s="316"/>
      <c r="Z237" s="316"/>
    </row>
    <row r="238" customFormat="false" ht="39.75" hidden="false" customHeight="true" outlineLevel="0" collapsed="false">
      <c r="A238" s="307"/>
      <c r="B238" s="397"/>
      <c r="C238" s="397"/>
      <c r="D238" s="397"/>
      <c r="E238" s="409"/>
      <c r="F238" s="397"/>
      <c r="G238" s="402"/>
      <c r="H238" s="588"/>
      <c r="I238" s="402"/>
      <c r="J238" s="402"/>
      <c r="K238" s="402"/>
      <c r="L238" s="397"/>
      <c r="M238" s="307"/>
      <c r="N238" s="316"/>
      <c r="O238" s="316"/>
      <c r="P238" s="316"/>
      <c r="Q238" s="316"/>
      <c r="R238" s="316"/>
      <c r="S238" s="316"/>
      <c r="T238" s="316"/>
      <c r="U238" s="316"/>
      <c r="V238" s="316"/>
      <c r="W238" s="316"/>
      <c r="X238" s="316"/>
      <c r="Y238" s="316"/>
      <c r="Z238" s="316"/>
    </row>
    <row r="239" customFormat="false" ht="39.75" hidden="false" customHeight="true" outlineLevel="0" collapsed="false">
      <c r="A239" s="307"/>
      <c r="B239" s="397"/>
      <c r="C239" s="397"/>
      <c r="D239" s="397"/>
      <c r="E239" s="409"/>
      <c r="F239" s="397"/>
      <c r="G239" s="402"/>
      <c r="H239" s="588"/>
      <c r="I239" s="402"/>
      <c r="J239" s="402"/>
      <c r="K239" s="402"/>
      <c r="L239" s="397"/>
      <c r="M239" s="307"/>
      <c r="N239" s="316"/>
      <c r="O239" s="316"/>
      <c r="P239" s="316"/>
      <c r="Q239" s="316"/>
      <c r="R239" s="316"/>
      <c r="S239" s="316"/>
      <c r="T239" s="316"/>
      <c r="U239" s="316"/>
      <c r="V239" s="316"/>
      <c r="W239" s="316"/>
      <c r="X239" s="316"/>
      <c r="Y239" s="316"/>
      <c r="Z239" s="316"/>
    </row>
    <row r="240" customFormat="false" ht="39.75" hidden="false" customHeight="true" outlineLevel="0" collapsed="false">
      <c r="A240" s="307"/>
      <c r="B240" s="397"/>
      <c r="C240" s="397"/>
      <c r="D240" s="397"/>
      <c r="E240" s="409"/>
      <c r="F240" s="397"/>
      <c r="G240" s="402"/>
      <c r="H240" s="588"/>
      <c r="I240" s="402"/>
      <c r="J240" s="402"/>
      <c r="K240" s="402"/>
      <c r="L240" s="397"/>
      <c r="M240" s="307"/>
      <c r="N240" s="316"/>
      <c r="O240" s="316"/>
      <c r="P240" s="316"/>
      <c r="Q240" s="316"/>
      <c r="R240" s="316"/>
      <c r="S240" s="316"/>
      <c r="T240" s="316"/>
      <c r="U240" s="316"/>
      <c r="V240" s="316"/>
      <c r="W240" s="316"/>
      <c r="X240" s="316"/>
      <c r="Y240" s="316"/>
      <c r="Z240" s="316"/>
    </row>
    <row r="241" customFormat="false" ht="39.75" hidden="false" customHeight="true" outlineLevel="0" collapsed="false">
      <c r="A241" s="307"/>
      <c r="B241" s="397"/>
      <c r="C241" s="397"/>
      <c r="D241" s="397"/>
      <c r="E241" s="409"/>
      <c r="F241" s="397"/>
      <c r="G241" s="402"/>
      <c r="H241" s="588"/>
      <c r="I241" s="402"/>
      <c r="J241" s="402"/>
      <c r="K241" s="402"/>
      <c r="L241" s="397"/>
      <c r="M241" s="307"/>
      <c r="N241" s="316"/>
      <c r="O241" s="316"/>
      <c r="P241" s="316"/>
      <c r="Q241" s="316"/>
      <c r="R241" s="316"/>
      <c r="S241" s="316"/>
      <c r="T241" s="316"/>
      <c r="U241" s="316"/>
      <c r="V241" s="316"/>
      <c r="W241" s="316"/>
      <c r="X241" s="316"/>
      <c r="Y241" s="316"/>
      <c r="Z241" s="316"/>
    </row>
    <row r="242" customFormat="false" ht="39.75" hidden="false" customHeight="true" outlineLevel="0" collapsed="false">
      <c r="A242" s="307"/>
      <c r="B242" s="397"/>
      <c r="C242" s="397"/>
      <c r="D242" s="397"/>
      <c r="E242" s="409"/>
      <c r="F242" s="397"/>
      <c r="G242" s="402"/>
      <c r="H242" s="588"/>
      <c r="I242" s="402"/>
      <c r="J242" s="402"/>
      <c r="K242" s="402"/>
      <c r="L242" s="397"/>
      <c r="M242" s="307"/>
      <c r="N242" s="316"/>
      <c r="O242" s="316"/>
      <c r="P242" s="316"/>
      <c r="Q242" s="316"/>
      <c r="R242" s="316"/>
      <c r="S242" s="316"/>
      <c r="T242" s="316"/>
      <c r="U242" s="316"/>
      <c r="V242" s="316"/>
      <c r="W242" s="316"/>
      <c r="X242" s="316"/>
      <c r="Y242" s="316"/>
      <c r="Z242" s="316"/>
    </row>
    <row r="243" customFormat="false" ht="39.75" hidden="false" customHeight="true" outlineLevel="0" collapsed="false">
      <c r="A243" s="307"/>
      <c r="B243" s="397"/>
      <c r="C243" s="397"/>
      <c r="D243" s="397"/>
      <c r="E243" s="409"/>
      <c r="F243" s="397"/>
      <c r="G243" s="402"/>
      <c r="H243" s="588"/>
      <c r="I243" s="402"/>
      <c r="J243" s="402"/>
      <c r="K243" s="402"/>
      <c r="L243" s="397"/>
      <c r="M243" s="307"/>
      <c r="N243" s="316"/>
      <c r="O243" s="316"/>
      <c r="P243" s="316"/>
      <c r="Q243" s="316"/>
      <c r="R243" s="316"/>
      <c r="S243" s="316"/>
      <c r="T243" s="316"/>
      <c r="U243" s="316"/>
      <c r="V243" s="316"/>
      <c r="W243" s="316"/>
      <c r="X243" s="316"/>
      <c r="Y243" s="316"/>
      <c r="Z243" s="316"/>
    </row>
    <row r="244" customFormat="false" ht="39.75" hidden="false" customHeight="true" outlineLevel="0" collapsed="false">
      <c r="A244" s="307"/>
      <c r="B244" s="397"/>
      <c r="C244" s="397"/>
      <c r="D244" s="397"/>
      <c r="E244" s="409"/>
      <c r="F244" s="397"/>
      <c r="G244" s="402"/>
      <c r="H244" s="588"/>
      <c r="I244" s="402"/>
      <c r="J244" s="402"/>
      <c r="K244" s="402"/>
      <c r="L244" s="397"/>
      <c r="M244" s="307"/>
      <c r="N244" s="316"/>
      <c r="O244" s="316"/>
      <c r="P244" s="316"/>
      <c r="Q244" s="316"/>
      <c r="R244" s="316"/>
      <c r="S244" s="316"/>
      <c r="T244" s="316"/>
      <c r="U244" s="316"/>
      <c r="V244" s="316"/>
      <c r="W244" s="316"/>
      <c r="X244" s="316"/>
      <c r="Y244" s="316"/>
      <c r="Z244" s="316"/>
    </row>
    <row r="245" customFormat="false" ht="39.75" hidden="false" customHeight="true" outlineLevel="0" collapsed="false">
      <c r="A245" s="307"/>
      <c r="B245" s="397"/>
      <c r="C245" s="397"/>
      <c r="D245" s="397"/>
      <c r="E245" s="409"/>
      <c r="F245" s="397"/>
      <c r="G245" s="402"/>
      <c r="H245" s="588"/>
      <c r="I245" s="402"/>
      <c r="J245" s="402"/>
      <c r="K245" s="402"/>
      <c r="L245" s="397"/>
      <c r="M245" s="307"/>
      <c r="N245" s="316"/>
      <c r="O245" s="316"/>
      <c r="P245" s="316"/>
      <c r="Q245" s="316"/>
      <c r="R245" s="316"/>
      <c r="S245" s="316"/>
      <c r="T245" s="316"/>
      <c r="U245" s="316"/>
      <c r="V245" s="316"/>
      <c r="W245" s="316"/>
      <c r="X245" s="316"/>
      <c r="Y245" s="316"/>
      <c r="Z245" s="316"/>
    </row>
    <row r="246" customFormat="false" ht="39.75" hidden="false" customHeight="true" outlineLevel="0" collapsed="false">
      <c r="A246" s="307"/>
      <c r="B246" s="397"/>
      <c r="C246" s="397"/>
      <c r="D246" s="397"/>
      <c r="E246" s="409"/>
      <c r="F246" s="397"/>
      <c r="G246" s="402"/>
      <c r="H246" s="588"/>
      <c r="I246" s="402"/>
      <c r="J246" s="402"/>
      <c r="K246" s="402"/>
      <c r="L246" s="397"/>
      <c r="M246" s="307"/>
      <c r="N246" s="316"/>
      <c r="O246" s="316"/>
      <c r="P246" s="316"/>
      <c r="Q246" s="316"/>
      <c r="R246" s="316"/>
      <c r="S246" s="316"/>
      <c r="T246" s="316"/>
      <c r="U246" s="316"/>
      <c r="V246" s="316"/>
      <c r="W246" s="316"/>
      <c r="X246" s="316"/>
      <c r="Y246" s="316"/>
      <c r="Z246" s="316"/>
    </row>
    <row r="247" customFormat="false" ht="39.75" hidden="false" customHeight="true" outlineLevel="0" collapsed="false">
      <c r="A247" s="307"/>
      <c r="B247" s="397"/>
      <c r="C247" s="397"/>
      <c r="D247" s="397"/>
      <c r="E247" s="409"/>
      <c r="F247" s="397"/>
      <c r="G247" s="402"/>
      <c r="H247" s="588"/>
      <c r="I247" s="402"/>
      <c r="J247" s="402"/>
      <c r="K247" s="402"/>
      <c r="L247" s="397"/>
      <c r="M247" s="307"/>
      <c r="N247" s="316"/>
      <c r="O247" s="316"/>
      <c r="P247" s="316"/>
      <c r="Q247" s="316"/>
      <c r="R247" s="316"/>
      <c r="S247" s="316"/>
      <c r="T247" s="316"/>
      <c r="U247" s="316"/>
      <c r="V247" s="316"/>
      <c r="W247" s="316"/>
      <c r="X247" s="316"/>
      <c r="Y247" s="316"/>
      <c r="Z247" s="316"/>
    </row>
    <row r="248" customFormat="false" ht="39.75" hidden="false" customHeight="true" outlineLevel="0" collapsed="false">
      <c r="A248" s="307"/>
      <c r="B248" s="397"/>
      <c r="C248" s="397"/>
      <c r="D248" s="397"/>
      <c r="E248" s="409"/>
      <c r="F248" s="397"/>
      <c r="G248" s="402"/>
      <c r="H248" s="588"/>
      <c r="I248" s="402"/>
      <c r="J248" s="402"/>
      <c r="K248" s="402"/>
      <c r="L248" s="397"/>
      <c r="M248" s="307"/>
      <c r="N248" s="316"/>
      <c r="O248" s="316"/>
      <c r="P248" s="316"/>
      <c r="Q248" s="316"/>
      <c r="R248" s="316"/>
      <c r="S248" s="316"/>
      <c r="T248" s="316"/>
      <c r="U248" s="316"/>
      <c r="V248" s="316"/>
      <c r="W248" s="316"/>
      <c r="X248" s="316"/>
      <c r="Y248" s="316"/>
      <c r="Z248" s="316"/>
    </row>
    <row r="249" customFormat="false" ht="39.75" hidden="false" customHeight="true" outlineLevel="0" collapsed="false">
      <c r="A249" s="307"/>
      <c r="B249" s="397"/>
      <c r="C249" s="397"/>
      <c r="D249" s="397"/>
      <c r="E249" s="409"/>
      <c r="F249" s="397"/>
      <c r="G249" s="402"/>
      <c r="H249" s="588"/>
      <c r="I249" s="402"/>
      <c r="J249" s="402"/>
      <c r="K249" s="402"/>
      <c r="L249" s="397"/>
      <c r="M249" s="307"/>
      <c r="N249" s="316"/>
      <c r="O249" s="316"/>
      <c r="P249" s="316"/>
      <c r="Q249" s="316"/>
      <c r="R249" s="316"/>
      <c r="S249" s="316"/>
      <c r="T249" s="316"/>
      <c r="U249" s="316"/>
      <c r="V249" s="316"/>
      <c r="W249" s="316"/>
      <c r="X249" s="316"/>
      <c r="Y249" s="316"/>
      <c r="Z249" s="316"/>
    </row>
    <row r="250" customFormat="false" ht="39.75" hidden="false" customHeight="true" outlineLevel="0" collapsed="false">
      <c r="A250" s="307"/>
      <c r="B250" s="397"/>
      <c r="C250" s="397"/>
      <c r="D250" s="397"/>
      <c r="E250" s="409"/>
      <c r="F250" s="397"/>
      <c r="G250" s="402"/>
      <c r="H250" s="588"/>
      <c r="I250" s="402"/>
      <c r="J250" s="402"/>
      <c r="K250" s="402"/>
      <c r="L250" s="397"/>
      <c r="M250" s="307"/>
      <c r="N250" s="316"/>
      <c r="O250" s="316"/>
      <c r="P250" s="316"/>
      <c r="Q250" s="316"/>
      <c r="R250" s="316"/>
      <c r="S250" s="316"/>
      <c r="T250" s="316"/>
      <c r="U250" s="316"/>
      <c r="V250" s="316"/>
      <c r="W250" s="316"/>
      <c r="X250" s="316"/>
      <c r="Y250" s="316"/>
      <c r="Z250" s="316"/>
    </row>
    <row r="251" customFormat="false" ht="39.75" hidden="false" customHeight="true" outlineLevel="0" collapsed="false">
      <c r="A251" s="307"/>
      <c r="B251" s="397"/>
      <c r="C251" s="397"/>
      <c r="D251" s="397"/>
      <c r="E251" s="409"/>
      <c r="F251" s="397"/>
      <c r="G251" s="402"/>
      <c r="H251" s="588"/>
      <c r="I251" s="402"/>
      <c r="J251" s="402"/>
      <c r="K251" s="402"/>
      <c r="L251" s="397"/>
      <c r="M251" s="307"/>
      <c r="N251" s="316"/>
      <c r="O251" s="316"/>
      <c r="P251" s="316"/>
      <c r="Q251" s="316"/>
      <c r="R251" s="316"/>
      <c r="S251" s="316"/>
      <c r="T251" s="316"/>
      <c r="U251" s="316"/>
      <c r="V251" s="316"/>
      <c r="W251" s="316"/>
      <c r="X251" s="316"/>
      <c r="Y251" s="316"/>
      <c r="Z251" s="316"/>
    </row>
    <row r="252" customFormat="false" ht="39.75" hidden="false" customHeight="true" outlineLevel="0" collapsed="false">
      <c r="A252" s="307"/>
      <c r="B252" s="397"/>
      <c r="C252" s="397"/>
      <c r="D252" s="397"/>
      <c r="E252" s="409"/>
      <c r="F252" s="397"/>
      <c r="G252" s="402"/>
      <c r="H252" s="588"/>
      <c r="I252" s="402"/>
      <c r="J252" s="402"/>
      <c r="K252" s="402"/>
      <c r="L252" s="397"/>
      <c r="M252" s="307"/>
      <c r="N252" s="316"/>
      <c r="O252" s="316"/>
      <c r="P252" s="316"/>
      <c r="Q252" s="316"/>
      <c r="R252" s="316"/>
      <c r="S252" s="316"/>
      <c r="T252" s="316"/>
      <c r="U252" s="316"/>
      <c r="V252" s="316"/>
      <c r="W252" s="316"/>
      <c r="X252" s="316"/>
      <c r="Y252" s="316"/>
      <c r="Z252" s="316"/>
    </row>
    <row r="253" customFormat="false" ht="39.75" hidden="false" customHeight="true" outlineLevel="0" collapsed="false">
      <c r="A253" s="307"/>
      <c r="B253" s="397"/>
      <c r="C253" s="397"/>
      <c r="D253" s="397"/>
      <c r="E253" s="409"/>
      <c r="F253" s="397"/>
      <c r="G253" s="402"/>
      <c r="H253" s="588"/>
      <c r="I253" s="402"/>
      <c r="J253" s="402"/>
      <c r="K253" s="402"/>
      <c r="L253" s="397"/>
      <c r="M253" s="307"/>
      <c r="N253" s="316"/>
      <c r="O253" s="316"/>
      <c r="P253" s="316"/>
      <c r="Q253" s="316"/>
      <c r="R253" s="316"/>
      <c r="S253" s="316"/>
      <c r="T253" s="316"/>
      <c r="U253" s="316"/>
      <c r="V253" s="316"/>
      <c r="W253" s="316"/>
      <c r="X253" s="316"/>
      <c r="Y253" s="316"/>
      <c r="Z253" s="316"/>
    </row>
    <row r="254" customFormat="false" ht="39.75" hidden="false" customHeight="true" outlineLevel="0" collapsed="false">
      <c r="A254" s="307"/>
      <c r="B254" s="397"/>
      <c r="C254" s="397"/>
      <c r="D254" s="397"/>
      <c r="E254" s="409"/>
      <c r="F254" s="397"/>
      <c r="G254" s="402"/>
      <c r="H254" s="588"/>
      <c r="I254" s="402"/>
      <c r="J254" s="402"/>
      <c r="K254" s="402"/>
      <c r="L254" s="397"/>
      <c r="M254" s="307"/>
      <c r="N254" s="316"/>
      <c r="O254" s="316"/>
      <c r="P254" s="316"/>
      <c r="Q254" s="316"/>
      <c r="R254" s="316"/>
      <c r="S254" s="316"/>
      <c r="T254" s="316"/>
      <c r="U254" s="316"/>
      <c r="V254" s="316"/>
      <c r="W254" s="316"/>
      <c r="X254" s="316"/>
      <c r="Y254" s="316"/>
      <c r="Z254" s="316"/>
    </row>
    <row r="255" customFormat="false" ht="39.75" hidden="false" customHeight="true" outlineLevel="0" collapsed="false">
      <c r="A255" s="307"/>
      <c r="B255" s="397"/>
      <c r="C255" s="397"/>
      <c r="D255" s="397"/>
      <c r="E255" s="409"/>
      <c r="F255" s="397"/>
      <c r="G255" s="402"/>
      <c r="H255" s="588"/>
      <c r="I255" s="402"/>
      <c r="J255" s="402"/>
      <c r="K255" s="402"/>
      <c r="L255" s="397"/>
      <c r="M255" s="307"/>
      <c r="N255" s="316"/>
      <c r="O255" s="316"/>
      <c r="P255" s="316"/>
      <c r="Q255" s="316"/>
      <c r="R255" s="316"/>
      <c r="S255" s="316"/>
      <c r="T255" s="316"/>
      <c r="U255" s="316"/>
      <c r="V255" s="316"/>
      <c r="W255" s="316"/>
      <c r="X255" s="316"/>
      <c r="Y255" s="316"/>
      <c r="Z255" s="316"/>
    </row>
    <row r="256" customFormat="false" ht="39.75" hidden="false" customHeight="true" outlineLevel="0" collapsed="false">
      <c r="A256" s="307"/>
      <c r="B256" s="397"/>
      <c r="C256" s="397"/>
      <c r="D256" s="397"/>
      <c r="E256" s="409"/>
      <c r="F256" s="397"/>
      <c r="G256" s="402"/>
      <c r="H256" s="588"/>
      <c r="I256" s="402"/>
      <c r="J256" s="402"/>
      <c r="K256" s="402"/>
      <c r="L256" s="397"/>
      <c r="M256" s="307"/>
      <c r="N256" s="316"/>
      <c r="O256" s="316"/>
      <c r="P256" s="316"/>
      <c r="Q256" s="316"/>
      <c r="R256" s="316"/>
      <c r="S256" s="316"/>
      <c r="T256" s="316"/>
      <c r="U256" s="316"/>
      <c r="V256" s="316"/>
      <c r="W256" s="316"/>
      <c r="X256" s="316"/>
      <c r="Y256" s="316"/>
      <c r="Z256" s="316"/>
    </row>
    <row r="257" customFormat="false" ht="39.75" hidden="false" customHeight="true" outlineLevel="0" collapsed="false">
      <c r="A257" s="307"/>
      <c r="B257" s="397"/>
      <c r="C257" s="397"/>
      <c r="D257" s="397"/>
      <c r="E257" s="409"/>
      <c r="F257" s="397"/>
      <c r="G257" s="402"/>
      <c r="H257" s="588"/>
      <c r="I257" s="402"/>
      <c r="J257" s="402"/>
      <c r="K257" s="402"/>
      <c r="L257" s="397"/>
      <c r="M257" s="307"/>
      <c r="N257" s="316"/>
      <c r="O257" s="316"/>
      <c r="P257" s="316"/>
      <c r="Q257" s="316"/>
      <c r="R257" s="316"/>
      <c r="S257" s="316"/>
      <c r="T257" s="316"/>
      <c r="U257" s="316"/>
      <c r="V257" s="316"/>
      <c r="W257" s="316"/>
      <c r="X257" s="316"/>
      <c r="Y257" s="316"/>
      <c r="Z257" s="316"/>
    </row>
    <row r="258" customFormat="false" ht="39.75" hidden="false" customHeight="true" outlineLevel="0" collapsed="false">
      <c r="A258" s="307"/>
      <c r="B258" s="397"/>
      <c r="C258" s="397"/>
      <c r="D258" s="397"/>
      <c r="E258" s="409"/>
      <c r="F258" s="397"/>
      <c r="G258" s="402"/>
      <c r="H258" s="588"/>
      <c r="I258" s="402"/>
      <c r="J258" s="402"/>
      <c r="K258" s="402"/>
      <c r="L258" s="397"/>
      <c r="M258" s="307"/>
      <c r="N258" s="316"/>
      <c r="O258" s="316"/>
      <c r="P258" s="316"/>
      <c r="Q258" s="316"/>
      <c r="R258" s="316"/>
      <c r="S258" s="316"/>
      <c r="T258" s="316"/>
      <c r="U258" s="316"/>
      <c r="V258" s="316"/>
      <c r="W258" s="316"/>
      <c r="X258" s="316"/>
      <c r="Y258" s="316"/>
      <c r="Z258" s="316"/>
    </row>
    <row r="259" customFormat="false" ht="39.75" hidden="false" customHeight="true" outlineLevel="0" collapsed="false">
      <c r="A259" s="307"/>
      <c r="B259" s="397"/>
      <c r="C259" s="397"/>
      <c r="D259" s="397"/>
      <c r="E259" s="409"/>
      <c r="F259" s="397"/>
      <c r="G259" s="402"/>
      <c r="H259" s="588"/>
      <c r="I259" s="402"/>
      <c r="J259" s="402"/>
      <c r="K259" s="402"/>
      <c r="L259" s="397"/>
      <c r="M259" s="307"/>
      <c r="N259" s="316"/>
      <c r="O259" s="316"/>
      <c r="P259" s="316"/>
      <c r="Q259" s="316"/>
      <c r="R259" s="316"/>
      <c r="S259" s="316"/>
      <c r="T259" s="316"/>
      <c r="U259" s="316"/>
      <c r="V259" s="316"/>
      <c r="W259" s="316"/>
      <c r="X259" s="316"/>
      <c r="Y259" s="316"/>
      <c r="Z259" s="316"/>
    </row>
    <row r="260" customFormat="false" ht="39.75" hidden="false" customHeight="true" outlineLevel="0" collapsed="false">
      <c r="A260" s="307"/>
      <c r="B260" s="397"/>
      <c r="C260" s="397"/>
      <c r="D260" s="397"/>
      <c r="E260" s="409"/>
      <c r="F260" s="397"/>
      <c r="G260" s="402"/>
      <c r="H260" s="588"/>
      <c r="I260" s="402"/>
      <c r="J260" s="402"/>
      <c r="K260" s="402"/>
      <c r="L260" s="397"/>
      <c r="M260" s="307"/>
      <c r="N260" s="316"/>
      <c r="O260" s="316"/>
      <c r="P260" s="316"/>
      <c r="Q260" s="316"/>
      <c r="R260" s="316"/>
      <c r="S260" s="316"/>
      <c r="T260" s="316"/>
      <c r="U260" s="316"/>
      <c r="V260" s="316"/>
      <c r="W260" s="316"/>
      <c r="X260" s="316"/>
      <c r="Y260" s="316"/>
      <c r="Z260" s="316"/>
    </row>
    <row r="261" customFormat="false" ht="39.75" hidden="false" customHeight="true" outlineLevel="0" collapsed="false">
      <c r="A261" s="307"/>
      <c r="B261" s="397"/>
      <c r="C261" s="397"/>
      <c r="D261" s="397"/>
      <c r="E261" s="409"/>
      <c r="F261" s="397"/>
      <c r="G261" s="402"/>
      <c r="H261" s="588"/>
      <c r="I261" s="402"/>
      <c r="J261" s="402"/>
      <c r="K261" s="402"/>
      <c r="L261" s="397"/>
      <c r="M261" s="307"/>
      <c r="N261" s="316"/>
      <c r="O261" s="316"/>
      <c r="P261" s="316"/>
      <c r="Q261" s="316"/>
      <c r="R261" s="316"/>
      <c r="S261" s="316"/>
      <c r="T261" s="316"/>
      <c r="U261" s="316"/>
      <c r="V261" s="316"/>
      <c r="W261" s="316"/>
      <c r="X261" s="316"/>
      <c r="Y261" s="316"/>
      <c r="Z261" s="316"/>
    </row>
    <row r="262" customFormat="false" ht="39.75" hidden="false" customHeight="true" outlineLevel="0" collapsed="false">
      <c r="A262" s="307"/>
      <c r="B262" s="397"/>
      <c r="C262" s="397"/>
      <c r="D262" s="397"/>
      <c r="E262" s="409"/>
      <c r="F262" s="397"/>
      <c r="G262" s="402"/>
      <c r="H262" s="588"/>
      <c r="I262" s="402"/>
      <c r="J262" s="402"/>
      <c r="K262" s="402"/>
      <c r="L262" s="397"/>
      <c r="M262" s="307"/>
      <c r="N262" s="316"/>
      <c r="O262" s="316"/>
      <c r="P262" s="316"/>
      <c r="Q262" s="316"/>
      <c r="R262" s="316"/>
      <c r="S262" s="316"/>
      <c r="T262" s="316"/>
      <c r="U262" s="316"/>
      <c r="V262" s="316"/>
      <c r="W262" s="316"/>
      <c r="X262" s="316"/>
      <c r="Y262" s="316"/>
      <c r="Z262" s="316"/>
    </row>
    <row r="263" customFormat="false" ht="39.75" hidden="false" customHeight="true" outlineLevel="0" collapsed="false">
      <c r="A263" s="307"/>
      <c r="B263" s="397"/>
      <c r="C263" s="397"/>
      <c r="D263" s="397"/>
      <c r="E263" s="409"/>
      <c r="F263" s="397"/>
      <c r="G263" s="402"/>
      <c r="H263" s="588"/>
      <c r="I263" s="402"/>
      <c r="J263" s="402"/>
      <c r="K263" s="402"/>
      <c r="L263" s="397"/>
      <c r="M263" s="307"/>
      <c r="N263" s="316"/>
      <c r="O263" s="316"/>
      <c r="P263" s="316"/>
      <c r="Q263" s="316"/>
      <c r="R263" s="316"/>
      <c r="S263" s="316"/>
      <c r="T263" s="316"/>
      <c r="U263" s="316"/>
      <c r="V263" s="316"/>
      <c r="W263" s="316"/>
      <c r="X263" s="316"/>
      <c r="Y263" s="316"/>
      <c r="Z263" s="316"/>
    </row>
    <row r="264" customFormat="false" ht="39.75" hidden="false" customHeight="true" outlineLevel="0" collapsed="false">
      <c r="A264" s="307"/>
      <c r="B264" s="397"/>
      <c r="C264" s="397"/>
      <c r="D264" s="397"/>
      <c r="E264" s="409"/>
      <c r="F264" s="397"/>
      <c r="G264" s="402"/>
      <c r="H264" s="588"/>
      <c r="I264" s="402"/>
      <c r="J264" s="402"/>
      <c r="K264" s="402"/>
      <c r="L264" s="397"/>
      <c r="M264" s="307"/>
      <c r="N264" s="316"/>
      <c r="O264" s="316"/>
      <c r="P264" s="316"/>
      <c r="Q264" s="316"/>
      <c r="R264" s="316"/>
      <c r="S264" s="316"/>
      <c r="T264" s="316"/>
      <c r="U264" s="316"/>
      <c r="V264" s="316"/>
      <c r="W264" s="316"/>
      <c r="X264" s="316"/>
      <c r="Y264" s="316"/>
      <c r="Z264" s="316"/>
    </row>
    <row r="265" customFormat="false" ht="39.75" hidden="false" customHeight="true" outlineLevel="0" collapsed="false">
      <c r="A265" s="307"/>
      <c r="B265" s="397"/>
      <c r="C265" s="397"/>
      <c r="D265" s="397"/>
      <c r="E265" s="409"/>
      <c r="F265" s="397"/>
      <c r="G265" s="402"/>
      <c r="H265" s="588"/>
      <c r="I265" s="402"/>
      <c r="J265" s="402"/>
      <c r="K265" s="402"/>
      <c r="L265" s="397"/>
      <c r="M265" s="307"/>
      <c r="N265" s="316"/>
      <c r="O265" s="316"/>
      <c r="P265" s="316"/>
      <c r="Q265" s="316"/>
      <c r="R265" s="316"/>
      <c r="S265" s="316"/>
      <c r="T265" s="316"/>
      <c r="U265" s="316"/>
      <c r="V265" s="316"/>
      <c r="W265" s="316"/>
      <c r="X265" s="316"/>
      <c r="Y265" s="316"/>
      <c r="Z265" s="316"/>
    </row>
    <row r="266" customFormat="false" ht="39.75" hidden="false" customHeight="true" outlineLevel="0" collapsed="false">
      <c r="A266" s="307"/>
      <c r="B266" s="397"/>
      <c r="C266" s="397"/>
      <c r="D266" s="397"/>
      <c r="E266" s="409"/>
      <c r="F266" s="397"/>
      <c r="G266" s="402"/>
      <c r="H266" s="588"/>
      <c r="I266" s="402"/>
      <c r="J266" s="402"/>
      <c r="K266" s="402"/>
      <c r="L266" s="397"/>
      <c r="M266" s="307"/>
      <c r="N266" s="316"/>
      <c r="O266" s="316"/>
      <c r="P266" s="316"/>
      <c r="Q266" s="316"/>
      <c r="R266" s="316"/>
      <c r="S266" s="316"/>
      <c r="T266" s="316"/>
      <c r="U266" s="316"/>
      <c r="V266" s="316"/>
      <c r="W266" s="316"/>
      <c r="X266" s="316"/>
      <c r="Y266" s="316"/>
      <c r="Z266" s="316"/>
    </row>
    <row r="267" customFormat="false" ht="39.75" hidden="false" customHeight="true" outlineLevel="0" collapsed="false">
      <c r="A267" s="307"/>
      <c r="B267" s="397"/>
      <c r="C267" s="397"/>
      <c r="D267" s="397"/>
      <c r="E267" s="409"/>
      <c r="F267" s="397"/>
      <c r="G267" s="402"/>
      <c r="H267" s="588"/>
      <c r="I267" s="402"/>
      <c r="J267" s="402"/>
      <c r="K267" s="402"/>
      <c r="L267" s="397"/>
      <c r="M267" s="307"/>
      <c r="N267" s="316"/>
      <c r="O267" s="316"/>
      <c r="P267" s="316"/>
      <c r="Q267" s="316"/>
      <c r="R267" s="316"/>
      <c r="S267" s="316"/>
      <c r="T267" s="316"/>
      <c r="U267" s="316"/>
      <c r="V267" s="316"/>
      <c r="W267" s="316"/>
      <c r="X267" s="316"/>
      <c r="Y267" s="316"/>
      <c r="Z267" s="316"/>
    </row>
    <row r="268" customFormat="false" ht="39.75" hidden="false" customHeight="true" outlineLevel="0" collapsed="false">
      <c r="A268" s="307"/>
      <c r="B268" s="397"/>
      <c r="C268" s="397"/>
      <c r="D268" s="397"/>
      <c r="E268" s="409"/>
      <c r="F268" s="397"/>
      <c r="G268" s="402"/>
      <c r="H268" s="588"/>
      <c r="I268" s="402"/>
      <c r="J268" s="402"/>
      <c r="K268" s="402"/>
      <c r="L268" s="397"/>
      <c r="M268" s="307"/>
      <c r="N268" s="316"/>
      <c r="O268" s="316"/>
      <c r="P268" s="316"/>
      <c r="Q268" s="316"/>
      <c r="R268" s="316"/>
      <c r="S268" s="316"/>
      <c r="T268" s="316"/>
      <c r="U268" s="316"/>
      <c r="V268" s="316"/>
      <c r="W268" s="316"/>
      <c r="X268" s="316"/>
      <c r="Y268" s="316"/>
      <c r="Z268" s="316"/>
    </row>
    <row r="269" customFormat="false" ht="39.75" hidden="false" customHeight="true" outlineLevel="0" collapsed="false">
      <c r="A269" s="307"/>
      <c r="B269" s="397"/>
      <c r="C269" s="397"/>
      <c r="D269" s="397"/>
      <c r="E269" s="409"/>
      <c r="F269" s="397"/>
      <c r="G269" s="402"/>
      <c r="H269" s="588"/>
      <c r="I269" s="402"/>
      <c r="J269" s="402"/>
      <c r="K269" s="402"/>
      <c r="L269" s="397"/>
      <c r="M269" s="307"/>
      <c r="N269" s="316"/>
      <c r="O269" s="316"/>
      <c r="P269" s="316"/>
      <c r="Q269" s="316"/>
      <c r="R269" s="316"/>
      <c r="S269" s="316"/>
      <c r="T269" s="316"/>
      <c r="U269" s="316"/>
      <c r="V269" s="316"/>
      <c r="W269" s="316"/>
      <c r="X269" s="316"/>
      <c r="Y269" s="316"/>
      <c r="Z269" s="316"/>
    </row>
    <row r="270" customFormat="false" ht="39.75" hidden="false" customHeight="true" outlineLevel="0" collapsed="false">
      <c r="A270" s="307"/>
      <c r="B270" s="397"/>
      <c r="C270" s="397"/>
      <c r="D270" s="397"/>
      <c r="E270" s="409"/>
      <c r="F270" s="397"/>
      <c r="G270" s="402"/>
      <c r="H270" s="588"/>
      <c r="I270" s="402"/>
      <c r="J270" s="402"/>
      <c r="K270" s="402"/>
      <c r="L270" s="397"/>
      <c r="M270" s="307"/>
      <c r="N270" s="316"/>
      <c r="O270" s="316"/>
      <c r="P270" s="316"/>
      <c r="Q270" s="316"/>
      <c r="R270" s="316"/>
      <c r="S270" s="316"/>
      <c r="T270" s="316"/>
      <c r="U270" s="316"/>
      <c r="V270" s="316"/>
      <c r="W270" s="316"/>
      <c r="X270" s="316"/>
      <c r="Y270" s="316"/>
      <c r="Z270" s="316"/>
    </row>
    <row r="271" customFormat="false" ht="39.75" hidden="false" customHeight="true" outlineLevel="0" collapsed="false">
      <c r="A271" s="307"/>
      <c r="B271" s="397"/>
      <c r="C271" s="397"/>
      <c r="D271" s="397"/>
      <c r="E271" s="409"/>
      <c r="F271" s="397"/>
      <c r="G271" s="402"/>
      <c r="H271" s="588"/>
      <c r="I271" s="402"/>
      <c r="J271" s="402"/>
      <c r="K271" s="402"/>
      <c r="L271" s="397"/>
      <c r="M271" s="307"/>
      <c r="N271" s="316"/>
      <c r="O271" s="316"/>
      <c r="P271" s="316"/>
      <c r="Q271" s="316"/>
      <c r="R271" s="316"/>
      <c r="S271" s="316"/>
      <c r="T271" s="316"/>
      <c r="U271" s="316"/>
      <c r="V271" s="316"/>
      <c r="W271" s="316"/>
      <c r="X271" s="316"/>
      <c r="Y271" s="316"/>
      <c r="Z271" s="316"/>
    </row>
    <row r="272" customFormat="false" ht="39.75" hidden="false" customHeight="true" outlineLevel="0" collapsed="false">
      <c r="A272" s="307"/>
      <c r="B272" s="397"/>
      <c r="C272" s="397"/>
      <c r="D272" s="397"/>
      <c r="E272" s="409"/>
      <c r="F272" s="397"/>
      <c r="G272" s="402"/>
      <c r="H272" s="588"/>
      <c r="I272" s="402"/>
      <c r="J272" s="402"/>
      <c r="K272" s="402"/>
      <c r="L272" s="397"/>
      <c r="M272" s="307"/>
      <c r="N272" s="316"/>
      <c r="O272" s="316"/>
      <c r="P272" s="316"/>
      <c r="Q272" s="316"/>
      <c r="R272" s="316"/>
      <c r="S272" s="316"/>
      <c r="T272" s="316"/>
      <c r="U272" s="316"/>
      <c r="V272" s="316"/>
      <c r="W272" s="316"/>
      <c r="X272" s="316"/>
      <c r="Y272" s="316"/>
      <c r="Z272" s="316"/>
    </row>
    <row r="273" customFormat="false" ht="39.75" hidden="false" customHeight="true" outlineLevel="0" collapsed="false">
      <c r="A273" s="307"/>
      <c r="B273" s="397"/>
      <c r="C273" s="397"/>
      <c r="D273" s="397"/>
      <c r="E273" s="409"/>
      <c r="F273" s="397"/>
      <c r="G273" s="402"/>
      <c r="H273" s="588"/>
      <c r="I273" s="402"/>
      <c r="J273" s="402"/>
      <c r="K273" s="402"/>
      <c r="L273" s="397"/>
      <c r="M273" s="307"/>
      <c r="N273" s="316"/>
      <c r="O273" s="316"/>
      <c r="P273" s="316"/>
      <c r="Q273" s="316"/>
      <c r="R273" s="316"/>
      <c r="S273" s="316"/>
      <c r="T273" s="316"/>
      <c r="U273" s="316"/>
      <c r="V273" s="316"/>
      <c r="W273" s="316"/>
      <c r="X273" s="316"/>
      <c r="Y273" s="316"/>
      <c r="Z273" s="316"/>
    </row>
    <row r="274" customFormat="false" ht="39.75" hidden="false" customHeight="true" outlineLevel="0" collapsed="false">
      <c r="A274" s="307"/>
      <c r="B274" s="397"/>
      <c r="C274" s="397"/>
      <c r="D274" s="397"/>
      <c r="E274" s="409"/>
      <c r="F274" s="397"/>
      <c r="G274" s="402"/>
      <c r="H274" s="588"/>
      <c r="I274" s="402"/>
      <c r="J274" s="402"/>
      <c r="K274" s="402"/>
      <c r="L274" s="397"/>
      <c r="M274" s="307"/>
      <c r="N274" s="316"/>
      <c r="O274" s="316"/>
      <c r="P274" s="316"/>
      <c r="Q274" s="316"/>
      <c r="R274" s="316"/>
      <c r="S274" s="316"/>
      <c r="T274" s="316"/>
      <c r="U274" s="316"/>
      <c r="V274" s="316"/>
      <c r="W274" s="316"/>
      <c r="X274" s="316"/>
      <c r="Y274" s="316"/>
      <c r="Z274" s="316"/>
    </row>
    <row r="275" customFormat="false" ht="39.75" hidden="false" customHeight="true" outlineLevel="0" collapsed="false">
      <c r="A275" s="307"/>
      <c r="B275" s="397"/>
      <c r="C275" s="397"/>
      <c r="D275" s="397"/>
      <c r="E275" s="409"/>
      <c r="F275" s="397"/>
      <c r="G275" s="402"/>
      <c r="H275" s="588"/>
      <c r="I275" s="402"/>
      <c r="J275" s="402"/>
      <c r="K275" s="402"/>
      <c r="L275" s="397"/>
      <c r="M275" s="307"/>
      <c r="N275" s="316"/>
      <c r="O275" s="316"/>
      <c r="P275" s="316"/>
      <c r="Q275" s="316"/>
      <c r="R275" s="316"/>
      <c r="S275" s="316"/>
      <c r="T275" s="316"/>
      <c r="U275" s="316"/>
      <c r="V275" s="316"/>
      <c r="W275" s="316"/>
      <c r="X275" s="316"/>
      <c r="Y275" s="316"/>
      <c r="Z275" s="316"/>
    </row>
    <row r="276" customFormat="false" ht="39.75" hidden="false" customHeight="true" outlineLevel="0" collapsed="false">
      <c r="A276" s="307"/>
      <c r="B276" s="397"/>
      <c r="C276" s="397"/>
      <c r="D276" s="397"/>
      <c r="E276" s="409"/>
      <c r="F276" s="397"/>
      <c r="G276" s="402"/>
      <c r="H276" s="588"/>
      <c r="I276" s="402"/>
      <c r="J276" s="402"/>
      <c r="K276" s="402"/>
      <c r="L276" s="397"/>
      <c r="M276" s="307"/>
      <c r="N276" s="316"/>
      <c r="O276" s="316"/>
      <c r="P276" s="316"/>
      <c r="Q276" s="316"/>
      <c r="R276" s="316"/>
      <c r="S276" s="316"/>
      <c r="T276" s="316"/>
      <c r="U276" s="316"/>
      <c r="V276" s="316"/>
      <c r="W276" s="316"/>
      <c r="X276" s="316"/>
      <c r="Y276" s="316"/>
      <c r="Z276" s="316"/>
    </row>
    <row r="277" customFormat="false" ht="39.75" hidden="false" customHeight="true" outlineLevel="0" collapsed="false">
      <c r="A277" s="307"/>
      <c r="B277" s="397"/>
      <c r="C277" s="397"/>
      <c r="D277" s="397"/>
      <c r="E277" s="409"/>
      <c r="F277" s="397"/>
      <c r="G277" s="402"/>
      <c r="H277" s="588"/>
      <c r="I277" s="402"/>
      <c r="J277" s="402"/>
      <c r="K277" s="402"/>
      <c r="L277" s="397"/>
      <c r="M277" s="307"/>
      <c r="N277" s="316"/>
      <c r="O277" s="316"/>
      <c r="P277" s="316"/>
      <c r="Q277" s="316"/>
      <c r="R277" s="316"/>
      <c r="S277" s="316"/>
      <c r="T277" s="316"/>
      <c r="U277" s="316"/>
      <c r="V277" s="316"/>
      <c r="W277" s="316"/>
      <c r="X277" s="316"/>
      <c r="Y277" s="316"/>
      <c r="Z277" s="316"/>
    </row>
    <row r="278" customFormat="false" ht="39.75" hidden="false" customHeight="true" outlineLevel="0" collapsed="false">
      <c r="A278" s="307"/>
      <c r="B278" s="397"/>
      <c r="C278" s="397"/>
      <c r="D278" s="397"/>
      <c r="E278" s="409"/>
      <c r="F278" s="397"/>
      <c r="G278" s="402"/>
      <c r="H278" s="588"/>
      <c r="I278" s="402"/>
      <c r="J278" s="402"/>
      <c r="K278" s="402"/>
      <c r="L278" s="397"/>
      <c r="M278" s="307"/>
      <c r="N278" s="316"/>
      <c r="O278" s="316"/>
      <c r="P278" s="316"/>
      <c r="Q278" s="316"/>
      <c r="R278" s="316"/>
      <c r="S278" s="316"/>
      <c r="T278" s="316"/>
      <c r="U278" s="316"/>
      <c r="V278" s="316"/>
      <c r="W278" s="316"/>
      <c r="X278" s="316"/>
      <c r="Y278" s="316"/>
      <c r="Z278" s="316"/>
    </row>
    <row r="279" customFormat="false" ht="39.75" hidden="false" customHeight="true" outlineLevel="0" collapsed="false">
      <c r="A279" s="307"/>
      <c r="B279" s="397"/>
      <c r="C279" s="397"/>
      <c r="D279" s="397"/>
      <c r="E279" s="409"/>
      <c r="F279" s="397"/>
      <c r="G279" s="402"/>
      <c r="H279" s="588"/>
      <c r="I279" s="402"/>
      <c r="J279" s="402"/>
      <c r="K279" s="402"/>
      <c r="L279" s="397"/>
      <c r="M279" s="307"/>
      <c r="N279" s="316"/>
      <c r="O279" s="316"/>
      <c r="P279" s="316"/>
      <c r="Q279" s="316"/>
      <c r="R279" s="316"/>
      <c r="S279" s="316"/>
      <c r="T279" s="316"/>
      <c r="U279" s="316"/>
      <c r="V279" s="316"/>
      <c r="W279" s="316"/>
      <c r="X279" s="316"/>
      <c r="Y279" s="316"/>
      <c r="Z279" s="316"/>
    </row>
    <row r="280" customFormat="false" ht="39.75" hidden="false" customHeight="true" outlineLevel="0" collapsed="false">
      <c r="A280" s="307"/>
      <c r="B280" s="397"/>
      <c r="C280" s="397"/>
      <c r="D280" s="397"/>
      <c r="E280" s="409"/>
      <c r="F280" s="397"/>
      <c r="G280" s="402"/>
      <c r="H280" s="588"/>
      <c r="I280" s="402"/>
      <c r="J280" s="402"/>
      <c r="K280" s="402"/>
      <c r="L280" s="397"/>
      <c r="M280" s="307"/>
      <c r="N280" s="316"/>
      <c r="O280" s="316"/>
      <c r="P280" s="316"/>
      <c r="Q280" s="316"/>
      <c r="R280" s="316"/>
      <c r="S280" s="316"/>
      <c r="T280" s="316"/>
      <c r="U280" s="316"/>
      <c r="V280" s="316"/>
      <c r="W280" s="316"/>
      <c r="X280" s="316"/>
      <c r="Y280" s="316"/>
      <c r="Z280" s="316"/>
    </row>
    <row r="281" customFormat="false" ht="39.75" hidden="false" customHeight="true" outlineLevel="0" collapsed="false">
      <c r="A281" s="307"/>
      <c r="B281" s="397"/>
      <c r="C281" s="397"/>
      <c r="D281" s="397"/>
      <c r="E281" s="409"/>
      <c r="F281" s="397"/>
      <c r="G281" s="402"/>
      <c r="H281" s="588"/>
      <c r="I281" s="402"/>
      <c r="J281" s="402"/>
      <c r="K281" s="402"/>
      <c r="L281" s="397"/>
      <c r="M281" s="307"/>
      <c r="N281" s="316"/>
      <c r="O281" s="316"/>
      <c r="P281" s="316"/>
      <c r="Q281" s="316"/>
      <c r="R281" s="316"/>
      <c r="S281" s="316"/>
      <c r="T281" s="316"/>
      <c r="U281" s="316"/>
      <c r="V281" s="316"/>
      <c r="W281" s="316"/>
      <c r="X281" s="316"/>
      <c r="Y281" s="316"/>
      <c r="Z281" s="316"/>
    </row>
    <row r="282" customFormat="false" ht="39.75" hidden="false" customHeight="true" outlineLevel="0" collapsed="false">
      <c r="A282" s="307"/>
      <c r="B282" s="397"/>
      <c r="C282" s="397"/>
      <c r="D282" s="397"/>
      <c r="E282" s="409"/>
      <c r="F282" s="397"/>
      <c r="G282" s="402"/>
      <c r="H282" s="588"/>
      <c r="I282" s="402"/>
      <c r="J282" s="402"/>
      <c r="K282" s="402"/>
      <c r="L282" s="397"/>
      <c r="M282" s="307"/>
      <c r="N282" s="316"/>
      <c r="O282" s="316"/>
      <c r="P282" s="316"/>
      <c r="Q282" s="316"/>
      <c r="R282" s="316"/>
      <c r="S282" s="316"/>
      <c r="T282" s="316"/>
      <c r="U282" s="316"/>
      <c r="V282" s="316"/>
      <c r="W282" s="316"/>
      <c r="X282" s="316"/>
      <c r="Y282" s="316"/>
      <c r="Z282" s="316"/>
    </row>
    <row r="283" customFormat="false" ht="39.75" hidden="false" customHeight="true" outlineLevel="0" collapsed="false">
      <c r="A283" s="307"/>
      <c r="B283" s="397"/>
      <c r="C283" s="397"/>
      <c r="D283" s="397"/>
      <c r="E283" s="409"/>
      <c r="F283" s="397"/>
      <c r="G283" s="402"/>
      <c r="H283" s="588"/>
      <c r="I283" s="402"/>
      <c r="J283" s="402"/>
      <c r="K283" s="402"/>
      <c r="L283" s="397"/>
      <c r="M283" s="307"/>
      <c r="N283" s="316"/>
      <c r="O283" s="316"/>
      <c r="P283" s="316"/>
      <c r="Q283" s="316"/>
      <c r="R283" s="316"/>
      <c r="S283" s="316"/>
      <c r="T283" s="316"/>
      <c r="U283" s="316"/>
      <c r="V283" s="316"/>
      <c r="W283" s="316"/>
      <c r="X283" s="316"/>
      <c r="Y283" s="316"/>
      <c r="Z283" s="316"/>
    </row>
    <row r="284" customFormat="false" ht="39.75" hidden="false" customHeight="true" outlineLevel="0" collapsed="false">
      <c r="A284" s="307"/>
      <c r="B284" s="397"/>
      <c r="C284" s="397"/>
      <c r="D284" s="397"/>
      <c r="E284" s="409"/>
      <c r="F284" s="397"/>
      <c r="G284" s="402"/>
      <c r="H284" s="588"/>
      <c r="I284" s="402"/>
      <c r="J284" s="402"/>
      <c r="K284" s="402"/>
      <c r="L284" s="397"/>
      <c r="M284" s="307"/>
      <c r="N284" s="316"/>
      <c r="O284" s="316"/>
      <c r="P284" s="316"/>
      <c r="Q284" s="316"/>
      <c r="R284" s="316"/>
      <c r="S284" s="316"/>
      <c r="T284" s="316"/>
      <c r="U284" s="316"/>
      <c r="V284" s="316"/>
      <c r="W284" s="316"/>
      <c r="X284" s="316"/>
      <c r="Y284" s="316"/>
      <c r="Z284" s="316"/>
    </row>
    <row r="285" customFormat="false" ht="39.75" hidden="false" customHeight="true" outlineLevel="0" collapsed="false">
      <c r="A285" s="307"/>
      <c r="B285" s="397"/>
      <c r="C285" s="397"/>
      <c r="D285" s="397"/>
      <c r="E285" s="409"/>
      <c r="F285" s="397"/>
      <c r="G285" s="402"/>
      <c r="H285" s="588"/>
      <c r="I285" s="402"/>
      <c r="J285" s="402"/>
      <c r="K285" s="402"/>
      <c r="L285" s="397"/>
      <c r="M285" s="307"/>
      <c r="N285" s="316"/>
      <c r="O285" s="316"/>
      <c r="P285" s="316"/>
      <c r="Q285" s="316"/>
      <c r="R285" s="316"/>
      <c r="S285" s="316"/>
      <c r="T285" s="316"/>
      <c r="U285" s="316"/>
      <c r="V285" s="316"/>
      <c r="W285" s="316"/>
      <c r="X285" s="316"/>
      <c r="Y285" s="316"/>
      <c r="Z285" s="316"/>
    </row>
    <row r="286" customFormat="false" ht="39.75" hidden="false" customHeight="true" outlineLevel="0" collapsed="false">
      <c r="A286" s="307"/>
      <c r="B286" s="397"/>
      <c r="C286" s="397"/>
      <c r="D286" s="397"/>
      <c r="E286" s="409"/>
      <c r="F286" s="397"/>
      <c r="G286" s="402"/>
      <c r="H286" s="588"/>
      <c r="I286" s="402"/>
      <c r="J286" s="402"/>
      <c r="K286" s="402"/>
      <c r="L286" s="397"/>
      <c r="M286" s="307"/>
      <c r="N286" s="316"/>
      <c r="O286" s="316"/>
      <c r="P286" s="316"/>
      <c r="Q286" s="316"/>
      <c r="R286" s="316"/>
      <c r="S286" s="316"/>
      <c r="T286" s="316"/>
      <c r="U286" s="316"/>
      <c r="V286" s="316"/>
      <c r="W286" s="316"/>
      <c r="X286" s="316"/>
      <c r="Y286" s="316"/>
      <c r="Z286" s="316"/>
    </row>
    <row r="287" customFormat="false" ht="39.75" hidden="false" customHeight="true" outlineLevel="0" collapsed="false">
      <c r="A287" s="307"/>
      <c r="B287" s="397"/>
      <c r="C287" s="397"/>
      <c r="D287" s="397"/>
      <c r="E287" s="409"/>
      <c r="F287" s="397"/>
      <c r="G287" s="402"/>
      <c r="H287" s="588"/>
      <c r="I287" s="402"/>
      <c r="J287" s="402"/>
      <c r="K287" s="402"/>
      <c r="L287" s="397"/>
      <c r="M287" s="307"/>
      <c r="N287" s="316"/>
      <c r="O287" s="316"/>
      <c r="P287" s="316"/>
      <c r="Q287" s="316"/>
      <c r="R287" s="316"/>
      <c r="S287" s="316"/>
      <c r="T287" s="316"/>
      <c r="U287" s="316"/>
      <c r="V287" s="316"/>
      <c r="W287" s="316"/>
      <c r="X287" s="316"/>
      <c r="Y287" s="316"/>
      <c r="Z287" s="316"/>
    </row>
    <row r="288" customFormat="false" ht="39.75" hidden="false" customHeight="true" outlineLevel="0" collapsed="false">
      <c r="A288" s="307"/>
      <c r="B288" s="397"/>
      <c r="C288" s="397"/>
      <c r="D288" s="397"/>
      <c r="E288" s="409"/>
      <c r="F288" s="397"/>
      <c r="G288" s="402"/>
      <c r="H288" s="588"/>
      <c r="I288" s="402"/>
      <c r="J288" s="402"/>
      <c r="K288" s="402"/>
      <c r="L288" s="397"/>
      <c r="M288" s="307"/>
      <c r="N288" s="316"/>
      <c r="O288" s="316"/>
      <c r="P288" s="316"/>
      <c r="Q288" s="316"/>
      <c r="R288" s="316"/>
      <c r="S288" s="316"/>
      <c r="T288" s="316"/>
      <c r="U288" s="316"/>
      <c r="V288" s="316"/>
      <c r="W288" s="316"/>
      <c r="X288" s="316"/>
      <c r="Y288" s="316"/>
      <c r="Z288" s="316"/>
    </row>
    <row r="289" customFormat="false" ht="39.75" hidden="false" customHeight="true" outlineLevel="0" collapsed="false">
      <c r="A289" s="307"/>
      <c r="B289" s="397"/>
      <c r="C289" s="397"/>
      <c r="D289" s="397"/>
      <c r="E289" s="409"/>
      <c r="F289" s="397"/>
      <c r="G289" s="402"/>
      <c r="H289" s="588"/>
      <c r="I289" s="402"/>
      <c r="J289" s="402"/>
      <c r="K289" s="402"/>
      <c r="L289" s="397"/>
      <c r="M289" s="307"/>
      <c r="N289" s="316"/>
      <c r="O289" s="316"/>
      <c r="P289" s="316"/>
      <c r="Q289" s="316"/>
      <c r="R289" s="316"/>
      <c r="S289" s="316"/>
      <c r="T289" s="316"/>
      <c r="U289" s="316"/>
      <c r="V289" s="316"/>
      <c r="W289" s="316"/>
      <c r="X289" s="316"/>
      <c r="Y289" s="316"/>
      <c r="Z289" s="316"/>
    </row>
    <row r="290" customFormat="false" ht="39.75" hidden="false" customHeight="true" outlineLevel="0" collapsed="false">
      <c r="A290" s="307"/>
      <c r="B290" s="397"/>
      <c r="C290" s="397"/>
      <c r="D290" s="397"/>
      <c r="E290" s="409"/>
      <c r="F290" s="397"/>
      <c r="G290" s="402"/>
      <c r="H290" s="588"/>
      <c r="I290" s="402"/>
      <c r="J290" s="402"/>
      <c r="K290" s="402"/>
      <c r="L290" s="397"/>
      <c r="M290" s="307"/>
      <c r="N290" s="316"/>
      <c r="O290" s="316"/>
      <c r="P290" s="316"/>
      <c r="Q290" s="316"/>
      <c r="R290" s="316"/>
      <c r="S290" s="316"/>
      <c r="T290" s="316"/>
      <c r="U290" s="316"/>
      <c r="V290" s="316"/>
      <c r="W290" s="316"/>
      <c r="X290" s="316"/>
      <c r="Y290" s="316"/>
      <c r="Z290" s="316"/>
    </row>
    <row r="291" customFormat="false" ht="39.75" hidden="false" customHeight="true" outlineLevel="0" collapsed="false">
      <c r="A291" s="307"/>
      <c r="B291" s="397"/>
      <c r="C291" s="397"/>
      <c r="D291" s="397"/>
      <c r="E291" s="409"/>
      <c r="F291" s="397"/>
      <c r="G291" s="402"/>
      <c r="H291" s="588"/>
      <c r="I291" s="402"/>
      <c r="J291" s="402"/>
      <c r="K291" s="402"/>
      <c r="L291" s="397"/>
      <c r="M291" s="307"/>
      <c r="N291" s="316"/>
      <c r="O291" s="316"/>
      <c r="P291" s="316"/>
      <c r="Q291" s="316"/>
      <c r="R291" s="316"/>
      <c r="S291" s="316"/>
      <c r="T291" s="316"/>
      <c r="U291" s="316"/>
      <c r="V291" s="316"/>
      <c r="W291" s="316"/>
      <c r="X291" s="316"/>
      <c r="Y291" s="316"/>
      <c r="Z291" s="316"/>
    </row>
    <row r="292" customFormat="false" ht="39.75" hidden="false" customHeight="true" outlineLevel="0" collapsed="false">
      <c r="A292" s="307"/>
      <c r="B292" s="397"/>
      <c r="C292" s="397"/>
      <c r="D292" s="397"/>
      <c r="E292" s="409"/>
      <c r="F292" s="397"/>
      <c r="G292" s="402"/>
      <c r="H292" s="588"/>
      <c r="I292" s="402"/>
      <c r="J292" s="402"/>
      <c r="K292" s="402"/>
      <c r="L292" s="397"/>
      <c r="M292" s="307"/>
      <c r="N292" s="316"/>
      <c r="O292" s="316"/>
      <c r="P292" s="316"/>
      <c r="Q292" s="316"/>
      <c r="R292" s="316"/>
      <c r="S292" s="316"/>
      <c r="T292" s="316"/>
      <c r="U292" s="316"/>
      <c r="V292" s="316"/>
      <c r="W292" s="316"/>
      <c r="X292" s="316"/>
      <c r="Y292" s="316"/>
      <c r="Z292" s="316"/>
    </row>
    <row r="293" customFormat="false" ht="39.75" hidden="false" customHeight="true" outlineLevel="0" collapsed="false">
      <c r="A293" s="307"/>
      <c r="B293" s="397"/>
      <c r="C293" s="397"/>
      <c r="D293" s="397"/>
      <c r="E293" s="409"/>
      <c r="F293" s="397"/>
      <c r="G293" s="402"/>
      <c r="H293" s="588"/>
      <c r="I293" s="402"/>
      <c r="J293" s="402"/>
      <c r="K293" s="402"/>
      <c r="L293" s="397"/>
      <c r="M293" s="307"/>
      <c r="N293" s="316"/>
      <c r="O293" s="316"/>
      <c r="P293" s="316"/>
      <c r="Q293" s="316"/>
      <c r="R293" s="316"/>
      <c r="S293" s="316"/>
      <c r="T293" s="316"/>
      <c r="U293" s="316"/>
      <c r="V293" s="316"/>
      <c r="W293" s="316"/>
      <c r="X293" s="316"/>
      <c r="Y293" s="316"/>
      <c r="Z293" s="316"/>
    </row>
    <row r="294" customFormat="false" ht="39.75" hidden="false" customHeight="true" outlineLevel="0" collapsed="false">
      <c r="A294" s="307"/>
      <c r="B294" s="397"/>
      <c r="C294" s="397"/>
      <c r="D294" s="397"/>
      <c r="E294" s="409"/>
      <c r="F294" s="397"/>
      <c r="G294" s="402"/>
      <c r="H294" s="588"/>
      <c r="I294" s="402"/>
      <c r="J294" s="402"/>
      <c r="K294" s="402"/>
      <c r="L294" s="397"/>
      <c r="M294" s="307"/>
      <c r="N294" s="316"/>
      <c r="O294" s="316"/>
      <c r="P294" s="316"/>
      <c r="Q294" s="316"/>
      <c r="R294" s="316"/>
      <c r="S294" s="316"/>
      <c r="T294" s="316"/>
      <c r="U294" s="316"/>
      <c r="V294" s="316"/>
      <c r="W294" s="316"/>
      <c r="X294" s="316"/>
      <c r="Y294" s="316"/>
      <c r="Z294" s="316"/>
    </row>
    <row r="295" customFormat="false" ht="39.75" hidden="false" customHeight="true" outlineLevel="0" collapsed="false">
      <c r="A295" s="307"/>
      <c r="B295" s="397"/>
      <c r="C295" s="397"/>
      <c r="D295" s="397"/>
      <c r="E295" s="409"/>
      <c r="F295" s="397"/>
      <c r="G295" s="402"/>
      <c r="H295" s="588"/>
      <c r="I295" s="402"/>
      <c r="J295" s="402"/>
      <c r="K295" s="402"/>
      <c r="L295" s="397"/>
      <c r="M295" s="307"/>
      <c r="N295" s="316"/>
      <c r="O295" s="316"/>
      <c r="P295" s="316"/>
      <c r="Q295" s="316"/>
      <c r="R295" s="316"/>
      <c r="S295" s="316"/>
      <c r="T295" s="316"/>
      <c r="U295" s="316"/>
      <c r="V295" s="316"/>
      <c r="W295" s="316"/>
      <c r="X295" s="316"/>
      <c r="Y295" s="316"/>
      <c r="Z295" s="316"/>
    </row>
    <row r="296" customFormat="false" ht="39.75" hidden="false" customHeight="true" outlineLevel="0" collapsed="false">
      <c r="A296" s="307"/>
      <c r="B296" s="397"/>
      <c r="C296" s="397"/>
      <c r="D296" s="397"/>
      <c r="E296" s="409"/>
      <c r="F296" s="397"/>
      <c r="G296" s="402"/>
      <c r="H296" s="588"/>
      <c r="I296" s="402"/>
      <c r="J296" s="402"/>
      <c r="K296" s="402"/>
      <c r="L296" s="397"/>
      <c r="M296" s="307"/>
      <c r="N296" s="316"/>
      <c r="O296" s="316"/>
      <c r="P296" s="316"/>
      <c r="Q296" s="316"/>
      <c r="R296" s="316"/>
      <c r="S296" s="316"/>
      <c r="T296" s="316"/>
      <c r="U296" s="316"/>
      <c r="V296" s="316"/>
      <c r="W296" s="316"/>
      <c r="X296" s="316"/>
      <c r="Y296" s="316"/>
      <c r="Z296" s="316"/>
    </row>
    <row r="297" customFormat="false" ht="39.75" hidden="false" customHeight="true" outlineLevel="0" collapsed="false">
      <c r="A297" s="307"/>
      <c r="B297" s="397"/>
      <c r="C297" s="397"/>
      <c r="D297" s="397"/>
      <c r="E297" s="409"/>
      <c r="F297" s="397"/>
      <c r="G297" s="402"/>
      <c r="H297" s="588"/>
      <c r="I297" s="402"/>
      <c r="J297" s="402"/>
      <c r="K297" s="402"/>
      <c r="L297" s="397"/>
      <c r="M297" s="307"/>
      <c r="N297" s="316"/>
      <c r="O297" s="316"/>
      <c r="P297" s="316"/>
      <c r="Q297" s="316"/>
      <c r="R297" s="316"/>
      <c r="S297" s="316"/>
      <c r="T297" s="316"/>
      <c r="U297" s="316"/>
      <c r="V297" s="316"/>
      <c r="W297" s="316"/>
      <c r="X297" s="316"/>
      <c r="Y297" s="316"/>
      <c r="Z297" s="316"/>
    </row>
    <row r="298" customFormat="false" ht="39.75" hidden="false" customHeight="true" outlineLevel="0" collapsed="false">
      <c r="A298" s="307"/>
      <c r="B298" s="397"/>
      <c r="C298" s="397"/>
      <c r="D298" s="397"/>
      <c r="E298" s="409"/>
      <c r="F298" s="397"/>
      <c r="G298" s="402"/>
      <c r="H298" s="588"/>
      <c r="I298" s="402"/>
      <c r="J298" s="402"/>
      <c r="K298" s="402"/>
      <c r="L298" s="397"/>
      <c r="M298" s="307"/>
      <c r="N298" s="316"/>
      <c r="O298" s="316"/>
      <c r="P298" s="316"/>
      <c r="Q298" s="316"/>
      <c r="R298" s="316"/>
      <c r="S298" s="316"/>
      <c r="T298" s="316"/>
      <c r="U298" s="316"/>
      <c r="V298" s="316"/>
      <c r="W298" s="316"/>
      <c r="X298" s="316"/>
      <c r="Y298" s="316"/>
      <c r="Z298" s="316"/>
    </row>
    <row r="299" customFormat="false" ht="39.75" hidden="false" customHeight="true" outlineLevel="0" collapsed="false">
      <c r="A299" s="307"/>
      <c r="B299" s="397"/>
      <c r="C299" s="397"/>
      <c r="D299" s="397"/>
      <c r="E299" s="409"/>
      <c r="F299" s="397"/>
      <c r="G299" s="402"/>
      <c r="H299" s="588"/>
      <c r="I299" s="402"/>
      <c r="J299" s="402"/>
      <c r="K299" s="402"/>
      <c r="L299" s="397"/>
      <c r="M299" s="307"/>
      <c r="N299" s="316"/>
      <c r="O299" s="316"/>
      <c r="P299" s="316"/>
      <c r="Q299" s="316"/>
      <c r="R299" s="316"/>
      <c r="S299" s="316"/>
      <c r="T299" s="316"/>
      <c r="U299" s="316"/>
      <c r="V299" s="316"/>
      <c r="W299" s="316"/>
      <c r="X299" s="316"/>
      <c r="Y299" s="316"/>
      <c r="Z299" s="316"/>
    </row>
    <row r="300" customFormat="false" ht="39.75" hidden="false" customHeight="true" outlineLevel="0" collapsed="false">
      <c r="A300" s="307"/>
      <c r="B300" s="397"/>
      <c r="C300" s="397"/>
      <c r="D300" s="397"/>
      <c r="E300" s="409"/>
      <c r="F300" s="397"/>
      <c r="G300" s="402"/>
      <c r="H300" s="588"/>
      <c r="I300" s="402"/>
      <c r="J300" s="402"/>
      <c r="K300" s="402"/>
      <c r="L300" s="397"/>
      <c r="M300" s="307"/>
      <c r="N300" s="316"/>
      <c r="O300" s="316"/>
      <c r="P300" s="316"/>
      <c r="Q300" s="316"/>
      <c r="R300" s="316"/>
      <c r="S300" s="316"/>
      <c r="T300" s="316"/>
      <c r="U300" s="316"/>
      <c r="V300" s="316"/>
      <c r="W300" s="316"/>
      <c r="X300" s="316"/>
      <c r="Y300" s="316"/>
      <c r="Z300" s="316"/>
    </row>
    <row r="301" customFormat="false" ht="39.75" hidden="false" customHeight="true" outlineLevel="0" collapsed="false">
      <c r="A301" s="307"/>
      <c r="B301" s="397"/>
      <c r="C301" s="397"/>
      <c r="D301" s="397"/>
      <c r="E301" s="409"/>
      <c r="F301" s="397"/>
      <c r="G301" s="402"/>
      <c r="H301" s="588"/>
      <c r="I301" s="402"/>
      <c r="J301" s="402"/>
      <c r="K301" s="402"/>
      <c r="L301" s="397"/>
      <c r="M301" s="307"/>
      <c r="N301" s="316"/>
      <c r="O301" s="316"/>
      <c r="P301" s="316"/>
      <c r="Q301" s="316"/>
      <c r="R301" s="316"/>
      <c r="S301" s="316"/>
      <c r="T301" s="316"/>
      <c r="U301" s="316"/>
      <c r="V301" s="316"/>
      <c r="W301" s="316"/>
      <c r="X301" s="316"/>
      <c r="Y301" s="316"/>
      <c r="Z301" s="316"/>
    </row>
    <row r="302" customFormat="false" ht="39.75" hidden="false" customHeight="true" outlineLevel="0" collapsed="false">
      <c r="A302" s="307"/>
      <c r="B302" s="397"/>
      <c r="C302" s="397"/>
      <c r="D302" s="397"/>
      <c r="E302" s="409"/>
      <c r="F302" s="397"/>
      <c r="G302" s="402"/>
      <c r="H302" s="588"/>
      <c r="I302" s="402"/>
      <c r="J302" s="402"/>
      <c r="K302" s="402"/>
      <c r="L302" s="397"/>
      <c r="M302" s="307"/>
      <c r="N302" s="316"/>
      <c r="O302" s="316"/>
      <c r="P302" s="316"/>
      <c r="Q302" s="316"/>
      <c r="R302" s="316"/>
      <c r="S302" s="316"/>
      <c r="T302" s="316"/>
      <c r="U302" s="316"/>
      <c r="V302" s="316"/>
      <c r="W302" s="316"/>
      <c r="X302" s="316"/>
      <c r="Y302" s="316"/>
      <c r="Z302" s="316"/>
    </row>
    <row r="303" customFormat="false" ht="39.75" hidden="false" customHeight="true" outlineLevel="0" collapsed="false">
      <c r="A303" s="307"/>
      <c r="B303" s="397"/>
      <c r="C303" s="397"/>
      <c r="D303" s="397"/>
      <c r="E303" s="409"/>
      <c r="F303" s="397"/>
      <c r="G303" s="402"/>
      <c r="H303" s="588"/>
      <c r="I303" s="402"/>
      <c r="J303" s="402"/>
      <c r="K303" s="402"/>
      <c r="L303" s="397"/>
      <c r="M303" s="307"/>
      <c r="N303" s="316"/>
      <c r="O303" s="316"/>
      <c r="P303" s="316"/>
      <c r="Q303" s="316"/>
      <c r="R303" s="316"/>
      <c r="S303" s="316"/>
      <c r="T303" s="316"/>
      <c r="U303" s="316"/>
      <c r="V303" s="316"/>
      <c r="W303" s="316"/>
      <c r="X303" s="316"/>
      <c r="Y303" s="316"/>
      <c r="Z303" s="316"/>
    </row>
    <row r="304" customFormat="false" ht="39.75" hidden="false" customHeight="true" outlineLevel="0" collapsed="false">
      <c r="A304" s="307"/>
      <c r="B304" s="397"/>
      <c r="C304" s="397"/>
      <c r="D304" s="397"/>
      <c r="E304" s="409"/>
      <c r="F304" s="397"/>
      <c r="G304" s="402"/>
      <c r="H304" s="588"/>
      <c r="I304" s="402"/>
      <c r="J304" s="402"/>
      <c r="K304" s="402"/>
      <c r="L304" s="397"/>
      <c r="M304" s="307"/>
      <c r="N304" s="316"/>
      <c r="O304" s="316"/>
      <c r="P304" s="316"/>
      <c r="Q304" s="316"/>
      <c r="R304" s="316"/>
      <c r="S304" s="316"/>
      <c r="T304" s="316"/>
      <c r="U304" s="316"/>
      <c r="V304" s="316"/>
      <c r="W304" s="316"/>
      <c r="X304" s="316"/>
      <c r="Y304" s="316"/>
      <c r="Z304" s="316"/>
    </row>
    <row r="305" customFormat="false" ht="39.75" hidden="false" customHeight="true" outlineLevel="0" collapsed="false">
      <c r="A305" s="307"/>
      <c r="B305" s="397"/>
      <c r="C305" s="397"/>
      <c r="D305" s="397"/>
      <c r="E305" s="409"/>
      <c r="F305" s="397"/>
      <c r="G305" s="402"/>
      <c r="H305" s="588"/>
      <c r="I305" s="402"/>
      <c r="J305" s="402"/>
      <c r="K305" s="402"/>
      <c r="L305" s="397"/>
      <c r="M305" s="307"/>
      <c r="N305" s="316"/>
      <c r="O305" s="316"/>
      <c r="P305" s="316"/>
      <c r="Q305" s="316"/>
      <c r="R305" s="316"/>
      <c r="S305" s="316"/>
      <c r="T305" s="316"/>
      <c r="U305" s="316"/>
      <c r="V305" s="316"/>
      <c r="W305" s="316"/>
      <c r="X305" s="316"/>
      <c r="Y305" s="316"/>
      <c r="Z305" s="316"/>
    </row>
    <row r="306" customFormat="false" ht="39.75" hidden="false" customHeight="true" outlineLevel="0" collapsed="false">
      <c r="A306" s="307"/>
      <c r="B306" s="397"/>
      <c r="C306" s="397"/>
      <c r="D306" s="397"/>
      <c r="E306" s="409"/>
      <c r="F306" s="397"/>
      <c r="G306" s="402"/>
      <c r="H306" s="588"/>
      <c r="I306" s="402"/>
      <c r="J306" s="402"/>
      <c r="K306" s="402"/>
      <c r="L306" s="397"/>
      <c r="M306" s="307"/>
      <c r="N306" s="316"/>
      <c r="O306" s="316"/>
      <c r="P306" s="316"/>
      <c r="Q306" s="316"/>
      <c r="R306" s="316"/>
      <c r="S306" s="316"/>
      <c r="T306" s="316"/>
      <c r="U306" s="316"/>
      <c r="V306" s="316"/>
      <c r="W306" s="316"/>
      <c r="X306" s="316"/>
      <c r="Y306" s="316"/>
      <c r="Z306" s="316"/>
    </row>
    <row r="307" customFormat="false" ht="39.75" hidden="false" customHeight="true" outlineLevel="0" collapsed="false">
      <c r="A307" s="307"/>
      <c r="B307" s="397"/>
      <c r="C307" s="397"/>
      <c r="D307" s="397"/>
      <c r="E307" s="409"/>
      <c r="F307" s="397"/>
      <c r="G307" s="402"/>
      <c r="H307" s="588"/>
      <c r="I307" s="402"/>
      <c r="J307" s="402"/>
      <c r="K307" s="402"/>
      <c r="L307" s="397"/>
      <c r="M307" s="307"/>
      <c r="N307" s="316"/>
      <c r="O307" s="316"/>
      <c r="P307" s="316"/>
      <c r="Q307" s="316"/>
      <c r="R307" s="316"/>
      <c r="S307" s="316"/>
      <c r="T307" s="316"/>
      <c r="U307" s="316"/>
      <c r="V307" s="316"/>
      <c r="W307" s="316"/>
      <c r="X307" s="316"/>
      <c r="Y307" s="316"/>
      <c r="Z307" s="316"/>
    </row>
    <row r="308" customFormat="false" ht="39.75" hidden="false" customHeight="true" outlineLevel="0" collapsed="false">
      <c r="A308" s="307"/>
      <c r="B308" s="397"/>
      <c r="C308" s="397"/>
      <c r="D308" s="397"/>
      <c r="E308" s="409"/>
      <c r="F308" s="397"/>
      <c r="G308" s="402"/>
      <c r="H308" s="588"/>
      <c r="I308" s="402"/>
      <c r="J308" s="402"/>
      <c r="K308" s="402"/>
      <c r="L308" s="397"/>
      <c r="M308" s="307"/>
      <c r="N308" s="316"/>
      <c r="O308" s="316"/>
      <c r="P308" s="316"/>
      <c r="Q308" s="316"/>
      <c r="R308" s="316"/>
      <c r="S308" s="316"/>
      <c r="T308" s="316"/>
      <c r="U308" s="316"/>
      <c r="V308" s="316"/>
      <c r="W308" s="316"/>
      <c r="X308" s="316"/>
      <c r="Y308" s="316"/>
      <c r="Z308" s="316"/>
    </row>
    <row r="309" customFormat="false" ht="39.75" hidden="false" customHeight="true" outlineLevel="0" collapsed="false">
      <c r="A309" s="307"/>
      <c r="B309" s="397"/>
      <c r="C309" s="397"/>
      <c r="D309" s="397"/>
      <c r="E309" s="409"/>
      <c r="F309" s="397"/>
      <c r="G309" s="402"/>
      <c r="H309" s="588"/>
      <c r="I309" s="402"/>
      <c r="J309" s="402"/>
      <c r="K309" s="402"/>
      <c r="L309" s="397"/>
      <c r="M309" s="307"/>
      <c r="N309" s="316"/>
      <c r="O309" s="316"/>
      <c r="P309" s="316"/>
      <c r="Q309" s="316"/>
      <c r="R309" s="316"/>
      <c r="S309" s="316"/>
      <c r="T309" s="316"/>
      <c r="U309" s="316"/>
      <c r="V309" s="316"/>
      <c r="W309" s="316"/>
      <c r="X309" s="316"/>
      <c r="Y309" s="316"/>
      <c r="Z309" s="316"/>
    </row>
    <row r="310" customFormat="false" ht="39.75" hidden="false" customHeight="true" outlineLevel="0" collapsed="false">
      <c r="A310" s="307"/>
      <c r="B310" s="397"/>
      <c r="C310" s="397"/>
      <c r="D310" s="397"/>
      <c r="E310" s="409"/>
      <c r="F310" s="397"/>
      <c r="G310" s="402"/>
      <c r="H310" s="588"/>
      <c r="I310" s="402"/>
      <c r="J310" s="402"/>
      <c r="K310" s="402"/>
      <c r="L310" s="397"/>
      <c r="M310" s="307"/>
      <c r="N310" s="316"/>
      <c r="O310" s="316"/>
      <c r="P310" s="316"/>
      <c r="Q310" s="316"/>
      <c r="R310" s="316"/>
      <c r="S310" s="316"/>
      <c r="T310" s="316"/>
      <c r="U310" s="316"/>
      <c r="V310" s="316"/>
      <c r="W310" s="316"/>
      <c r="X310" s="316"/>
      <c r="Y310" s="316"/>
      <c r="Z310" s="316"/>
    </row>
    <row r="311" customFormat="false" ht="39.75" hidden="false" customHeight="true" outlineLevel="0" collapsed="false">
      <c r="A311" s="307"/>
      <c r="B311" s="397"/>
      <c r="C311" s="397"/>
      <c r="D311" s="397"/>
      <c r="E311" s="409"/>
      <c r="F311" s="397"/>
      <c r="G311" s="402"/>
      <c r="H311" s="588"/>
      <c r="I311" s="402"/>
      <c r="J311" s="402"/>
      <c r="K311" s="402"/>
      <c r="L311" s="397"/>
      <c r="M311" s="307"/>
      <c r="N311" s="316"/>
      <c r="O311" s="316"/>
      <c r="P311" s="316"/>
      <c r="Q311" s="316"/>
      <c r="R311" s="316"/>
      <c r="S311" s="316"/>
      <c r="T311" s="316"/>
      <c r="U311" s="316"/>
      <c r="V311" s="316"/>
      <c r="W311" s="316"/>
      <c r="X311" s="316"/>
      <c r="Y311" s="316"/>
      <c r="Z311" s="316"/>
    </row>
    <row r="312" customFormat="false" ht="39.75" hidden="false" customHeight="true" outlineLevel="0" collapsed="false">
      <c r="A312" s="307"/>
      <c r="B312" s="397"/>
      <c r="C312" s="397"/>
      <c r="D312" s="397"/>
      <c r="E312" s="409"/>
      <c r="F312" s="397"/>
      <c r="G312" s="402"/>
      <c r="H312" s="588"/>
      <c r="I312" s="402"/>
      <c r="J312" s="402"/>
      <c r="K312" s="402"/>
      <c r="L312" s="397"/>
      <c r="M312" s="307"/>
      <c r="N312" s="316"/>
      <c r="O312" s="316"/>
      <c r="P312" s="316"/>
      <c r="Q312" s="316"/>
      <c r="R312" s="316"/>
      <c r="S312" s="316"/>
      <c r="T312" s="316"/>
      <c r="U312" s="316"/>
      <c r="V312" s="316"/>
      <c r="W312" s="316"/>
      <c r="X312" s="316"/>
      <c r="Y312" s="316"/>
      <c r="Z312" s="316"/>
    </row>
    <row r="313" customFormat="false" ht="39.75" hidden="false" customHeight="true" outlineLevel="0" collapsed="false">
      <c r="A313" s="307"/>
      <c r="B313" s="397"/>
      <c r="C313" s="397"/>
      <c r="D313" s="397"/>
      <c r="E313" s="409"/>
      <c r="F313" s="397"/>
      <c r="G313" s="402"/>
      <c r="H313" s="588"/>
      <c r="I313" s="402"/>
      <c r="J313" s="402"/>
      <c r="K313" s="402"/>
      <c r="L313" s="397"/>
      <c r="M313" s="307"/>
      <c r="N313" s="316"/>
      <c r="O313" s="316"/>
      <c r="P313" s="316"/>
      <c r="Q313" s="316"/>
      <c r="R313" s="316"/>
      <c r="S313" s="316"/>
      <c r="T313" s="316"/>
      <c r="U313" s="316"/>
      <c r="V313" s="316"/>
      <c r="W313" s="316"/>
      <c r="X313" s="316"/>
      <c r="Y313" s="316"/>
      <c r="Z313" s="316"/>
    </row>
    <row r="314" customFormat="false" ht="39.75" hidden="false" customHeight="true" outlineLevel="0" collapsed="false">
      <c r="A314" s="307"/>
      <c r="B314" s="397"/>
      <c r="C314" s="397"/>
      <c r="D314" s="397"/>
      <c r="E314" s="409"/>
      <c r="F314" s="397"/>
      <c r="G314" s="402"/>
      <c r="H314" s="588"/>
      <c r="I314" s="402"/>
      <c r="J314" s="402"/>
      <c r="K314" s="402"/>
      <c r="L314" s="397"/>
      <c r="M314" s="307"/>
      <c r="N314" s="316"/>
      <c r="O314" s="316"/>
      <c r="P314" s="316"/>
      <c r="Q314" s="316"/>
      <c r="R314" s="316"/>
      <c r="S314" s="316"/>
      <c r="T314" s="316"/>
      <c r="U314" s="316"/>
      <c r="V314" s="316"/>
      <c r="W314" s="316"/>
      <c r="X314" s="316"/>
      <c r="Y314" s="316"/>
      <c r="Z314" s="316"/>
    </row>
    <row r="315" customFormat="false" ht="39.75" hidden="false" customHeight="true" outlineLevel="0" collapsed="false">
      <c r="A315" s="307"/>
      <c r="B315" s="397"/>
      <c r="C315" s="397"/>
      <c r="D315" s="397"/>
      <c r="E315" s="409"/>
      <c r="F315" s="397"/>
      <c r="G315" s="402"/>
      <c r="H315" s="588"/>
      <c r="I315" s="402"/>
      <c r="J315" s="402"/>
      <c r="K315" s="402"/>
      <c r="L315" s="397"/>
      <c r="M315" s="307"/>
      <c r="N315" s="316"/>
      <c r="O315" s="316"/>
      <c r="P315" s="316"/>
      <c r="Q315" s="316"/>
      <c r="R315" s="316"/>
      <c r="S315" s="316"/>
      <c r="T315" s="316"/>
      <c r="U315" s="316"/>
      <c r="V315" s="316"/>
      <c r="W315" s="316"/>
      <c r="X315" s="316"/>
      <c r="Y315" s="316"/>
      <c r="Z315" s="316"/>
    </row>
    <row r="316" customFormat="false" ht="39.75" hidden="false" customHeight="true" outlineLevel="0" collapsed="false">
      <c r="A316" s="307"/>
      <c r="B316" s="397"/>
      <c r="C316" s="397"/>
      <c r="D316" s="397"/>
      <c r="E316" s="409"/>
      <c r="F316" s="397"/>
      <c r="G316" s="402"/>
      <c r="H316" s="588"/>
      <c r="I316" s="402"/>
      <c r="J316" s="402"/>
      <c r="K316" s="402"/>
      <c r="L316" s="397"/>
      <c r="M316" s="307"/>
      <c r="N316" s="316"/>
      <c r="O316" s="316"/>
      <c r="P316" s="316"/>
      <c r="Q316" s="316"/>
      <c r="R316" s="316"/>
      <c r="S316" s="316"/>
      <c r="T316" s="316"/>
      <c r="U316" s="316"/>
      <c r="V316" s="316"/>
      <c r="W316" s="316"/>
      <c r="X316" s="316"/>
      <c r="Y316" s="316"/>
      <c r="Z316" s="316"/>
    </row>
    <row r="317" customFormat="false" ht="39.75" hidden="false" customHeight="true" outlineLevel="0" collapsed="false">
      <c r="A317" s="307"/>
      <c r="B317" s="397"/>
      <c r="C317" s="397"/>
      <c r="D317" s="397"/>
      <c r="E317" s="409"/>
      <c r="F317" s="397"/>
      <c r="G317" s="402"/>
      <c r="H317" s="588"/>
      <c r="I317" s="402"/>
      <c r="J317" s="402"/>
      <c r="K317" s="402"/>
      <c r="L317" s="397"/>
      <c r="M317" s="307"/>
      <c r="N317" s="316"/>
      <c r="O317" s="316"/>
      <c r="P317" s="316"/>
      <c r="Q317" s="316"/>
      <c r="R317" s="316"/>
      <c r="S317" s="316"/>
      <c r="T317" s="316"/>
      <c r="U317" s="316"/>
      <c r="V317" s="316"/>
      <c r="W317" s="316"/>
      <c r="X317" s="316"/>
      <c r="Y317" s="316"/>
      <c r="Z317" s="316"/>
    </row>
    <row r="318" customFormat="false" ht="39.75" hidden="false" customHeight="true" outlineLevel="0" collapsed="false">
      <c r="A318" s="307"/>
      <c r="B318" s="397"/>
      <c r="C318" s="397"/>
      <c r="D318" s="397"/>
      <c r="E318" s="409"/>
      <c r="F318" s="397"/>
      <c r="G318" s="402"/>
      <c r="H318" s="588"/>
      <c r="I318" s="402"/>
      <c r="J318" s="402"/>
      <c r="K318" s="402"/>
      <c r="L318" s="397"/>
      <c r="M318" s="307"/>
      <c r="N318" s="316"/>
      <c r="O318" s="316"/>
      <c r="P318" s="316"/>
      <c r="Q318" s="316"/>
      <c r="R318" s="316"/>
      <c r="S318" s="316"/>
      <c r="T318" s="316"/>
      <c r="U318" s="316"/>
      <c r="V318" s="316"/>
      <c r="W318" s="316"/>
      <c r="X318" s="316"/>
      <c r="Y318" s="316"/>
      <c r="Z318" s="316"/>
    </row>
    <row r="319" customFormat="false" ht="39.75" hidden="false" customHeight="true" outlineLevel="0" collapsed="false">
      <c r="A319" s="307"/>
      <c r="B319" s="397"/>
      <c r="C319" s="397"/>
      <c r="D319" s="397"/>
      <c r="E319" s="409"/>
      <c r="F319" s="397"/>
      <c r="G319" s="402"/>
      <c r="H319" s="588"/>
      <c r="I319" s="402"/>
      <c r="J319" s="402"/>
      <c r="K319" s="402"/>
      <c r="L319" s="397"/>
      <c r="M319" s="307"/>
      <c r="N319" s="316"/>
      <c r="O319" s="316"/>
      <c r="P319" s="316"/>
      <c r="Q319" s="316"/>
      <c r="R319" s="316"/>
      <c r="S319" s="316"/>
      <c r="T319" s="316"/>
      <c r="U319" s="316"/>
      <c r="V319" s="316"/>
      <c r="W319" s="316"/>
      <c r="X319" s="316"/>
      <c r="Y319" s="316"/>
      <c r="Z319" s="316"/>
    </row>
    <row r="320" customFormat="false" ht="39.75" hidden="false" customHeight="true" outlineLevel="0" collapsed="false">
      <c r="A320" s="307"/>
      <c r="B320" s="397"/>
      <c r="C320" s="397"/>
      <c r="D320" s="397"/>
      <c r="E320" s="409"/>
      <c r="F320" s="397"/>
      <c r="G320" s="402"/>
      <c r="H320" s="588"/>
      <c r="I320" s="402"/>
      <c r="J320" s="402"/>
      <c r="K320" s="402"/>
      <c r="L320" s="397"/>
      <c r="M320" s="307"/>
      <c r="N320" s="316"/>
      <c r="O320" s="316"/>
      <c r="P320" s="316"/>
      <c r="Q320" s="316"/>
      <c r="R320" s="316"/>
      <c r="S320" s="316"/>
      <c r="T320" s="316"/>
      <c r="U320" s="316"/>
      <c r="V320" s="316"/>
      <c r="W320" s="316"/>
      <c r="X320" s="316"/>
      <c r="Y320" s="316"/>
      <c r="Z320" s="316"/>
    </row>
    <row r="321" customFormat="false" ht="39.75" hidden="false" customHeight="true" outlineLevel="0" collapsed="false">
      <c r="A321" s="307"/>
      <c r="B321" s="397"/>
      <c r="C321" s="397"/>
      <c r="D321" s="397"/>
      <c r="E321" s="409"/>
      <c r="F321" s="397"/>
      <c r="G321" s="402"/>
      <c r="H321" s="588"/>
      <c r="I321" s="402"/>
      <c r="J321" s="402"/>
      <c r="K321" s="402"/>
      <c r="L321" s="397"/>
      <c r="M321" s="307"/>
      <c r="N321" s="316"/>
      <c r="O321" s="316"/>
      <c r="P321" s="316"/>
      <c r="Q321" s="316"/>
      <c r="R321" s="316"/>
      <c r="S321" s="316"/>
      <c r="T321" s="316"/>
      <c r="U321" s="316"/>
      <c r="V321" s="316"/>
      <c r="W321" s="316"/>
      <c r="X321" s="316"/>
      <c r="Y321" s="316"/>
      <c r="Z321" s="316"/>
    </row>
    <row r="322" customFormat="false" ht="39.75" hidden="false" customHeight="true" outlineLevel="0" collapsed="false">
      <c r="A322" s="307"/>
      <c r="B322" s="397"/>
      <c r="C322" s="397"/>
      <c r="D322" s="397"/>
      <c r="E322" s="409"/>
      <c r="F322" s="397"/>
      <c r="G322" s="402"/>
      <c r="H322" s="588"/>
      <c r="I322" s="402"/>
      <c r="J322" s="402"/>
      <c r="K322" s="402"/>
      <c r="L322" s="397"/>
      <c r="M322" s="307"/>
      <c r="N322" s="316"/>
      <c r="O322" s="316"/>
      <c r="P322" s="316"/>
      <c r="Q322" s="316"/>
      <c r="R322" s="316"/>
      <c r="S322" s="316"/>
      <c r="T322" s="316"/>
      <c r="U322" s="316"/>
      <c r="V322" s="316"/>
      <c r="W322" s="316"/>
      <c r="X322" s="316"/>
      <c r="Y322" s="316"/>
      <c r="Z322" s="316"/>
    </row>
    <row r="323" customFormat="false" ht="39.75" hidden="false" customHeight="true" outlineLevel="0" collapsed="false">
      <c r="A323" s="307"/>
      <c r="B323" s="397"/>
      <c r="C323" s="397"/>
      <c r="D323" s="397"/>
      <c r="E323" s="409"/>
      <c r="F323" s="397"/>
      <c r="G323" s="402"/>
      <c r="H323" s="588"/>
      <c r="I323" s="402"/>
      <c r="J323" s="402"/>
      <c r="K323" s="402"/>
      <c r="L323" s="397"/>
      <c r="M323" s="307"/>
      <c r="N323" s="316"/>
      <c r="O323" s="316"/>
      <c r="P323" s="316"/>
      <c r="Q323" s="316"/>
      <c r="R323" s="316"/>
      <c r="S323" s="316"/>
      <c r="T323" s="316"/>
      <c r="U323" s="316"/>
      <c r="V323" s="316"/>
      <c r="W323" s="316"/>
      <c r="X323" s="316"/>
      <c r="Y323" s="316"/>
      <c r="Z323" s="316"/>
    </row>
    <row r="324" customFormat="false" ht="39.75" hidden="false" customHeight="true" outlineLevel="0" collapsed="false">
      <c r="A324" s="307"/>
      <c r="B324" s="397"/>
      <c r="C324" s="397"/>
      <c r="D324" s="397"/>
      <c r="E324" s="409"/>
      <c r="F324" s="397"/>
      <c r="G324" s="402"/>
      <c r="H324" s="588"/>
      <c r="I324" s="402"/>
      <c r="J324" s="402"/>
      <c r="K324" s="402"/>
      <c r="L324" s="397"/>
      <c r="M324" s="307"/>
      <c r="N324" s="316"/>
      <c r="O324" s="316"/>
      <c r="P324" s="316"/>
      <c r="Q324" s="316"/>
      <c r="R324" s="316"/>
      <c r="S324" s="316"/>
      <c r="T324" s="316"/>
      <c r="U324" s="316"/>
      <c r="V324" s="316"/>
      <c r="W324" s="316"/>
      <c r="X324" s="316"/>
      <c r="Y324" s="316"/>
      <c r="Z324" s="316"/>
    </row>
    <row r="325" customFormat="false" ht="39.75" hidden="false" customHeight="true" outlineLevel="0" collapsed="false">
      <c r="A325" s="307"/>
      <c r="B325" s="397"/>
      <c r="C325" s="397"/>
      <c r="D325" s="397"/>
      <c r="E325" s="409"/>
      <c r="F325" s="397"/>
      <c r="G325" s="402"/>
      <c r="H325" s="588"/>
      <c r="I325" s="402"/>
      <c r="J325" s="402"/>
      <c r="K325" s="402"/>
      <c r="L325" s="397"/>
      <c r="M325" s="307"/>
      <c r="N325" s="316"/>
      <c r="O325" s="316"/>
      <c r="P325" s="316"/>
      <c r="Q325" s="316"/>
      <c r="R325" s="316"/>
      <c r="S325" s="316"/>
      <c r="T325" s="316"/>
      <c r="U325" s="316"/>
      <c r="V325" s="316"/>
      <c r="W325" s="316"/>
      <c r="X325" s="316"/>
      <c r="Y325" s="316"/>
      <c r="Z325" s="316"/>
    </row>
    <row r="326" customFormat="false" ht="39.75" hidden="false" customHeight="true" outlineLevel="0" collapsed="false">
      <c r="A326" s="307"/>
      <c r="B326" s="397"/>
      <c r="C326" s="397"/>
      <c r="D326" s="397"/>
      <c r="E326" s="409"/>
      <c r="F326" s="397"/>
      <c r="G326" s="402"/>
      <c r="H326" s="588"/>
      <c r="I326" s="402"/>
      <c r="J326" s="402"/>
      <c r="K326" s="402"/>
      <c r="L326" s="397"/>
      <c r="M326" s="307"/>
      <c r="N326" s="316"/>
      <c r="O326" s="316"/>
      <c r="P326" s="316"/>
      <c r="Q326" s="316"/>
      <c r="R326" s="316"/>
      <c r="S326" s="316"/>
      <c r="T326" s="316"/>
      <c r="U326" s="316"/>
      <c r="V326" s="316"/>
      <c r="W326" s="316"/>
      <c r="X326" s="316"/>
      <c r="Y326" s="316"/>
      <c r="Z326" s="316"/>
    </row>
    <row r="327" customFormat="false" ht="39.75" hidden="false" customHeight="true" outlineLevel="0" collapsed="false">
      <c r="A327" s="307"/>
      <c r="B327" s="397"/>
      <c r="C327" s="397"/>
      <c r="D327" s="397"/>
      <c r="E327" s="409"/>
      <c r="F327" s="397"/>
      <c r="G327" s="402"/>
      <c r="H327" s="588"/>
      <c r="I327" s="402"/>
      <c r="J327" s="402"/>
      <c r="K327" s="402"/>
      <c r="L327" s="397"/>
      <c r="M327" s="307"/>
      <c r="N327" s="316"/>
      <c r="O327" s="316"/>
      <c r="P327" s="316"/>
      <c r="Q327" s="316"/>
      <c r="R327" s="316"/>
      <c r="S327" s="316"/>
      <c r="T327" s="316"/>
      <c r="U327" s="316"/>
      <c r="V327" s="316"/>
      <c r="W327" s="316"/>
      <c r="X327" s="316"/>
      <c r="Y327" s="316"/>
      <c r="Z327" s="316"/>
    </row>
    <row r="328" customFormat="false" ht="39.75" hidden="false" customHeight="true" outlineLevel="0" collapsed="false">
      <c r="A328" s="307"/>
      <c r="B328" s="397"/>
      <c r="C328" s="397"/>
      <c r="D328" s="397"/>
      <c r="E328" s="409"/>
      <c r="F328" s="397"/>
      <c r="G328" s="402"/>
      <c r="H328" s="588"/>
      <c r="I328" s="402"/>
      <c r="J328" s="402"/>
      <c r="K328" s="402"/>
      <c r="L328" s="397"/>
      <c r="M328" s="307"/>
      <c r="N328" s="316"/>
      <c r="O328" s="316"/>
      <c r="P328" s="316"/>
      <c r="Q328" s="316"/>
      <c r="R328" s="316"/>
      <c r="S328" s="316"/>
      <c r="T328" s="316"/>
      <c r="U328" s="316"/>
      <c r="V328" s="316"/>
      <c r="W328" s="316"/>
      <c r="X328" s="316"/>
      <c r="Y328" s="316"/>
      <c r="Z328" s="316"/>
    </row>
    <row r="329" customFormat="false" ht="39.75" hidden="false" customHeight="true" outlineLevel="0" collapsed="false">
      <c r="A329" s="307"/>
      <c r="B329" s="397"/>
      <c r="C329" s="397"/>
      <c r="D329" s="397"/>
      <c r="E329" s="409"/>
      <c r="F329" s="397"/>
      <c r="G329" s="402"/>
      <c r="H329" s="588"/>
      <c r="I329" s="402"/>
      <c r="J329" s="402"/>
      <c r="K329" s="402"/>
      <c r="L329" s="397"/>
      <c r="M329" s="307"/>
      <c r="N329" s="316"/>
      <c r="O329" s="316"/>
      <c r="P329" s="316"/>
      <c r="Q329" s="316"/>
      <c r="R329" s="316"/>
      <c r="S329" s="316"/>
      <c r="T329" s="316"/>
      <c r="U329" s="316"/>
      <c r="V329" s="316"/>
      <c r="W329" s="316"/>
      <c r="X329" s="316"/>
      <c r="Y329" s="316"/>
      <c r="Z329" s="316"/>
    </row>
    <row r="330" customFormat="false" ht="39.75" hidden="false" customHeight="true" outlineLevel="0" collapsed="false">
      <c r="A330" s="307"/>
      <c r="B330" s="397"/>
      <c r="C330" s="397"/>
      <c r="D330" s="397"/>
      <c r="E330" s="409"/>
      <c r="F330" s="397"/>
      <c r="G330" s="402"/>
      <c r="H330" s="588"/>
      <c r="I330" s="402"/>
      <c r="J330" s="402"/>
      <c r="K330" s="402"/>
      <c r="L330" s="397"/>
      <c r="M330" s="307"/>
      <c r="N330" s="316"/>
      <c r="O330" s="316"/>
      <c r="P330" s="316"/>
      <c r="Q330" s="316"/>
      <c r="R330" s="316"/>
      <c r="S330" s="316"/>
      <c r="T330" s="316"/>
      <c r="U330" s="316"/>
      <c r="V330" s="316"/>
      <c r="W330" s="316"/>
      <c r="X330" s="316"/>
      <c r="Y330" s="316"/>
      <c r="Z330" s="316"/>
    </row>
    <row r="331" customFormat="false" ht="39.75" hidden="false" customHeight="true" outlineLevel="0" collapsed="false">
      <c r="A331" s="307"/>
      <c r="B331" s="397"/>
      <c r="C331" s="397"/>
      <c r="D331" s="397"/>
      <c r="E331" s="409"/>
      <c r="F331" s="397"/>
      <c r="G331" s="402"/>
      <c r="H331" s="588"/>
      <c r="I331" s="402"/>
      <c r="J331" s="402"/>
      <c r="K331" s="402"/>
      <c r="L331" s="397"/>
      <c r="M331" s="307"/>
      <c r="N331" s="316"/>
      <c r="O331" s="316"/>
      <c r="P331" s="316"/>
      <c r="Q331" s="316"/>
      <c r="R331" s="316"/>
      <c r="S331" s="316"/>
      <c r="T331" s="316"/>
      <c r="U331" s="316"/>
      <c r="V331" s="316"/>
      <c r="W331" s="316"/>
      <c r="X331" s="316"/>
      <c r="Y331" s="316"/>
      <c r="Z331" s="316"/>
    </row>
    <row r="332" customFormat="false" ht="39.75" hidden="false" customHeight="true" outlineLevel="0" collapsed="false">
      <c r="A332" s="307"/>
      <c r="B332" s="397"/>
      <c r="C332" s="397"/>
      <c r="D332" s="397"/>
      <c r="E332" s="409"/>
      <c r="F332" s="397"/>
      <c r="G332" s="402"/>
      <c r="H332" s="588"/>
      <c r="I332" s="402"/>
      <c r="J332" s="402"/>
      <c r="K332" s="402"/>
      <c r="L332" s="397"/>
      <c r="M332" s="307"/>
      <c r="N332" s="316"/>
      <c r="O332" s="316"/>
      <c r="P332" s="316"/>
      <c r="Q332" s="316"/>
      <c r="R332" s="316"/>
      <c r="S332" s="316"/>
      <c r="T332" s="316"/>
      <c r="U332" s="316"/>
      <c r="V332" s="316"/>
      <c r="W332" s="316"/>
      <c r="X332" s="316"/>
      <c r="Y332" s="316"/>
      <c r="Z332" s="316"/>
    </row>
    <row r="333" customFormat="false" ht="39.75" hidden="false" customHeight="true" outlineLevel="0" collapsed="false">
      <c r="A333" s="307"/>
      <c r="B333" s="397"/>
      <c r="C333" s="397"/>
      <c r="D333" s="397"/>
      <c r="E333" s="409"/>
      <c r="F333" s="397"/>
      <c r="G333" s="402"/>
      <c r="H333" s="588"/>
      <c r="I333" s="402"/>
      <c r="J333" s="402"/>
      <c r="K333" s="402"/>
      <c r="L333" s="397"/>
      <c r="M333" s="307"/>
      <c r="N333" s="316"/>
      <c r="O333" s="316"/>
      <c r="P333" s="316"/>
      <c r="Q333" s="316"/>
      <c r="R333" s="316"/>
      <c r="S333" s="316"/>
      <c r="T333" s="316"/>
      <c r="U333" s="316"/>
      <c r="V333" s="316"/>
      <c r="W333" s="316"/>
      <c r="X333" s="316"/>
      <c r="Y333" s="316"/>
      <c r="Z333" s="316"/>
    </row>
    <row r="334" customFormat="false" ht="39.75" hidden="false" customHeight="true" outlineLevel="0" collapsed="false">
      <c r="A334" s="307"/>
      <c r="B334" s="397"/>
      <c r="C334" s="397"/>
      <c r="D334" s="397"/>
      <c r="E334" s="409"/>
      <c r="F334" s="397"/>
      <c r="G334" s="402"/>
      <c r="H334" s="588"/>
      <c r="I334" s="402"/>
      <c r="J334" s="402"/>
      <c r="K334" s="402"/>
      <c r="L334" s="397"/>
      <c r="M334" s="307"/>
      <c r="N334" s="316"/>
      <c r="O334" s="316"/>
      <c r="P334" s="316"/>
      <c r="Q334" s="316"/>
      <c r="R334" s="316"/>
      <c r="S334" s="316"/>
      <c r="T334" s="316"/>
      <c r="U334" s="316"/>
      <c r="V334" s="316"/>
      <c r="W334" s="316"/>
      <c r="X334" s="316"/>
      <c r="Y334" s="316"/>
      <c r="Z334" s="316"/>
    </row>
    <row r="335" customFormat="false" ht="39.75" hidden="false" customHeight="true" outlineLevel="0" collapsed="false">
      <c r="A335" s="307"/>
      <c r="B335" s="397"/>
      <c r="C335" s="397"/>
      <c r="D335" s="397"/>
      <c r="E335" s="409"/>
      <c r="F335" s="397"/>
      <c r="G335" s="402"/>
      <c r="H335" s="588"/>
      <c r="I335" s="402"/>
      <c r="J335" s="402"/>
      <c r="K335" s="402"/>
      <c r="L335" s="397"/>
      <c r="M335" s="307"/>
      <c r="N335" s="316"/>
      <c r="O335" s="316"/>
      <c r="P335" s="316"/>
      <c r="Q335" s="316"/>
      <c r="R335" s="316"/>
      <c r="S335" s="316"/>
      <c r="T335" s="316"/>
      <c r="U335" s="316"/>
      <c r="V335" s="316"/>
      <c r="W335" s="316"/>
      <c r="X335" s="316"/>
      <c r="Y335" s="316"/>
      <c r="Z335" s="316"/>
    </row>
    <row r="336" customFormat="false" ht="39.75" hidden="false" customHeight="true" outlineLevel="0" collapsed="false">
      <c r="A336" s="307"/>
      <c r="B336" s="397"/>
      <c r="C336" s="397"/>
      <c r="D336" s="397"/>
      <c r="E336" s="409"/>
      <c r="F336" s="397"/>
      <c r="G336" s="402"/>
      <c r="H336" s="588"/>
      <c r="I336" s="402"/>
      <c r="J336" s="402"/>
      <c r="K336" s="402"/>
      <c r="L336" s="397"/>
      <c r="M336" s="307"/>
      <c r="N336" s="316"/>
      <c r="O336" s="316"/>
      <c r="P336" s="316"/>
      <c r="Q336" s="316"/>
      <c r="R336" s="316"/>
      <c r="S336" s="316"/>
      <c r="T336" s="316"/>
      <c r="U336" s="316"/>
      <c r="V336" s="316"/>
      <c r="W336" s="316"/>
      <c r="X336" s="316"/>
      <c r="Y336" s="316"/>
      <c r="Z336" s="316"/>
    </row>
    <row r="337" customFormat="false" ht="39.75" hidden="false" customHeight="true" outlineLevel="0" collapsed="false">
      <c r="A337" s="307"/>
      <c r="B337" s="397"/>
      <c r="C337" s="397"/>
      <c r="D337" s="397"/>
      <c r="E337" s="409"/>
      <c r="F337" s="397"/>
      <c r="G337" s="402"/>
      <c r="H337" s="588"/>
      <c r="I337" s="402"/>
      <c r="J337" s="402"/>
      <c r="K337" s="402"/>
      <c r="L337" s="397"/>
      <c r="M337" s="307"/>
      <c r="N337" s="316"/>
      <c r="O337" s="316"/>
      <c r="P337" s="316"/>
      <c r="Q337" s="316"/>
      <c r="R337" s="316"/>
      <c r="S337" s="316"/>
      <c r="T337" s="316"/>
      <c r="U337" s="316"/>
      <c r="V337" s="316"/>
      <c r="W337" s="316"/>
      <c r="X337" s="316"/>
      <c r="Y337" s="316"/>
      <c r="Z337" s="316"/>
    </row>
    <row r="338" customFormat="false" ht="39.75" hidden="false" customHeight="true" outlineLevel="0" collapsed="false">
      <c r="A338" s="307"/>
      <c r="B338" s="397"/>
      <c r="C338" s="397"/>
      <c r="D338" s="397"/>
      <c r="E338" s="409"/>
      <c r="F338" s="397"/>
      <c r="G338" s="402"/>
      <c r="H338" s="588"/>
      <c r="I338" s="402"/>
      <c r="J338" s="402"/>
      <c r="K338" s="402"/>
      <c r="L338" s="397"/>
      <c r="M338" s="307"/>
      <c r="N338" s="316"/>
      <c r="O338" s="316"/>
      <c r="P338" s="316"/>
      <c r="Q338" s="316"/>
      <c r="R338" s="316"/>
      <c r="S338" s="316"/>
      <c r="T338" s="316"/>
      <c r="U338" s="316"/>
      <c r="V338" s="316"/>
      <c r="W338" s="316"/>
      <c r="X338" s="316"/>
      <c r="Y338" s="316"/>
      <c r="Z338" s="316"/>
    </row>
    <row r="339" customFormat="false" ht="39.75" hidden="false" customHeight="true" outlineLevel="0" collapsed="false">
      <c r="A339" s="307"/>
      <c r="B339" s="397"/>
      <c r="C339" s="397"/>
      <c r="D339" s="397"/>
      <c r="E339" s="409"/>
      <c r="F339" s="397"/>
      <c r="G339" s="402"/>
      <c r="H339" s="588"/>
      <c r="I339" s="402"/>
      <c r="J339" s="402"/>
      <c r="K339" s="402"/>
      <c r="L339" s="397"/>
      <c r="M339" s="307"/>
      <c r="N339" s="316"/>
      <c r="O339" s="316"/>
      <c r="P339" s="316"/>
      <c r="Q339" s="316"/>
      <c r="R339" s="316"/>
      <c r="S339" s="316"/>
      <c r="T339" s="316"/>
      <c r="U339" s="316"/>
      <c r="V339" s="316"/>
      <c r="W339" s="316"/>
      <c r="X339" s="316"/>
      <c r="Y339" s="316"/>
      <c r="Z339" s="316"/>
    </row>
    <row r="340" customFormat="false" ht="39.75" hidden="false" customHeight="true" outlineLevel="0" collapsed="false">
      <c r="A340" s="307"/>
      <c r="B340" s="397"/>
      <c r="C340" s="397"/>
      <c r="D340" s="397"/>
      <c r="E340" s="409"/>
      <c r="F340" s="397"/>
      <c r="G340" s="402"/>
      <c r="H340" s="588"/>
      <c r="I340" s="402"/>
      <c r="J340" s="402"/>
      <c r="K340" s="402"/>
      <c r="L340" s="397"/>
      <c r="M340" s="307"/>
      <c r="N340" s="316"/>
      <c r="O340" s="316"/>
      <c r="P340" s="316"/>
      <c r="Q340" s="316"/>
      <c r="R340" s="316"/>
      <c r="S340" s="316"/>
      <c r="T340" s="316"/>
      <c r="U340" s="316"/>
      <c r="V340" s="316"/>
      <c r="W340" s="316"/>
      <c r="X340" s="316"/>
      <c r="Y340" s="316"/>
      <c r="Z340" s="316"/>
    </row>
    <row r="341" customFormat="false" ht="39.75" hidden="false" customHeight="true" outlineLevel="0" collapsed="false">
      <c r="A341" s="307"/>
      <c r="B341" s="397"/>
      <c r="C341" s="397"/>
      <c r="D341" s="397"/>
      <c r="E341" s="409"/>
      <c r="F341" s="397"/>
      <c r="G341" s="402"/>
      <c r="H341" s="588"/>
      <c r="I341" s="402"/>
      <c r="J341" s="402"/>
      <c r="K341" s="402"/>
      <c r="L341" s="397"/>
      <c r="M341" s="307"/>
      <c r="N341" s="316"/>
      <c r="O341" s="316"/>
      <c r="P341" s="316"/>
      <c r="Q341" s="316"/>
      <c r="R341" s="316"/>
      <c r="S341" s="316"/>
      <c r="T341" s="316"/>
      <c r="U341" s="316"/>
      <c r="V341" s="316"/>
      <c r="W341" s="316"/>
      <c r="X341" s="316"/>
      <c r="Y341" s="316"/>
      <c r="Z341" s="316"/>
    </row>
    <row r="342" customFormat="false" ht="39.75" hidden="false" customHeight="true" outlineLevel="0" collapsed="false">
      <c r="A342" s="307"/>
      <c r="B342" s="397"/>
      <c r="C342" s="397"/>
      <c r="D342" s="397"/>
      <c r="E342" s="409"/>
      <c r="F342" s="397"/>
      <c r="G342" s="402"/>
      <c r="H342" s="588"/>
      <c r="I342" s="402"/>
      <c r="J342" s="402"/>
      <c r="K342" s="402"/>
      <c r="L342" s="397"/>
      <c r="M342" s="307"/>
      <c r="N342" s="316"/>
      <c r="O342" s="316"/>
      <c r="P342" s="316"/>
      <c r="Q342" s="316"/>
      <c r="R342" s="316"/>
      <c r="S342" s="316"/>
      <c r="T342" s="316"/>
      <c r="U342" s="316"/>
      <c r="V342" s="316"/>
      <c r="W342" s="316"/>
      <c r="X342" s="316"/>
      <c r="Y342" s="316"/>
      <c r="Z342" s="316"/>
    </row>
    <row r="343" customFormat="false" ht="39.75" hidden="false" customHeight="true" outlineLevel="0" collapsed="false">
      <c r="A343" s="307"/>
      <c r="B343" s="397"/>
      <c r="C343" s="397"/>
      <c r="D343" s="397"/>
      <c r="E343" s="409"/>
      <c r="F343" s="397"/>
      <c r="G343" s="402"/>
      <c r="H343" s="588"/>
      <c r="I343" s="402"/>
      <c r="J343" s="402"/>
      <c r="K343" s="402"/>
      <c r="L343" s="397"/>
      <c r="M343" s="307"/>
      <c r="N343" s="316"/>
      <c r="O343" s="316"/>
      <c r="P343" s="316"/>
      <c r="Q343" s="316"/>
      <c r="R343" s="316"/>
      <c r="S343" s="316"/>
      <c r="T343" s="316"/>
      <c r="U343" s="316"/>
      <c r="V343" s="316"/>
      <c r="W343" s="316"/>
      <c r="X343" s="316"/>
      <c r="Y343" s="316"/>
      <c r="Z343" s="316"/>
    </row>
    <row r="344" customFormat="false" ht="39.75" hidden="false" customHeight="true" outlineLevel="0" collapsed="false">
      <c r="A344" s="307"/>
      <c r="B344" s="397"/>
      <c r="C344" s="397"/>
      <c r="D344" s="397"/>
      <c r="E344" s="409"/>
      <c r="F344" s="397"/>
      <c r="G344" s="402"/>
      <c r="H344" s="588"/>
      <c r="I344" s="402"/>
      <c r="J344" s="402"/>
      <c r="K344" s="402"/>
      <c r="L344" s="397"/>
      <c r="M344" s="307"/>
      <c r="N344" s="316"/>
      <c r="O344" s="316"/>
      <c r="P344" s="316"/>
      <c r="Q344" s="316"/>
      <c r="R344" s="316"/>
      <c r="S344" s="316"/>
      <c r="T344" s="316"/>
      <c r="U344" s="316"/>
      <c r="V344" s="316"/>
      <c r="W344" s="316"/>
      <c r="X344" s="316"/>
      <c r="Y344" s="316"/>
      <c r="Z344" s="316"/>
    </row>
    <row r="345" customFormat="false" ht="39.75" hidden="false" customHeight="true" outlineLevel="0" collapsed="false">
      <c r="A345" s="307"/>
      <c r="B345" s="397"/>
      <c r="C345" s="397"/>
      <c r="D345" s="397"/>
      <c r="E345" s="409"/>
      <c r="F345" s="397"/>
      <c r="G345" s="402"/>
      <c r="H345" s="588"/>
      <c r="I345" s="402"/>
      <c r="J345" s="402"/>
      <c r="K345" s="402"/>
      <c r="L345" s="397"/>
      <c r="M345" s="307"/>
      <c r="N345" s="316"/>
      <c r="O345" s="316"/>
      <c r="P345" s="316"/>
      <c r="Q345" s="316"/>
      <c r="R345" s="316"/>
      <c r="S345" s="316"/>
      <c r="T345" s="316"/>
      <c r="U345" s="316"/>
      <c r="V345" s="316"/>
      <c r="W345" s="316"/>
      <c r="X345" s="316"/>
      <c r="Y345" s="316"/>
      <c r="Z345" s="316"/>
    </row>
    <row r="346" customFormat="false" ht="39.75" hidden="false" customHeight="true" outlineLevel="0" collapsed="false">
      <c r="A346" s="307"/>
      <c r="B346" s="397"/>
      <c r="C346" s="397"/>
      <c r="D346" s="397"/>
      <c r="E346" s="409"/>
      <c r="F346" s="397"/>
      <c r="G346" s="402"/>
      <c r="H346" s="588"/>
      <c r="I346" s="402"/>
      <c r="J346" s="402"/>
      <c r="K346" s="402"/>
      <c r="L346" s="397"/>
      <c r="M346" s="307"/>
      <c r="N346" s="316"/>
      <c r="O346" s="316"/>
      <c r="P346" s="316"/>
      <c r="Q346" s="316"/>
      <c r="R346" s="316"/>
      <c r="S346" s="316"/>
      <c r="T346" s="316"/>
      <c r="U346" s="316"/>
      <c r="V346" s="316"/>
      <c r="W346" s="316"/>
      <c r="X346" s="316"/>
      <c r="Y346" s="316"/>
      <c r="Z346" s="316"/>
    </row>
    <row r="347" customFormat="false" ht="39.75" hidden="false" customHeight="true" outlineLevel="0" collapsed="false">
      <c r="A347" s="307"/>
      <c r="B347" s="397"/>
      <c r="C347" s="397"/>
      <c r="D347" s="397"/>
      <c r="E347" s="409"/>
      <c r="F347" s="397"/>
      <c r="G347" s="402"/>
      <c r="H347" s="588"/>
      <c r="I347" s="402"/>
      <c r="J347" s="402"/>
      <c r="K347" s="402"/>
      <c r="L347" s="397"/>
      <c r="M347" s="307"/>
      <c r="N347" s="316"/>
      <c r="O347" s="316"/>
      <c r="P347" s="316"/>
      <c r="Q347" s="316"/>
      <c r="R347" s="316"/>
      <c r="S347" s="316"/>
      <c r="T347" s="316"/>
      <c r="U347" s="316"/>
      <c r="V347" s="316"/>
      <c r="W347" s="316"/>
      <c r="X347" s="316"/>
      <c r="Y347" s="316"/>
      <c r="Z347" s="316"/>
    </row>
    <row r="348" customFormat="false" ht="39.75" hidden="false" customHeight="true" outlineLevel="0" collapsed="false">
      <c r="A348" s="307"/>
      <c r="B348" s="397"/>
      <c r="C348" s="397"/>
      <c r="D348" s="397"/>
      <c r="E348" s="409"/>
      <c r="F348" s="397"/>
      <c r="G348" s="402"/>
      <c r="H348" s="588"/>
      <c r="I348" s="402"/>
      <c r="J348" s="402"/>
      <c r="K348" s="402"/>
      <c r="L348" s="397"/>
      <c r="M348" s="307"/>
      <c r="N348" s="316"/>
      <c r="O348" s="316"/>
      <c r="P348" s="316"/>
      <c r="Q348" s="316"/>
      <c r="R348" s="316"/>
      <c r="S348" s="316"/>
      <c r="T348" s="316"/>
      <c r="U348" s="316"/>
      <c r="V348" s="316"/>
      <c r="W348" s="316"/>
      <c r="X348" s="316"/>
      <c r="Y348" s="316"/>
      <c r="Z348" s="316"/>
    </row>
    <row r="349" customFormat="false" ht="39.75" hidden="false" customHeight="true" outlineLevel="0" collapsed="false">
      <c r="A349" s="307"/>
      <c r="B349" s="397"/>
      <c r="C349" s="397"/>
      <c r="D349" s="397"/>
      <c r="E349" s="409"/>
      <c r="F349" s="397"/>
      <c r="G349" s="402"/>
      <c r="H349" s="588"/>
      <c r="I349" s="402"/>
      <c r="J349" s="402"/>
      <c r="K349" s="402"/>
      <c r="L349" s="397"/>
      <c r="M349" s="307"/>
      <c r="N349" s="316"/>
      <c r="O349" s="316"/>
      <c r="P349" s="316"/>
      <c r="Q349" s="316"/>
      <c r="R349" s="316"/>
      <c r="S349" s="316"/>
      <c r="T349" s="316"/>
      <c r="U349" s="316"/>
      <c r="V349" s="316"/>
      <c r="W349" s="316"/>
      <c r="X349" s="316"/>
      <c r="Y349" s="316"/>
      <c r="Z349" s="316"/>
    </row>
    <row r="350" customFormat="false" ht="39.75" hidden="false" customHeight="true" outlineLevel="0" collapsed="false">
      <c r="A350" s="307"/>
      <c r="B350" s="397"/>
      <c r="C350" s="397"/>
      <c r="D350" s="397"/>
      <c r="E350" s="409"/>
      <c r="F350" s="397"/>
      <c r="G350" s="402"/>
      <c r="H350" s="588"/>
      <c r="I350" s="402"/>
      <c r="J350" s="402"/>
      <c r="K350" s="402"/>
      <c r="L350" s="397"/>
      <c r="M350" s="307"/>
      <c r="N350" s="316"/>
      <c r="O350" s="316"/>
      <c r="P350" s="316"/>
      <c r="Q350" s="316"/>
      <c r="R350" s="316"/>
      <c r="S350" s="316"/>
      <c r="T350" s="316"/>
      <c r="U350" s="316"/>
      <c r="V350" s="316"/>
      <c r="W350" s="316"/>
      <c r="X350" s="316"/>
      <c r="Y350" s="316"/>
      <c r="Z350" s="316"/>
    </row>
    <row r="351" customFormat="false" ht="39.75" hidden="false" customHeight="true" outlineLevel="0" collapsed="false">
      <c r="A351" s="307"/>
      <c r="B351" s="397"/>
      <c r="C351" s="397"/>
      <c r="D351" s="397"/>
      <c r="E351" s="409"/>
      <c r="F351" s="397"/>
      <c r="G351" s="402"/>
      <c r="H351" s="588"/>
      <c r="I351" s="402"/>
      <c r="J351" s="402"/>
      <c r="K351" s="402"/>
      <c r="L351" s="397"/>
      <c r="M351" s="307"/>
      <c r="N351" s="316"/>
      <c r="O351" s="316"/>
      <c r="P351" s="316"/>
      <c r="Q351" s="316"/>
      <c r="R351" s="316"/>
      <c r="S351" s="316"/>
      <c r="T351" s="316"/>
      <c r="U351" s="316"/>
      <c r="V351" s="316"/>
      <c r="W351" s="316"/>
      <c r="X351" s="316"/>
      <c r="Y351" s="316"/>
      <c r="Z351" s="316"/>
    </row>
    <row r="352" customFormat="false" ht="39.75" hidden="false" customHeight="true" outlineLevel="0" collapsed="false">
      <c r="A352" s="307"/>
      <c r="B352" s="397"/>
      <c r="C352" s="397"/>
      <c r="D352" s="397"/>
      <c r="E352" s="409"/>
      <c r="F352" s="397"/>
      <c r="G352" s="402"/>
      <c r="H352" s="588"/>
      <c r="I352" s="402"/>
      <c r="J352" s="402"/>
      <c r="K352" s="402"/>
      <c r="L352" s="397"/>
      <c r="M352" s="307"/>
      <c r="N352" s="316"/>
      <c r="O352" s="316"/>
      <c r="P352" s="316"/>
      <c r="Q352" s="316"/>
      <c r="R352" s="316"/>
      <c r="S352" s="316"/>
      <c r="T352" s="316"/>
      <c r="U352" s="316"/>
      <c r="V352" s="316"/>
      <c r="W352" s="316"/>
      <c r="X352" s="316"/>
      <c r="Y352" s="316"/>
      <c r="Z352" s="316"/>
    </row>
    <row r="353" customFormat="false" ht="39.75" hidden="false" customHeight="true" outlineLevel="0" collapsed="false">
      <c r="A353" s="307"/>
      <c r="B353" s="397"/>
      <c r="C353" s="397"/>
      <c r="D353" s="397"/>
      <c r="E353" s="409"/>
      <c r="F353" s="397"/>
      <c r="G353" s="402"/>
      <c r="H353" s="588"/>
      <c r="I353" s="402"/>
      <c r="J353" s="402"/>
      <c r="K353" s="402"/>
      <c r="L353" s="397"/>
      <c r="M353" s="307"/>
      <c r="N353" s="316"/>
      <c r="O353" s="316"/>
      <c r="P353" s="316"/>
      <c r="Q353" s="316"/>
      <c r="R353" s="316"/>
      <c r="S353" s="316"/>
      <c r="T353" s="316"/>
      <c r="U353" s="316"/>
      <c r="V353" s="316"/>
      <c r="W353" s="316"/>
      <c r="X353" s="316"/>
      <c r="Y353" s="316"/>
      <c r="Z353" s="316"/>
    </row>
    <row r="354" customFormat="false" ht="39.75" hidden="false" customHeight="true" outlineLevel="0" collapsed="false">
      <c r="A354" s="307"/>
      <c r="B354" s="397"/>
      <c r="C354" s="397"/>
      <c r="D354" s="397"/>
      <c r="E354" s="409"/>
      <c r="F354" s="397"/>
      <c r="G354" s="402"/>
      <c r="H354" s="588"/>
      <c r="I354" s="402"/>
      <c r="J354" s="402"/>
      <c r="K354" s="402"/>
      <c r="L354" s="397"/>
      <c r="M354" s="307"/>
      <c r="N354" s="316"/>
      <c r="O354" s="316"/>
      <c r="P354" s="316"/>
      <c r="Q354" s="316"/>
      <c r="R354" s="316"/>
      <c r="S354" s="316"/>
      <c r="T354" s="316"/>
      <c r="U354" s="316"/>
      <c r="V354" s="316"/>
      <c r="W354" s="316"/>
      <c r="X354" s="316"/>
      <c r="Y354" s="316"/>
      <c r="Z354" s="316"/>
    </row>
    <row r="355" customFormat="false" ht="39.75" hidden="false" customHeight="true" outlineLevel="0" collapsed="false">
      <c r="A355" s="307"/>
      <c r="B355" s="397"/>
      <c r="C355" s="397"/>
      <c r="D355" s="397"/>
      <c r="E355" s="409"/>
      <c r="F355" s="397"/>
      <c r="G355" s="402"/>
      <c r="H355" s="588"/>
      <c r="I355" s="402"/>
      <c r="J355" s="402"/>
      <c r="K355" s="402"/>
      <c r="L355" s="397"/>
      <c r="M355" s="307"/>
      <c r="N355" s="316"/>
      <c r="O355" s="316"/>
      <c r="P355" s="316"/>
      <c r="Q355" s="316"/>
      <c r="R355" s="316"/>
      <c r="S355" s="316"/>
      <c r="T355" s="316"/>
      <c r="U355" s="316"/>
      <c r="V355" s="316"/>
      <c r="W355" s="316"/>
      <c r="X355" s="316"/>
      <c r="Y355" s="316"/>
      <c r="Z355" s="316"/>
    </row>
    <row r="356" customFormat="false" ht="39.75" hidden="false" customHeight="true" outlineLevel="0" collapsed="false">
      <c r="A356" s="307"/>
      <c r="B356" s="397"/>
      <c r="C356" s="397"/>
      <c r="D356" s="397"/>
      <c r="E356" s="409"/>
      <c r="F356" s="397"/>
      <c r="G356" s="402"/>
      <c r="H356" s="588"/>
      <c r="I356" s="402"/>
      <c r="J356" s="402"/>
      <c r="K356" s="402"/>
      <c r="L356" s="397"/>
      <c r="M356" s="307"/>
      <c r="N356" s="316"/>
      <c r="O356" s="316"/>
      <c r="P356" s="316"/>
      <c r="Q356" s="316"/>
      <c r="R356" s="316"/>
      <c r="S356" s="316"/>
      <c r="T356" s="316"/>
      <c r="U356" s="316"/>
      <c r="V356" s="316"/>
      <c r="W356" s="316"/>
      <c r="X356" s="316"/>
      <c r="Y356" s="316"/>
      <c r="Z356" s="316"/>
    </row>
    <row r="357" customFormat="false" ht="39.75" hidden="false" customHeight="true" outlineLevel="0" collapsed="false">
      <c r="A357" s="307"/>
      <c r="B357" s="397"/>
      <c r="C357" s="397"/>
      <c r="D357" s="397"/>
      <c r="E357" s="409"/>
      <c r="F357" s="397"/>
      <c r="G357" s="402"/>
      <c r="H357" s="588"/>
      <c r="I357" s="402"/>
      <c r="J357" s="402"/>
      <c r="K357" s="402"/>
      <c r="L357" s="397"/>
      <c r="M357" s="307"/>
      <c r="N357" s="316"/>
      <c r="O357" s="316"/>
      <c r="P357" s="316"/>
      <c r="Q357" s="316"/>
      <c r="R357" s="316"/>
      <c r="S357" s="316"/>
      <c r="T357" s="316"/>
      <c r="U357" s="316"/>
      <c r="V357" s="316"/>
      <c r="W357" s="316"/>
      <c r="X357" s="316"/>
      <c r="Y357" s="316"/>
      <c r="Z357" s="316"/>
    </row>
    <row r="358" customFormat="false" ht="39.75" hidden="false" customHeight="true" outlineLevel="0" collapsed="false">
      <c r="A358" s="307"/>
      <c r="B358" s="397"/>
      <c r="C358" s="397"/>
      <c r="D358" s="397"/>
      <c r="E358" s="409"/>
      <c r="F358" s="397"/>
      <c r="G358" s="402"/>
      <c r="H358" s="588"/>
      <c r="I358" s="402"/>
      <c r="J358" s="402"/>
      <c r="K358" s="402"/>
      <c r="L358" s="397"/>
      <c r="M358" s="307"/>
      <c r="N358" s="316"/>
      <c r="O358" s="316"/>
      <c r="P358" s="316"/>
      <c r="Q358" s="316"/>
      <c r="R358" s="316"/>
      <c r="S358" s="316"/>
      <c r="T358" s="316"/>
      <c r="U358" s="316"/>
      <c r="V358" s="316"/>
      <c r="W358" s="316"/>
      <c r="X358" s="316"/>
      <c r="Y358" s="316"/>
      <c r="Z358" s="316"/>
    </row>
    <row r="359" customFormat="false" ht="39.75" hidden="false" customHeight="true" outlineLevel="0" collapsed="false">
      <c r="A359" s="307"/>
      <c r="B359" s="397"/>
      <c r="C359" s="397"/>
      <c r="D359" s="397"/>
      <c r="E359" s="409"/>
      <c r="F359" s="397"/>
      <c r="G359" s="402"/>
      <c r="H359" s="588"/>
      <c r="I359" s="402"/>
      <c r="J359" s="402"/>
      <c r="K359" s="402"/>
      <c r="L359" s="397"/>
      <c r="M359" s="307"/>
      <c r="N359" s="316"/>
      <c r="O359" s="316"/>
      <c r="P359" s="316"/>
      <c r="Q359" s="316"/>
      <c r="R359" s="316"/>
      <c r="S359" s="316"/>
      <c r="T359" s="316"/>
      <c r="U359" s="316"/>
      <c r="V359" s="316"/>
      <c r="W359" s="316"/>
      <c r="X359" s="316"/>
      <c r="Y359" s="316"/>
      <c r="Z359" s="316"/>
    </row>
    <row r="360" customFormat="false" ht="39.75" hidden="false" customHeight="true" outlineLevel="0" collapsed="false">
      <c r="A360" s="307"/>
      <c r="B360" s="397"/>
      <c r="C360" s="397"/>
      <c r="D360" s="397"/>
      <c r="E360" s="409"/>
      <c r="F360" s="397"/>
      <c r="G360" s="402"/>
      <c r="H360" s="588"/>
      <c r="I360" s="402"/>
      <c r="J360" s="402"/>
      <c r="K360" s="402"/>
      <c r="L360" s="397"/>
      <c r="M360" s="307"/>
      <c r="N360" s="316"/>
      <c r="O360" s="316"/>
      <c r="P360" s="316"/>
      <c r="Q360" s="316"/>
      <c r="R360" s="316"/>
      <c r="S360" s="316"/>
      <c r="T360" s="316"/>
      <c r="U360" s="316"/>
      <c r="V360" s="316"/>
      <c r="W360" s="316"/>
      <c r="X360" s="316"/>
      <c r="Y360" s="316"/>
      <c r="Z360" s="316"/>
    </row>
    <row r="361" customFormat="false" ht="39.75" hidden="false" customHeight="true" outlineLevel="0" collapsed="false">
      <c r="A361" s="307"/>
      <c r="B361" s="397"/>
      <c r="C361" s="397"/>
      <c r="D361" s="397"/>
      <c r="E361" s="409"/>
      <c r="F361" s="397"/>
      <c r="G361" s="402"/>
      <c r="H361" s="588"/>
      <c r="I361" s="402"/>
      <c r="J361" s="402"/>
      <c r="K361" s="402"/>
      <c r="L361" s="397"/>
      <c r="M361" s="307"/>
      <c r="N361" s="316"/>
      <c r="O361" s="316"/>
      <c r="P361" s="316"/>
      <c r="Q361" s="316"/>
      <c r="R361" s="316"/>
      <c r="S361" s="316"/>
      <c r="T361" s="316"/>
      <c r="U361" s="316"/>
      <c r="V361" s="316"/>
      <c r="W361" s="316"/>
      <c r="X361" s="316"/>
      <c r="Y361" s="316"/>
      <c r="Z361" s="316"/>
    </row>
    <row r="362" customFormat="false" ht="39.75" hidden="false" customHeight="true" outlineLevel="0" collapsed="false">
      <c r="A362" s="307"/>
      <c r="B362" s="397"/>
      <c r="C362" s="397"/>
      <c r="D362" s="397"/>
      <c r="E362" s="409"/>
      <c r="F362" s="397"/>
      <c r="G362" s="402"/>
      <c r="H362" s="588"/>
      <c r="I362" s="402"/>
      <c r="J362" s="402"/>
      <c r="K362" s="402"/>
      <c r="L362" s="397"/>
      <c r="M362" s="307"/>
      <c r="N362" s="316"/>
      <c r="O362" s="316"/>
      <c r="P362" s="316"/>
      <c r="Q362" s="316"/>
      <c r="R362" s="316"/>
      <c r="S362" s="316"/>
      <c r="T362" s="316"/>
      <c r="U362" s="316"/>
      <c r="V362" s="316"/>
      <c r="W362" s="316"/>
      <c r="X362" s="316"/>
      <c r="Y362" s="316"/>
      <c r="Z362" s="316"/>
    </row>
    <row r="363" customFormat="false" ht="39.75" hidden="false" customHeight="true" outlineLevel="0" collapsed="false">
      <c r="A363" s="307"/>
      <c r="B363" s="397"/>
      <c r="C363" s="397"/>
      <c r="D363" s="397"/>
      <c r="E363" s="409"/>
      <c r="F363" s="397"/>
      <c r="G363" s="402"/>
      <c r="H363" s="588"/>
      <c r="I363" s="402"/>
      <c r="J363" s="402"/>
      <c r="K363" s="402"/>
      <c r="L363" s="397"/>
      <c r="M363" s="307"/>
      <c r="N363" s="316"/>
      <c r="O363" s="316"/>
      <c r="P363" s="316"/>
      <c r="Q363" s="316"/>
      <c r="R363" s="316"/>
      <c r="S363" s="316"/>
      <c r="T363" s="316"/>
      <c r="U363" s="316"/>
      <c r="V363" s="316"/>
      <c r="W363" s="316"/>
      <c r="X363" s="316"/>
      <c r="Y363" s="316"/>
      <c r="Z363" s="316"/>
    </row>
    <row r="364" customFormat="false" ht="39.75" hidden="false" customHeight="true" outlineLevel="0" collapsed="false">
      <c r="A364" s="307"/>
      <c r="B364" s="397"/>
      <c r="C364" s="397"/>
      <c r="D364" s="397"/>
      <c r="E364" s="409"/>
      <c r="F364" s="397"/>
      <c r="G364" s="402"/>
      <c r="H364" s="588"/>
      <c r="I364" s="402"/>
      <c r="J364" s="402"/>
      <c r="K364" s="402"/>
      <c r="L364" s="397"/>
      <c r="M364" s="307"/>
      <c r="N364" s="316"/>
      <c r="O364" s="316"/>
      <c r="P364" s="316"/>
      <c r="Q364" s="316"/>
      <c r="R364" s="316"/>
      <c r="S364" s="316"/>
      <c r="T364" s="316"/>
      <c r="U364" s="316"/>
      <c r="V364" s="316"/>
      <c r="W364" s="316"/>
      <c r="X364" s="316"/>
      <c r="Y364" s="316"/>
      <c r="Z364" s="316"/>
    </row>
    <row r="365" customFormat="false" ht="39.75" hidden="false" customHeight="true" outlineLevel="0" collapsed="false">
      <c r="A365" s="307"/>
      <c r="B365" s="397"/>
      <c r="C365" s="397"/>
      <c r="D365" s="397"/>
      <c r="E365" s="409"/>
      <c r="F365" s="397"/>
      <c r="G365" s="402"/>
      <c r="H365" s="588"/>
      <c r="I365" s="402"/>
      <c r="J365" s="402"/>
      <c r="K365" s="402"/>
      <c r="L365" s="397"/>
      <c r="M365" s="307"/>
      <c r="N365" s="316"/>
      <c r="O365" s="316"/>
      <c r="P365" s="316"/>
      <c r="Q365" s="316"/>
      <c r="R365" s="316"/>
      <c r="S365" s="316"/>
      <c r="T365" s="316"/>
      <c r="U365" s="316"/>
      <c r="V365" s="316"/>
      <c r="W365" s="316"/>
      <c r="X365" s="316"/>
      <c r="Y365" s="316"/>
      <c r="Z365" s="316"/>
    </row>
    <row r="366" customFormat="false" ht="39.75" hidden="false" customHeight="true" outlineLevel="0" collapsed="false">
      <c r="A366" s="307"/>
      <c r="B366" s="397"/>
      <c r="C366" s="397"/>
      <c r="D366" s="397"/>
      <c r="E366" s="409"/>
      <c r="F366" s="397"/>
      <c r="G366" s="402"/>
      <c r="H366" s="588"/>
      <c r="I366" s="402"/>
      <c r="J366" s="402"/>
      <c r="K366" s="402"/>
      <c r="L366" s="397"/>
      <c r="M366" s="307"/>
      <c r="N366" s="316"/>
      <c r="O366" s="316"/>
      <c r="P366" s="316"/>
      <c r="Q366" s="316"/>
      <c r="R366" s="316"/>
      <c r="S366" s="316"/>
      <c r="T366" s="316"/>
      <c r="U366" s="316"/>
      <c r="V366" s="316"/>
      <c r="W366" s="316"/>
      <c r="X366" s="316"/>
      <c r="Y366" s="316"/>
      <c r="Z366" s="316"/>
    </row>
    <row r="367" customFormat="false" ht="39.75" hidden="false" customHeight="true" outlineLevel="0" collapsed="false">
      <c r="A367" s="307"/>
      <c r="B367" s="397"/>
      <c r="C367" s="397"/>
      <c r="D367" s="397"/>
      <c r="E367" s="409"/>
      <c r="F367" s="397"/>
      <c r="G367" s="402"/>
      <c r="H367" s="588"/>
      <c r="I367" s="402"/>
      <c r="J367" s="402"/>
      <c r="K367" s="402"/>
      <c r="L367" s="397"/>
      <c r="M367" s="307"/>
      <c r="N367" s="316"/>
      <c r="O367" s="316"/>
      <c r="P367" s="316"/>
      <c r="Q367" s="316"/>
      <c r="R367" s="316"/>
      <c r="S367" s="316"/>
      <c r="T367" s="316"/>
      <c r="U367" s="316"/>
      <c r="V367" s="316"/>
      <c r="W367" s="316"/>
      <c r="X367" s="316"/>
      <c r="Y367" s="316"/>
      <c r="Z367" s="316"/>
    </row>
    <row r="368" customFormat="false" ht="39.75" hidden="false" customHeight="true" outlineLevel="0" collapsed="false">
      <c r="A368" s="307"/>
      <c r="B368" s="397"/>
      <c r="C368" s="397"/>
      <c r="D368" s="397"/>
      <c r="E368" s="409"/>
      <c r="F368" s="397"/>
      <c r="G368" s="402"/>
      <c r="H368" s="588"/>
      <c r="I368" s="402"/>
      <c r="J368" s="402"/>
      <c r="K368" s="402"/>
      <c r="L368" s="397"/>
      <c r="M368" s="307"/>
      <c r="N368" s="316"/>
      <c r="O368" s="316"/>
      <c r="P368" s="316"/>
      <c r="Q368" s="316"/>
      <c r="R368" s="316"/>
      <c r="S368" s="316"/>
      <c r="T368" s="316"/>
      <c r="U368" s="316"/>
      <c r="V368" s="316"/>
      <c r="W368" s="316"/>
      <c r="X368" s="316"/>
      <c r="Y368" s="316"/>
      <c r="Z368" s="316"/>
    </row>
    <row r="369" customFormat="false" ht="39.75" hidden="false" customHeight="true" outlineLevel="0" collapsed="false">
      <c r="A369" s="307"/>
      <c r="B369" s="397"/>
      <c r="C369" s="397"/>
      <c r="D369" s="397"/>
      <c r="E369" s="409"/>
      <c r="F369" s="397"/>
      <c r="G369" s="402"/>
      <c r="H369" s="588"/>
      <c r="I369" s="402"/>
      <c r="J369" s="402"/>
      <c r="K369" s="402"/>
      <c r="L369" s="397"/>
      <c r="M369" s="307"/>
      <c r="N369" s="316"/>
      <c r="O369" s="316"/>
      <c r="P369" s="316"/>
      <c r="Q369" s="316"/>
      <c r="R369" s="316"/>
      <c r="S369" s="316"/>
      <c r="T369" s="316"/>
      <c r="U369" s="316"/>
      <c r="V369" s="316"/>
      <c r="W369" s="316"/>
      <c r="X369" s="316"/>
      <c r="Y369" s="316"/>
      <c r="Z369" s="316"/>
    </row>
    <row r="370" customFormat="false" ht="39.75" hidden="false" customHeight="true" outlineLevel="0" collapsed="false">
      <c r="A370" s="307"/>
      <c r="B370" s="397"/>
      <c r="C370" s="397"/>
      <c r="D370" s="397"/>
      <c r="E370" s="409"/>
      <c r="F370" s="397"/>
      <c r="G370" s="402"/>
      <c r="H370" s="588"/>
      <c r="I370" s="402"/>
      <c r="J370" s="402"/>
      <c r="K370" s="402"/>
      <c r="L370" s="397"/>
      <c r="M370" s="307"/>
      <c r="N370" s="316"/>
      <c r="O370" s="316"/>
      <c r="P370" s="316"/>
      <c r="Q370" s="316"/>
      <c r="R370" s="316"/>
      <c r="S370" s="316"/>
      <c r="T370" s="316"/>
      <c r="U370" s="316"/>
      <c r="V370" s="316"/>
      <c r="W370" s="316"/>
      <c r="X370" s="316"/>
      <c r="Y370" s="316"/>
      <c r="Z370" s="316"/>
    </row>
    <row r="371" customFormat="false" ht="39.75" hidden="false" customHeight="true" outlineLevel="0" collapsed="false">
      <c r="A371" s="307"/>
      <c r="B371" s="397"/>
      <c r="C371" s="397"/>
      <c r="D371" s="397"/>
      <c r="E371" s="409"/>
      <c r="F371" s="397"/>
      <c r="G371" s="402"/>
      <c r="H371" s="588"/>
      <c r="I371" s="402"/>
      <c r="J371" s="402"/>
      <c r="K371" s="402"/>
      <c r="L371" s="397"/>
      <c r="M371" s="307"/>
      <c r="N371" s="316"/>
      <c r="O371" s="316"/>
      <c r="P371" s="316"/>
      <c r="Q371" s="316"/>
      <c r="R371" s="316"/>
      <c r="S371" s="316"/>
      <c r="T371" s="316"/>
      <c r="U371" s="316"/>
      <c r="V371" s="316"/>
      <c r="W371" s="316"/>
      <c r="X371" s="316"/>
      <c r="Y371" s="316"/>
      <c r="Z371" s="316"/>
    </row>
    <row r="372" customFormat="false" ht="39.75" hidden="false" customHeight="true" outlineLevel="0" collapsed="false">
      <c r="A372" s="307"/>
      <c r="B372" s="397"/>
      <c r="C372" s="397"/>
      <c r="D372" s="397"/>
      <c r="E372" s="409"/>
      <c r="F372" s="397"/>
      <c r="G372" s="402"/>
      <c r="H372" s="588"/>
      <c r="I372" s="402"/>
      <c r="J372" s="402"/>
      <c r="K372" s="402"/>
      <c r="L372" s="397"/>
      <c r="M372" s="307"/>
      <c r="N372" s="316"/>
      <c r="O372" s="316"/>
      <c r="P372" s="316"/>
      <c r="Q372" s="316"/>
      <c r="R372" s="316"/>
      <c r="S372" s="316"/>
      <c r="T372" s="316"/>
      <c r="U372" s="316"/>
      <c r="V372" s="316"/>
      <c r="W372" s="316"/>
      <c r="X372" s="316"/>
      <c r="Y372" s="316"/>
      <c r="Z372" s="316"/>
    </row>
    <row r="373" customFormat="false" ht="39.75" hidden="false" customHeight="true" outlineLevel="0" collapsed="false">
      <c r="A373" s="307"/>
      <c r="B373" s="397"/>
      <c r="C373" s="397"/>
      <c r="D373" s="397"/>
      <c r="E373" s="409"/>
      <c r="F373" s="397"/>
      <c r="G373" s="402"/>
      <c r="H373" s="588"/>
      <c r="I373" s="402"/>
      <c r="J373" s="402"/>
      <c r="K373" s="402"/>
      <c r="L373" s="397"/>
      <c r="M373" s="307"/>
      <c r="N373" s="316"/>
      <c r="O373" s="316"/>
      <c r="P373" s="316"/>
      <c r="Q373" s="316"/>
      <c r="R373" s="316"/>
      <c r="S373" s="316"/>
      <c r="T373" s="316"/>
      <c r="U373" s="316"/>
      <c r="V373" s="316"/>
      <c r="W373" s="316"/>
      <c r="X373" s="316"/>
      <c r="Y373" s="316"/>
      <c r="Z373" s="316"/>
    </row>
    <row r="374" customFormat="false" ht="39.75" hidden="false" customHeight="true" outlineLevel="0" collapsed="false">
      <c r="A374" s="307"/>
      <c r="B374" s="397"/>
      <c r="C374" s="397"/>
      <c r="D374" s="397"/>
      <c r="E374" s="409"/>
      <c r="F374" s="397"/>
      <c r="G374" s="402"/>
      <c r="H374" s="588"/>
      <c r="I374" s="402"/>
      <c r="J374" s="402"/>
      <c r="K374" s="402"/>
      <c r="L374" s="397"/>
      <c r="M374" s="307"/>
      <c r="N374" s="316"/>
      <c r="O374" s="316"/>
      <c r="P374" s="316"/>
      <c r="Q374" s="316"/>
      <c r="R374" s="316"/>
      <c r="S374" s="316"/>
      <c r="T374" s="316"/>
      <c r="U374" s="316"/>
      <c r="V374" s="316"/>
      <c r="W374" s="316"/>
      <c r="X374" s="316"/>
      <c r="Y374" s="316"/>
      <c r="Z374" s="316"/>
    </row>
    <row r="375" customFormat="false" ht="39.75" hidden="false" customHeight="true" outlineLevel="0" collapsed="false">
      <c r="A375" s="307"/>
      <c r="B375" s="397"/>
      <c r="C375" s="397"/>
      <c r="D375" s="397"/>
      <c r="E375" s="409"/>
      <c r="F375" s="397"/>
      <c r="G375" s="402"/>
      <c r="H375" s="588"/>
      <c r="I375" s="402"/>
      <c r="J375" s="402"/>
      <c r="K375" s="402"/>
      <c r="L375" s="397"/>
      <c r="M375" s="307"/>
      <c r="N375" s="316"/>
      <c r="O375" s="316"/>
      <c r="P375" s="316"/>
      <c r="Q375" s="316"/>
      <c r="R375" s="316"/>
      <c r="S375" s="316"/>
      <c r="T375" s="316"/>
      <c r="U375" s="316"/>
      <c r="V375" s="316"/>
      <c r="W375" s="316"/>
      <c r="X375" s="316"/>
      <c r="Y375" s="316"/>
      <c r="Z375" s="316"/>
    </row>
    <row r="376" customFormat="false" ht="39.75" hidden="false" customHeight="true" outlineLevel="0" collapsed="false">
      <c r="A376" s="307"/>
      <c r="B376" s="397"/>
      <c r="C376" s="397"/>
      <c r="D376" s="397"/>
      <c r="E376" s="409"/>
      <c r="F376" s="397"/>
      <c r="G376" s="402"/>
      <c r="H376" s="588"/>
      <c r="I376" s="402"/>
      <c r="J376" s="402"/>
      <c r="K376" s="402"/>
      <c r="L376" s="397"/>
      <c r="M376" s="307"/>
      <c r="N376" s="316"/>
      <c r="O376" s="316"/>
      <c r="P376" s="316"/>
      <c r="Q376" s="316"/>
      <c r="R376" s="316"/>
      <c r="S376" s="316"/>
      <c r="T376" s="316"/>
      <c r="U376" s="316"/>
      <c r="V376" s="316"/>
      <c r="W376" s="316"/>
      <c r="X376" s="316"/>
      <c r="Y376" s="316"/>
      <c r="Z376" s="316"/>
    </row>
    <row r="377" customFormat="false" ht="39.75" hidden="false" customHeight="true" outlineLevel="0" collapsed="false">
      <c r="A377" s="307"/>
      <c r="B377" s="397"/>
      <c r="C377" s="397"/>
      <c r="D377" s="397"/>
      <c r="E377" s="409"/>
      <c r="F377" s="397"/>
      <c r="G377" s="402"/>
      <c r="H377" s="588"/>
      <c r="I377" s="402"/>
      <c r="J377" s="402"/>
      <c r="K377" s="402"/>
      <c r="L377" s="397"/>
      <c r="M377" s="307"/>
      <c r="N377" s="316"/>
      <c r="O377" s="316"/>
      <c r="P377" s="316"/>
      <c r="Q377" s="316"/>
      <c r="R377" s="316"/>
      <c r="S377" s="316"/>
      <c r="T377" s="316"/>
      <c r="U377" s="316"/>
      <c r="V377" s="316"/>
      <c r="W377" s="316"/>
      <c r="X377" s="316"/>
      <c r="Y377" s="316"/>
      <c r="Z377" s="316"/>
    </row>
    <row r="378" customFormat="false" ht="39.75" hidden="false" customHeight="true" outlineLevel="0" collapsed="false">
      <c r="A378" s="307"/>
      <c r="B378" s="397"/>
      <c r="C378" s="397"/>
      <c r="D378" s="397"/>
      <c r="E378" s="409"/>
      <c r="F378" s="397"/>
      <c r="G378" s="402"/>
      <c r="H378" s="588"/>
      <c r="I378" s="402"/>
      <c r="J378" s="402"/>
      <c r="K378" s="402"/>
      <c r="L378" s="397"/>
      <c r="M378" s="307"/>
      <c r="N378" s="316"/>
      <c r="O378" s="316"/>
      <c r="P378" s="316"/>
      <c r="Q378" s="316"/>
      <c r="R378" s="316"/>
      <c r="S378" s="316"/>
      <c r="T378" s="316"/>
      <c r="U378" s="316"/>
      <c r="V378" s="316"/>
      <c r="W378" s="316"/>
      <c r="X378" s="316"/>
      <c r="Y378" s="316"/>
      <c r="Z378" s="316"/>
    </row>
    <row r="379" customFormat="false" ht="39.75" hidden="false" customHeight="true" outlineLevel="0" collapsed="false">
      <c r="A379" s="307"/>
      <c r="B379" s="397"/>
      <c r="C379" s="397"/>
      <c r="D379" s="397"/>
      <c r="E379" s="409"/>
      <c r="F379" s="397"/>
      <c r="G379" s="402"/>
      <c r="H379" s="588"/>
      <c r="I379" s="402"/>
      <c r="J379" s="402"/>
      <c r="K379" s="402"/>
      <c r="L379" s="397"/>
      <c r="M379" s="307"/>
      <c r="N379" s="316"/>
      <c r="O379" s="316"/>
      <c r="P379" s="316"/>
      <c r="Q379" s="316"/>
      <c r="R379" s="316"/>
      <c r="S379" s="316"/>
      <c r="T379" s="316"/>
      <c r="U379" s="316"/>
      <c r="V379" s="316"/>
      <c r="W379" s="316"/>
      <c r="X379" s="316"/>
      <c r="Y379" s="316"/>
      <c r="Z379" s="316"/>
    </row>
    <row r="380" customFormat="false" ht="39.75" hidden="false" customHeight="true" outlineLevel="0" collapsed="false">
      <c r="A380" s="307"/>
      <c r="B380" s="397"/>
      <c r="C380" s="397"/>
      <c r="D380" s="397"/>
      <c r="E380" s="409"/>
      <c r="F380" s="397"/>
      <c r="G380" s="402"/>
      <c r="H380" s="588"/>
      <c r="I380" s="402"/>
      <c r="J380" s="402"/>
      <c r="K380" s="402"/>
      <c r="L380" s="397"/>
      <c r="M380" s="307"/>
      <c r="N380" s="316"/>
      <c r="O380" s="316"/>
      <c r="P380" s="316"/>
      <c r="Q380" s="316"/>
      <c r="R380" s="316"/>
      <c r="S380" s="316"/>
      <c r="T380" s="316"/>
      <c r="U380" s="316"/>
      <c r="V380" s="316"/>
      <c r="W380" s="316"/>
      <c r="X380" s="316"/>
      <c r="Y380" s="316"/>
      <c r="Z380" s="316"/>
    </row>
    <row r="381" customFormat="false" ht="39.75" hidden="false" customHeight="true" outlineLevel="0" collapsed="false">
      <c r="A381" s="307"/>
      <c r="B381" s="397"/>
      <c r="C381" s="397"/>
      <c r="D381" s="397"/>
      <c r="E381" s="409"/>
      <c r="F381" s="397"/>
      <c r="G381" s="402"/>
      <c r="H381" s="588"/>
      <c r="I381" s="402"/>
      <c r="J381" s="402"/>
      <c r="K381" s="402"/>
      <c r="L381" s="397"/>
      <c r="M381" s="307"/>
      <c r="N381" s="316"/>
      <c r="O381" s="316"/>
      <c r="P381" s="316"/>
      <c r="Q381" s="316"/>
      <c r="R381" s="316"/>
      <c r="S381" s="316"/>
      <c r="T381" s="316"/>
      <c r="U381" s="316"/>
      <c r="V381" s="316"/>
      <c r="W381" s="316"/>
      <c r="X381" s="316"/>
      <c r="Y381" s="316"/>
      <c r="Z381" s="316"/>
    </row>
    <row r="382" customFormat="false" ht="39.75" hidden="false" customHeight="true" outlineLevel="0" collapsed="false">
      <c r="A382" s="307"/>
      <c r="B382" s="397"/>
      <c r="C382" s="397"/>
      <c r="D382" s="397"/>
      <c r="E382" s="409"/>
      <c r="F382" s="397"/>
      <c r="G382" s="402"/>
      <c r="H382" s="588"/>
      <c r="I382" s="402"/>
      <c r="J382" s="402"/>
      <c r="K382" s="402"/>
      <c r="L382" s="397"/>
      <c r="M382" s="307"/>
      <c r="N382" s="316"/>
      <c r="O382" s="316"/>
      <c r="P382" s="316"/>
      <c r="Q382" s="316"/>
      <c r="R382" s="316"/>
      <c r="S382" s="316"/>
      <c r="T382" s="316"/>
      <c r="U382" s="316"/>
      <c r="V382" s="316"/>
      <c r="W382" s="316"/>
      <c r="X382" s="316"/>
      <c r="Y382" s="316"/>
      <c r="Z382" s="316"/>
    </row>
    <row r="383" customFormat="false" ht="39.75" hidden="false" customHeight="true" outlineLevel="0" collapsed="false">
      <c r="A383" s="307"/>
      <c r="B383" s="397"/>
      <c r="C383" s="397"/>
      <c r="D383" s="397"/>
      <c r="E383" s="409"/>
      <c r="F383" s="397"/>
      <c r="G383" s="402"/>
      <c r="H383" s="588"/>
      <c r="I383" s="402"/>
      <c r="J383" s="402"/>
      <c r="K383" s="402"/>
      <c r="L383" s="397"/>
      <c r="M383" s="307"/>
      <c r="N383" s="316"/>
      <c r="O383" s="316"/>
      <c r="P383" s="316"/>
      <c r="Q383" s="316"/>
      <c r="R383" s="316"/>
      <c r="S383" s="316"/>
      <c r="T383" s="316"/>
      <c r="U383" s="316"/>
      <c r="V383" s="316"/>
      <c r="W383" s="316"/>
      <c r="X383" s="316"/>
      <c r="Y383" s="316"/>
      <c r="Z383" s="316"/>
    </row>
    <row r="384" customFormat="false" ht="39.75" hidden="false" customHeight="true" outlineLevel="0" collapsed="false">
      <c r="A384" s="307"/>
      <c r="B384" s="397"/>
      <c r="C384" s="397"/>
      <c r="D384" s="397"/>
      <c r="E384" s="409"/>
      <c r="F384" s="397"/>
      <c r="G384" s="402"/>
      <c r="H384" s="588"/>
      <c r="I384" s="402"/>
      <c r="J384" s="402"/>
      <c r="K384" s="402"/>
      <c r="L384" s="397"/>
      <c r="M384" s="307"/>
      <c r="N384" s="316"/>
      <c r="O384" s="316"/>
      <c r="P384" s="316"/>
      <c r="Q384" s="316"/>
      <c r="R384" s="316"/>
      <c r="S384" s="316"/>
      <c r="T384" s="316"/>
      <c r="U384" s="316"/>
      <c r="V384" s="316"/>
      <c r="W384" s="316"/>
      <c r="X384" s="316"/>
      <c r="Y384" s="316"/>
      <c r="Z384" s="316"/>
    </row>
    <row r="385" customFormat="false" ht="39.75" hidden="false" customHeight="true" outlineLevel="0" collapsed="false">
      <c r="A385" s="307"/>
      <c r="B385" s="397"/>
      <c r="C385" s="397"/>
      <c r="D385" s="397"/>
      <c r="E385" s="409"/>
      <c r="F385" s="397"/>
      <c r="G385" s="402"/>
      <c r="H385" s="588"/>
      <c r="I385" s="402"/>
      <c r="J385" s="402"/>
      <c r="K385" s="402"/>
      <c r="L385" s="397"/>
      <c r="M385" s="307"/>
      <c r="N385" s="316"/>
      <c r="O385" s="316"/>
      <c r="P385" s="316"/>
      <c r="Q385" s="316"/>
      <c r="R385" s="316"/>
      <c r="S385" s="316"/>
      <c r="T385" s="316"/>
      <c r="U385" s="316"/>
      <c r="V385" s="316"/>
      <c r="W385" s="316"/>
      <c r="X385" s="316"/>
      <c r="Y385" s="316"/>
      <c r="Z385" s="316"/>
    </row>
    <row r="386" customFormat="false" ht="39.75" hidden="false" customHeight="true" outlineLevel="0" collapsed="false">
      <c r="A386" s="307"/>
      <c r="B386" s="397"/>
      <c r="C386" s="397"/>
      <c r="D386" s="397"/>
      <c r="E386" s="409"/>
      <c r="F386" s="397"/>
      <c r="G386" s="402"/>
      <c r="H386" s="588"/>
      <c r="I386" s="402"/>
      <c r="J386" s="402"/>
      <c r="K386" s="402"/>
      <c r="L386" s="397"/>
      <c r="M386" s="307"/>
      <c r="N386" s="316"/>
      <c r="O386" s="316"/>
      <c r="P386" s="316"/>
      <c r="Q386" s="316"/>
      <c r="R386" s="316"/>
      <c r="S386" s="316"/>
      <c r="T386" s="316"/>
      <c r="U386" s="316"/>
      <c r="V386" s="316"/>
      <c r="W386" s="316"/>
      <c r="X386" s="316"/>
      <c r="Y386" s="316"/>
      <c r="Z386" s="316"/>
    </row>
    <row r="387" customFormat="false" ht="39.75" hidden="false" customHeight="true" outlineLevel="0" collapsed="false">
      <c r="A387" s="307"/>
      <c r="B387" s="397"/>
      <c r="C387" s="397"/>
      <c r="D387" s="397"/>
      <c r="E387" s="409"/>
      <c r="F387" s="397"/>
      <c r="G387" s="402"/>
      <c r="H387" s="588"/>
      <c r="I387" s="402"/>
      <c r="J387" s="402"/>
      <c r="K387" s="402"/>
      <c r="L387" s="397"/>
      <c r="M387" s="307"/>
      <c r="N387" s="316"/>
      <c r="O387" s="316"/>
      <c r="P387" s="316"/>
      <c r="Q387" s="316"/>
      <c r="R387" s="316"/>
      <c r="S387" s="316"/>
      <c r="T387" s="316"/>
      <c r="U387" s="316"/>
      <c r="V387" s="316"/>
      <c r="W387" s="316"/>
      <c r="X387" s="316"/>
      <c r="Y387" s="316"/>
      <c r="Z387" s="316"/>
    </row>
    <row r="388" customFormat="false" ht="39.75" hidden="false" customHeight="true" outlineLevel="0" collapsed="false">
      <c r="A388" s="307"/>
      <c r="B388" s="397"/>
      <c r="C388" s="397"/>
      <c r="D388" s="397"/>
      <c r="E388" s="409"/>
      <c r="F388" s="397"/>
      <c r="G388" s="402"/>
      <c r="H388" s="588"/>
      <c r="I388" s="402"/>
      <c r="J388" s="402"/>
      <c r="K388" s="402"/>
      <c r="L388" s="397"/>
      <c r="M388" s="307"/>
      <c r="N388" s="316"/>
      <c r="O388" s="316"/>
      <c r="P388" s="316"/>
      <c r="Q388" s="316"/>
      <c r="R388" s="316"/>
      <c r="S388" s="316"/>
      <c r="T388" s="316"/>
      <c r="U388" s="316"/>
      <c r="V388" s="316"/>
      <c r="W388" s="316"/>
      <c r="X388" s="316"/>
      <c r="Y388" s="316"/>
      <c r="Z388" s="316"/>
    </row>
    <row r="389" customFormat="false" ht="39.75" hidden="false" customHeight="true" outlineLevel="0" collapsed="false">
      <c r="A389" s="307"/>
      <c r="B389" s="397"/>
      <c r="C389" s="397"/>
      <c r="D389" s="397"/>
      <c r="E389" s="409"/>
      <c r="F389" s="397"/>
      <c r="G389" s="402"/>
      <c r="H389" s="588"/>
      <c r="I389" s="402"/>
      <c r="J389" s="402"/>
      <c r="K389" s="402"/>
      <c r="L389" s="397"/>
      <c r="M389" s="307"/>
      <c r="N389" s="316"/>
      <c r="O389" s="316"/>
      <c r="P389" s="316"/>
      <c r="Q389" s="316"/>
      <c r="R389" s="316"/>
      <c r="S389" s="316"/>
      <c r="T389" s="316"/>
      <c r="U389" s="316"/>
      <c r="V389" s="316"/>
      <c r="W389" s="316"/>
      <c r="X389" s="316"/>
      <c r="Y389" s="316"/>
      <c r="Z389" s="316"/>
    </row>
    <row r="390" customFormat="false" ht="39.75" hidden="false" customHeight="true" outlineLevel="0" collapsed="false">
      <c r="A390" s="307"/>
      <c r="B390" s="397"/>
      <c r="C390" s="397"/>
      <c r="D390" s="397"/>
      <c r="E390" s="409"/>
      <c r="F390" s="397"/>
      <c r="G390" s="402"/>
      <c r="H390" s="588"/>
      <c r="I390" s="402"/>
      <c r="J390" s="402"/>
      <c r="K390" s="402"/>
      <c r="L390" s="397"/>
      <c r="M390" s="307"/>
      <c r="N390" s="316"/>
      <c r="O390" s="316"/>
      <c r="P390" s="316"/>
      <c r="Q390" s="316"/>
      <c r="R390" s="316"/>
      <c r="S390" s="316"/>
      <c r="T390" s="316"/>
      <c r="U390" s="316"/>
      <c r="V390" s="316"/>
      <c r="W390" s="316"/>
      <c r="X390" s="316"/>
      <c r="Y390" s="316"/>
      <c r="Z390" s="316"/>
    </row>
    <row r="391" customFormat="false" ht="39.75" hidden="false" customHeight="true" outlineLevel="0" collapsed="false">
      <c r="A391" s="307"/>
      <c r="B391" s="397"/>
      <c r="C391" s="397"/>
      <c r="D391" s="397"/>
      <c r="E391" s="409"/>
      <c r="F391" s="397"/>
      <c r="G391" s="402"/>
      <c r="H391" s="588"/>
      <c r="I391" s="402"/>
      <c r="J391" s="402"/>
      <c r="K391" s="402"/>
      <c r="L391" s="397"/>
      <c r="M391" s="307"/>
      <c r="N391" s="316"/>
      <c r="O391" s="316"/>
      <c r="P391" s="316"/>
      <c r="Q391" s="316"/>
      <c r="R391" s="316"/>
      <c r="S391" s="316"/>
      <c r="T391" s="316"/>
      <c r="U391" s="316"/>
      <c r="V391" s="316"/>
      <c r="W391" s="316"/>
      <c r="X391" s="316"/>
      <c r="Y391" s="316"/>
      <c r="Z391" s="316"/>
    </row>
    <row r="392" customFormat="false" ht="39.75" hidden="false" customHeight="true" outlineLevel="0" collapsed="false">
      <c r="A392" s="307"/>
      <c r="B392" s="397"/>
      <c r="C392" s="397"/>
      <c r="D392" s="397"/>
      <c r="E392" s="409"/>
      <c r="F392" s="397"/>
      <c r="G392" s="402"/>
      <c r="H392" s="588"/>
      <c r="I392" s="402"/>
      <c r="J392" s="402"/>
      <c r="K392" s="402"/>
      <c r="L392" s="397"/>
      <c r="M392" s="307"/>
      <c r="N392" s="316"/>
      <c r="O392" s="316"/>
      <c r="P392" s="316"/>
      <c r="Q392" s="316"/>
      <c r="R392" s="316"/>
      <c r="S392" s="316"/>
      <c r="T392" s="316"/>
      <c r="U392" s="316"/>
      <c r="V392" s="316"/>
      <c r="W392" s="316"/>
      <c r="X392" s="316"/>
      <c r="Y392" s="316"/>
      <c r="Z392" s="316"/>
    </row>
    <row r="393" customFormat="false" ht="39.75" hidden="false" customHeight="true" outlineLevel="0" collapsed="false">
      <c r="A393" s="307"/>
      <c r="B393" s="397"/>
      <c r="C393" s="397"/>
      <c r="D393" s="397"/>
      <c r="E393" s="409"/>
      <c r="F393" s="397"/>
      <c r="G393" s="402"/>
      <c r="H393" s="588"/>
      <c r="I393" s="402"/>
      <c r="J393" s="402"/>
      <c r="K393" s="402"/>
      <c r="L393" s="397"/>
      <c r="M393" s="307"/>
      <c r="N393" s="316"/>
      <c r="O393" s="316"/>
      <c r="P393" s="316"/>
      <c r="Q393" s="316"/>
      <c r="R393" s="316"/>
      <c r="S393" s="316"/>
      <c r="T393" s="316"/>
      <c r="U393" s="316"/>
      <c r="V393" s="316"/>
      <c r="W393" s="316"/>
      <c r="X393" s="316"/>
      <c r="Y393" s="316"/>
      <c r="Z393" s="316"/>
    </row>
    <row r="394" customFormat="false" ht="39.75" hidden="false" customHeight="true" outlineLevel="0" collapsed="false">
      <c r="A394" s="307"/>
      <c r="B394" s="397"/>
      <c r="C394" s="397"/>
      <c r="D394" s="397"/>
      <c r="E394" s="409"/>
      <c r="F394" s="397"/>
      <c r="G394" s="402"/>
      <c r="H394" s="588"/>
      <c r="I394" s="402"/>
      <c r="J394" s="402"/>
      <c r="K394" s="402"/>
      <c r="L394" s="397"/>
      <c r="M394" s="307"/>
      <c r="N394" s="316"/>
      <c r="O394" s="316"/>
      <c r="P394" s="316"/>
      <c r="Q394" s="316"/>
      <c r="R394" s="316"/>
      <c r="S394" s="316"/>
      <c r="T394" s="316"/>
      <c r="U394" s="316"/>
      <c r="V394" s="316"/>
      <c r="W394" s="316"/>
      <c r="X394" s="316"/>
      <c r="Y394" s="316"/>
      <c r="Z394" s="316"/>
    </row>
    <row r="395" customFormat="false" ht="39.75" hidden="false" customHeight="true" outlineLevel="0" collapsed="false">
      <c r="A395" s="307"/>
      <c r="B395" s="397"/>
      <c r="C395" s="397"/>
      <c r="D395" s="397"/>
      <c r="E395" s="409"/>
      <c r="F395" s="397"/>
      <c r="G395" s="402"/>
      <c r="H395" s="588"/>
      <c r="I395" s="402"/>
      <c r="J395" s="402"/>
      <c r="K395" s="402"/>
      <c r="L395" s="397"/>
      <c r="M395" s="307"/>
      <c r="N395" s="316"/>
      <c r="O395" s="316"/>
      <c r="P395" s="316"/>
      <c r="Q395" s="316"/>
      <c r="R395" s="316"/>
      <c r="S395" s="316"/>
      <c r="T395" s="316"/>
      <c r="U395" s="316"/>
      <c r="V395" s="316"/>
      <c r="W395" s="316"/>
      <c r="X395" s="316"/>
      <c r="Y395" s="316"/>
      <c r="Z395" s="316"/>
    </row>
    <row r="396" customFormat="false" ht="39.75" hidden="false" customHeight="true" outlineLevel="0" collapsed="false">
      <c r="A396" s="307"/>
      <c r="B396" s="397"/>
      <c r="C396" s="397"/>
      <c r="D396" s="397"/>
      <c r="E396" s="409"/>
      <c r="F396" s="397"/>
      <c r="G396" s="402"/>
      <c r="H396" s="588"/>
      <c r="I396" s="402"/>
      <c r="J396" s="402"/>
      <c r="K396" s="402"/>
      <c r="L396" s="397"/>
      <c r="M396" s="307"/>
      <c r="N396" s="316"/>
      <c r="O396" s="316"/>
      <c r="P396" s="316"/>
      <c r="Q396" s="316"/>
      <c r="R396" s="316"/>
      <c r="S396" s="316"/>
      <c r="T396" s="316"/>
      <c r="U396" s="316"/>
      <c r="V396" s="316"/>
      <c r="W396" s="316"/>
      <c r="X396" s="316"/>
      <c r="Y396" s="316"/>
      <c r="Z396" s="316"/>
    </row>
    <row r="397" customFormat="false" ht="39.75" hidden="false" customHeight="true" outlineLevel="0" collapsed="false">
      <c r="A397" s="307"/>
      <c r="B397" s="397"/>
      <c r="C397" s="397"/>
      <c r="D397" s="397"/>
      <c r="E397" s="409"/>
      <c r="F397" s="397"/>
      <c r="G397" s="402"/>
      <c r="H397" s="588"/>
      <c r="I397" s="402"/>
      <c r="J397" s="402"/>
      <c r="K397" s="402"/>
      <c r="L397" s="397"/>
      <c r="M397" s="307"/>
      <c r="N397" s="316"/>
      <c r="O397" s="316"/>
      <c r="P397" s="316"/>
      <c r="Q397" s="316"/>
      <c r="R397" s="316"/>
      <c r="S397" s="316"/>
      <c r="T397" s="316"/>
      <c r="U397" s="316"/>
      <c r="V397" s="316"/>
      <c r="W397" s="316"/>
      <c r="X397" s="316"/>
      <c r="Y397" s="316"/>
      <c r="Z397" s="316"/>
    </row>
    <row r="398" customFormat="false" ht="39.75" hidden="false" customHeight="true" outlineLevel="0" collapsed="false">
      <c r="A398" s="307"/>
      <c r="B398" s="397"/>
      <c r="C398" s="397"/>
      <c r="D398" s="397"/>
      <c r="E398" s="409"/>
      <c r="F398" s="397"/>
      <c r="G398" s="402"/>
      <c r="H398" s="588"/>
      <c r="I398" s="402"/>
      <c r="J398" s="402"/>
      <c r="K398" s="402"/>
      <c r="L398" s="397"/>
      <c r="M398" s="307"/>
      <c r="N398" s="316"/>
      <c r="O398" s="316"/>
      <c r="P398" s="316"/>
      <c r="Q398" s="316"/>
      <c r="R398" s="316"/>
      <c r="S398" s="316"/>
      <c r="T398" s="316"/>
      <c r="U398" s="316"/>
      <c r="V398" s="316"/>
      <c r="W398" s="316"/>
      <c r="X398" s="316"/>
      <c r="Y398" s="316"/>
      <c r="Z398" s="316"/>
    </row>
    <row r="399" customFormat="false" ht="39.75" hidden="false" customHeight="true" outlineLevel="0" collapsed="false">
      <c r="A399" s="307"/>
      <c r="B399" s="397"/>
      <c r="C399" s="397"/>
      <c r="D399" s="397"/>
      <c r="E399" s="409"/>
      <c r="F399" s="397"/>
      <c r="G399" s="402"/>
      <c r="H399" s="588"/>
      <c r="I399" s="402"/>
      <c r="J399" s="402"/>
      <c r="K399" s="402"/>
      <c r="L399" s="397"/>
      <c r="M399" s="307"/>
      <c r="N399" s="316"/>
      <c r="O399" s="316"/>
      <c r="P399" s="316"/>
      <c r="Q399" s="316"/>
      <c r="R399" s="316"/>
      <c r="S399" s="316"/>
      <c r="T399" s="316"/>
      <c r="U399" s="316"/>
      <c r="V399" s="316"/>
      <c r="W399" s="316"/>
      <c r="X399" s="316"/>
      <c r="Y399" s="316"/>
      <c r="Z399" s="316"/>
    </row>
    <row r="400" customFormat="false" ht="39.75" hidden="false" customHeight="true" outlineLevel="0" collapsed="false">
      <c r="A400" s="307"/>
      <c r="B400" s="397"/>
      <c r="C400" s="397"/>
      <c r="D400" s="397"/>
      <c r="E400" s="409"/>
      <c r="F400" s="397"/>
      <c r="G400" s="402"/>
      <c r="H400" s="588"/>
      <c r="I400" s="402"/>
      <c r="J400" s="402"/>
      <c r="K400" s="402"/>
      <c r="L400" s="397"/>
      <c r="M400" s="307"/>
      <c r="N400" s="316"/>
      <c r="O400" s="316"/>
      <c r="P400" s="316"/>
      <c r="Q400" s="316"/>
      <c r="R400" s="316"/>
      <c r="S400" s="316"/>
      <c r="T400" s="316"/>
      <c r="U400" s="316"/>
      <c r="V400" s="316"/>
      <c r="W400" s="316"/>
      <c r="X400" s="316"/>
      <c r="Y400" s="316"/>
      <c r="Z400" s="316"/>
    </row>
    <row r="401" customFormat="false" ht="39.75" hidden="false" customHeight="true" outlineLevel="0" collapsed="false">
      <c r="A401" s="307"/>
      <c r="B401" s="397"/>
      <c r="C401" s="397"/>
      <c r="D401" s="397"/>
      <c r="E401" s="409"/>
      <c r="F401" s="397"/>
      <c r="G401" s="402"/>
      <c r="H401" s="588"/>
      <c r="I401" s="402"/>
      <c r="J401" s="402"/>
      <c r="K401" s="402"/>
      <c r="L401" s="397"/>
      <c r="M401" s="307"/>
      <c r="N401" s="316"/>
      <c r="O401" s="316"/>
      <c r="P401" s="316"/>
      <c r="Q401" s="316"/>
      <c r="R401" s="316"/>
      <c r="S401" s="316"/>
      <c r="T401" s="316"/>
      <c r="U401" s="316"/>
      <c r="V401" s="316"/>
      <c r="W401" s="316"/>
      <c r="X401" s="316"/>
      <c r="Y401" s="316"/>
      <c r="Z401" s="316"/>
    </row>
    <row r="402" customFormat="false" ht="39.75" hidden="false" customHeight="true" outlineLevel="0" collapsed="false">
      <c r="A402" s="307"/>
      <c r="B402" s="397"/>
      <c r="C402" s="397"/>
      <c r="D402" s="397"/>
      <c r="E402" s="409"/>
      <c r="F402" s="397"/>
      <c r="G402" s="402"/>
      <c r="H402" s="588"/>
      <c r="I402" s="402"/>
      <c r="J402" s="402"/>
      <c r="K402" s="402"/>
      <c r="L402" s="397"/>
      <c r="M402" s="307"/>
      <c r="N402" s="316"/>
      <c r="O402" s="316"/>
      <c r="P402" s="316"/>
      <c r="Q402" s="316"/>
      <c r="R402" s="316"/>
      <c r="S402" s="316"/>
      <c r="T402" s="316"/>
      <c r="U402" s="316"/>
      <c r="V402" s="316"/>
      <c r="W402" s="316"/>
      <c r="X402" s="316"/>
      <c r="Y402" s="316"/>
      <c r="Z402" s="316"/>
    </row>
    <row r="403" customFormat="false" ht="39.75" hidden="false" customHeight="true" outlineLevel="0" collapsed="false">
      <c r="A403" s="307"/>
      <c r="B403" s="397"/>
      <c r="C403" s="397"/>
      <c r="D403" s="397"/>
      <c r="E403" s="409"/>
      <c r="F403" s="397"/>
      <c r="G403" s="402"/>
      <c r="H403" s="588"/>
      <c r="I403" s="402"/>
      <c r="J403" s="402"/>
      <c r="K403" s="402"/>
      <c r="L403" s="397"/>
      <c r="M403" s="307"/>
      <c r="N403" s="316"/>
      <c r="O403" s="316"/>
      <c r="P403" s="316"/>
      <c r="Q403" s="316"/>
      <c r="R403" s="316"/>
      <c r="S403" s="316"/>
      <c r="T403" s="316"/>
      <c r="U403" s="316"/>
      <c r="V403" s="316"/>
      <c r="W403" s="316"/>
      <c r="X403" s="316"/>
      <c r="Y403" s="316"/>
      <c r="Z403" s="316"/>
    </row>
    <row r="404" customFormat="false" ht="39.75" hidden="false" customHeight="true" outlineLevel="0" collapsed="false">
      <c r="A404" s="307"/>
      <c r="B404" s="397"/>
      <c r="C404" s="397"/>
      <c r="D404" s="397"/>
      <c r="E404" s="409"/>
      <c r="F404" s="397"/>
      <c r="G404" s="402"/>
      <c r="H404" s="588"/>
      <c r="I404" s="402"/>
      <c r="J404" s="402"/>
      <c r="K404" s="402"/>
      <c r="L404" s="397"/>
      <c r="M404" s="307"/>
      <c r="N404" s="316"/>
      <c r="O404" s="316"/>
      <c r="P404" s="316"/>
      <c r="Q404" s="316"/>
      <c r="R404" s="316"/>
      <c r="S404" s="316"/>
      <c r="T404" s="316"/>
      <c r="U404" s="316"/>
      <c r="V404" s="316"/>
      <c r="W404" s="316"/>
      <c r="X404" s="316"/>
      <c r="Y404" s="316"/>
      <c r="Z404" s="316"/>
    </row>
    <row r="405" customFormat="false" ht="39.75" hidden="false" customHeight="true" outlineLevel="0" collapsed="false">
      <c r="A405" s="307"/>
      <c r="B405" s="397"/>
      <c r="C405" s="397"/>
      <c r="D405" s="397"/>
      <c r="E405" s="409"/>
      <c r="F405" s="397"/>
      <c r="G405" s="402"/>
      <c r="H405" s="588"/>
      <c r="I405" s="402"/>
      <c r="J405" s="402"/>
      <c r="K405" s="402"/>
      <c r="L405" s="397"/>
      <c r="M405" s="307"/>
      <c r="N405" s="316"/>
      <c r="O405" s="316"/>
      <c r="P405" s="316"/>
      <c r="Q405" s="316"/>
      <c r="R405" s="316"/>
      <c r="S405" s="316"/>
      <c r="T405" s="316"/>
      <c r="U405" s="316"/>
      <c r="V405" s="316"/>
      <c r="W405" s="316"/>
      <c r="X405" s="316"/>
      <c r="Y405" s="316"/>
      <c r="Z405" s="316"/>
    </row>
    <row r="406" customFormat="false" ht="39.75" hidden="false" customHeight="true" outlineLevel="0" collapsed="false">
      <c r="A406" s="307"/>
      <c r="B406" s="397"/>
      <c r="C406" s="397"/>
      <c r="D406" s="397"/>
      <c r="E406" s="409"/>
      <c r="F406" s="397"/>
      <c r="G406" s="402"/>
      <c r="H406" s="588"/>
      <c r="I406" s="402"/>
      <c r="J406" s="402"/>
      <c r="K406" s="402"/>
      <c r="L406" s="397"/>
      <c r="M406" s="307"/>
      <c r="N406" s="316"/>
      <c r="O406" s="316"/>
      <c r="P406" s="316"/>
      <c r="Q406" s="316"/>
      <c r="R406" s="316"/>
      <c r="S406" s="316"/>
      <c r="T406" s="316"/>
      <c r="U406" s="316"/>
      <c r="V406" s="316"/>
      <c r="W406" s="316"/>
      <c r="X406" s="316"/>
      <c r="Y406" s="316"/>
      <c r="Z406" s="316"/>
    </row>
    <row r="407" customFormat="false" ht="39.75" hidden="false" customHeight="true" outlineLevel="0" collapsed="false">
      <c r="A407" s="307"/>
      <c r="B407" s="397"/>
      <c r="C407" s="397"/>
      <c r="D407" s="397"/>
      <c r="E407" s="409"/>
      <c r="F407" s="397"/>
      <c r="G407" s="402"/>
      <c r="H407" s="588"/>
      <c r="I407" s="402"/>
      <c r="J407" s="402"/>
      <c r="K407" s="402"/>
      <c r="L407" s="397"/>
      <c r="M407" s="307"/>
      <c r="N407" s="316"/>
      <c r="O407" s="316"/>
      <c r="P407" s="316"/>
      <c r="Q407" s="316"/>
      <c r="R407" s="316"/>
      <c r="S407" s="316"/>
      <c r="T407" s="316"/>
      <c r="U407" s="316"/>
      <c r="V407" s="316"/>
      <c r="W407" s="316"/>
      <c r="X407" s="316"/>
      <c r="Y407" s="316"/>
      <c r="Z407" s="316"/>
    </row>
    <row r="408" customFormat="false" ht="39.75" hidden="false" customHeight="true" outlineLevel="0" collapsed="false">
      <c r="A408" s="307"/>
      <c r="B408" s="397"/>
      <c r="C408" s="397"/>
      <c r="D408" s="397"/>
      <c r="E408" s="409"/>
      <c r="F408" s="397"/>
      <c r="G408" s="402"/>
      <c r="H408" s="588"/>
      <c r="I408" s="402"/>
      <c r="J408" s="402"/>
      <c r="K408" s="402"/>
      <c r="L408" s="397"/>
      <c r="M408" s="307"/>
      <c r="N408" s="316"/>
      <c r="O408" s="316"/>
      <c r="P408" s="316"/>
      <c r="Q408" s="316"/>
      <c r="R408" s="316"/>
      <c r="S408" s="316"/>
      <c r="T408" s="316"/>
      <c r="U408" s="316"/>
      <c r="V408" s="316"/>
      <c r="W408" s="316"/>
      <c r="X408" s="316"/>
      <c r="Y408" s="316"/>
      <c r="Z408" s="316"/>
    </row>
    <row r="409" customFormat="false" ht="39.75" hidden="false" customHeight="true" outlineLevel="0" collapsed="false">
      <c r="A409" s="307"/>
      <c r="B409" s="397"/>
      <c r="C409" s="397"/>
      <c r="D409" s="397"/>
      <c r="E409" s="409"/>
      <c r="F409" s="397"/>
      <c r="G409" s="402"/>
      <c r="H409" s="588"/>
      <c r="I409" s="402"/>
      <c r="J409" s="402"/>
      <c r="K409" s="402"/>
      <c r="L409" s="397"/>
      <c r="M409" s="307"/>
      <c r="N409" s="316"/>
      <c r="O409" s="316"/>
      <c r="P409" s="316"/>
      <c r="Q409" s="316"/>
      <c r="R409" s="316"/>
      <c r="S409" s="316"/>
      <c r="T409" s="316"/>
      <c r="U409" s="316"/>
      <c r="V409" s="316"/>
      <c r="W409" s="316"/>
      <c r="X409" s="316"/>
      <c r="Y409" s="316"/>
      <c r="Z409" s="316"/>
    </row>
    <row r="410" customFormat="false" ht="39.75" hidden="false" customHeight="true" outlineLevel="0" collapsed="false">
      <c r="A410" s="307"/>
      <c r="B410" s="397"/>
      <c r="C410" s="397"/>
      <c r="D410" s="397"/>
      <c r="E410" s="409"/>
      <c r="F410" s="397"/>
      <c r="G410" s="402"/>
      <c r="H410" s="588"/>
      <c r="I410" s="402"/>
      <c r="J410" s="402"/>
      <c r="K410" s="402"/>
      <c r="L410" s="397"/>
      <c r="M410" s="307"/>
      <c r="N410" s="316"/>
      <c r="O410" s="316"/>
      <c r="P410" s="316"/>
      <c r="Q410" s="316"/>
      <c r="R410" s="316"/>
      <c r="S410" s="316"/>
      <c r="T410" s="316"/>
      <c r="U410" s="316"/>
      <c r="V410" s="316"/>
      <c r="W410" s="316"/>
      <c r="X410" s="316"/>
      <c r="Y410" s="316"/>
      <c r="Z410" s="316"/>
    </row>
    <row r="411" customFormat="false" ht="39.75" hidden="false" customHeight="true" outlineLevel="0" collapsed="false">
      <c r="A411" s="307"/>
      <c r="B411" s="397"/>
      <c r="C411" s="397"/>
      <c r="D411" s="397"/>
      <c r="E411" s="409"/>
      <c r="F411" s="397"/>
      <c r="G411" s="402"/>
      <c r="H411" s="588"/>
      <c r="I411" s="402"/>
      <c r="J411" s="402"/>
      <c r="K411" s="402"/>
      <c r="L411" s="397"/>
      <c r="M411" s="307"/>
      <c r="N411" s="316"/>
      <c r="O411" s="316"/>
      <c r="P411" s="316"/>
      <c r="Q411" s="316"/>
      <c r="R411" s="316"/>
      <c r="S411" s="316"/>
      <c r="T411" s="316"/>
      <c r="U411" s="316"/>
      <c r="V411" s="316"/>
      <c r="W411" s="316"/>
      <c r="X411" s="316"/>
      <c r="Y411" s="316"/>
      <c r="Z411" s="316"/>
    </row>
    <row r="412" customFormat="false" ht="39.75" hidden="false" customHeight="true" outlineLevel="0" collapsed="false">
      <c r="A412" s="307"/>
      <c r="B412" s="397"/>
      <c r="C412" s="397"/>
      <c r="D412" s="397"/>
      <c r="E412" s="409"/>
      <c r="F412" s="397"/>
      <c r="G412" s="402"/>
      <c r="H412" s="588"/>
      <c r="I412" s="402"/>
      <c r="J412" s="402"/>
      <c r="K412" s="402"/>
      <c r="L412" s="397"/>
      <c r="M412" s="307"/>
      <c r="N412" s="316"/>
      <c r="O412" s="316"/>
      <c r="P412" s="316"/>
      <c r="Q412" s="316"/>
      <c r="R412" s="316"/>
      <c r="S412" s="316"/>
      <c r="T412" s="316"/>
      <c r="U412" s="316"/>
      <c r="V412" s="316"/>
      <c r="W412" s="316"/>
      <c r="X412" s="316"/>
      <c r="Y412" s="316"/>
      <c r="Z412" s="316"/>
    </row>
    <row r="413" customFormat="false" ht="39.75" hidden="false" customHeight="true" outlineLevel="0" collapsed="false">
      <c r="A413" s="307"/>
      <c r="B413" s="397"/>
      <c r="C413" s="397"/>
      <c r="D413" s="397"/>
      <c r="E413" s="409"/>
      <c r="F413" s="397"/>
      <c r="G413" s="402"/>
      <c r="H413" s="588"/>
      <c r="I413" s="402"/>
      <c r="J413" s="402"/>
      <c r="K413" s="402"/>
      <c r="L413" s="397"/>
      <c r="M413" s="307"/>
      <c r="N413" s="316"/>
      <c r="O413" s="316"/>
      <c r="P413" s="316"/>
      <c r="Q413" s="316"/>
      <c r="R413" s="316"/>
      <c r="S413" s="316"/>
      <c r="T413" s="316"/>
      <c r="U413" s="316"/>
      <c r="V413" s="316"/>
      <c r="W413" s="316"/>
      <c r="X413" s="316"/>
      <c r="Y413" s="316"/>
      <c r="Z413" s="316"/>
    </row>
    <row r="414" customFormat="false" ht="39.75" hidden="false" customHeight="true" outlineLevel="0" collapsed="false">
      <c r="A414" s="307"/>
      <c r="B414" s="397"/>
      <c r="C414" s="397"/>
      <c r="D414" s="397"/>
      <c r="E414" s="409"/>
      <c r="F414" s="397"/>
      <c r="G414" s="402"/>
      <c r="H414" s="588"/>
      <c r="I414" s="402"/>
      <c r="J414" s="402"/>
      <c r="K414" s="402"/>
      <c r="L414" s="397"/>
      <c r="M414" s="307"/>
      <c r="N414" s="316"/>
      <c r="O414" s="316"/>
      <c r="P414" s="316"/>
      <c r="Q414" s="316"/>
      <c r="R414" s="316"/>
      <c r="S414" s="316"/>
      <c r="T414" s="316"/>
      <c r="U414" s="316"/>
      <c r="V414" s="316"/>
      <c r="W414" s="316"/>
      <c r="X414" s="316"/>
      <c r="Y414" s="316"/>
      <c r="Z414" s="316"/>
    </row>
    <row r="415" customFormat="false" ht="39.75" hidden="false" customHeight="true" outlineLevel="0" collapsed="false">
      <c r="A415" s="307"/>
      <c r="B415" s="397"/>
      <c r="C415" s="397"/>
      <c r="D415" s="397"/>
      <c r="E415" s="409"/>
      <c r="F415" s="397"/>
      <c r="G415" s="402"/>
      <c r="H415" s="588"/>
      <c r="I415" s="402"/>
      <c r="J415" s="402"/>
      <c r="K415" s="402"/>
      <c r="L415" s="397"/>
      <c r="M415" s="307"/>
      <c r="N415" s="316"/>
      <c r="O415" s="316"/>
      <c r="P415" s="316"/>
      <c r="Q415" s="316"/>
      <c r="R415" s="316"/>
      <c r="S415" s="316"/>
      <c r="T415" s="316"/>
      <c r="U415" s="316"/>
      <c r="V415" s="316"/>
      <c r="W415" s="316"/>
      <c r="X415" s="316"/>
      <c r="Y415" s="316"/>
      <c r="Z415" s="316"/>
    </row>
    <row r="416" customFormat="false" ht="39.75" hidden="false" customHeight="true" outlineLevel="0" collapsed="false">
      <c r="A416" s="307"/>
      <c r="B416" s="397"/>
      <c r="C416" s="397"/>
      <c r="D416" s="397"/>
      <c r="E416" s="409"/>
      <c r="F416" s="397"/>
      <c r="G416" s="402"/>
      <c r="H416" s="588"/>
      <c r="I416" s="402"/>
      <c r="J416" s="402"/>
      <c r="K416" s="402"/>
      <c r="L416" s="397"/>
      <c r="M416" s="307"/>
      <c r="N416" s="316"/>
      <c r="O416" s="316"/>
      <c r="P416" s="316"/>
      <c r="Q416" s="316"/>
      <c r="R416" s="316"/>
      <c r="S416" s="316"/>
      <c r="T416" s="316"/>
      <c r="U416" s="316"/>
      <c r="V416" s="316"/>
      <c r="W416" s="316"/>
      <c r="X416" s="316"/>
      <c r="Y416" s="316"/>
      <c r="Z416" s="316"/>
    </row>
    <row r="417" customFormat="false" ht="39.75" hidden="false" customHeight="true" outlineLevel="0" collapsed="false">
      <c r="A417" s="307"/>
      <c r="B417" s="397"/>
      <c r="C417" s="397"/>
      <c r="D417" s="397"/>
      <c r="E417" s="409"/>
      <c r="F417" s="397"/>
      <c r="G417" s="402"/>
      <c r="H417" s="588"/>
      <c r="I417" s="402"/>
      <c r="J417" s="402"/>
      <c r="K417" s="402"/>
      <c r="L417" s="397"/>
      <c r="M417" s="307"/>
      <c r="N417" s="316"/>
      <c r="O417" s="316"/>
      <c r="P417" s="316"/>
      <c r="Q417" s="316"/>
      <c r="R417" s="316"/>
      <c r="S417" s="316"/>
      <c r="T417" s="316"/>
      <c r="U417" s="316"/>
      <c r="V417" s="316"/>
      <c r="W417" s="316"/>
      <c r="X417" s="316"/>
      <c r="Y417" s="316"/>
      <c r="Z417" s="316"/>
    </row>
    <row r="418" customFormat="false" ht="39.75" hidden="false" customHeight="true" outlineLevel="0" collapsed="false">
      <c r="A418" s="307"/>
      <c r="B418" s="397"/>
      <c r="C418" s="397"/>
      <c r="D418" s="397"/>
      <c r="E418" s="409"/>
      <c r="F418" s="397"/>
      <c r="G418" s="402"/>
      <c r="H418" s="588"/>
      <c r="I418" s="402"/>
      <c r="J418" s="402"/>
      <c r="K418" s="402"/>
      <c r="L418" s="397"/>
      <c r="M418" s="307"/>
      <c r="N418" s="316"/>
      <c r="O418" s="316"/>
      <c r="P418" s="316"/>
      <c r="Q418" s="316"/>
      <c r="R418" s="316"/>
      <c r="S418" s="316"/>
      <c r="T418" s="316"/>
      <c r="U418" s="316"/>
      <c r="V418" s="316"/>
      <c r="W418" s="316"/>
      <c r="X418" s="316"/>
      <c r="Y418" s="316"/>
      <c r="Z418" s="316"/>
    </row>
    <row r="419" customFormat="false" ht="39.75" hidden="false" customHeight="true" outlineLevel="0" collapsed="false">
      <c r="A419" s="307"/>
      <c r="B419" s="397"/>
      <c r="C419" s="397"/>
      <c r="D419" s="397"/>
      <c r="E419" s="409"/>
      <c r="F419" s="397"/>
      <c r="G419" s="402"/>
      <c r="H419" s="588"/>
      <c r="I419" s="402"/>
      <c r="J419" s="402"/>
      <c r="K419" s="402"/>
      <c r="L419" s="397"/>
      <c r="M419" s="307"/>
      <c r="N419" s="316"/>
      <c r="O419" s="316"/>
      <c r="P419" s="316"/>
      <c r="Q419" s="316"/>
      <c r="R419" s="316"/>
      <c r="S419" s="316"/>
      <c r="T419" s="316"/>
      <c r="U419" s="316"/>
      <c r="V419" s="316"/>
      <c r="W419" s="316"/>
      <c r="X419" s="316"/>
      <c r="Y419" s="316"/>
      <c r="Z419" s="316"/>
    </row>
    <row r="420" customFormat="false" ht="39.75" hidden="false" customHeight="true" outlineLevel="0" collapsed="false">
      <c r="A420" s="307"/>
      <c r="B420" s="397"/>
      <c r="C420" s="397"/>
      <c r="D420" s="397"/>
      <c r="E420" s="409"/>
      <c r="F420" s="397"/>
      <c r="G420" s="402"/>
      <c r="H420" s="588"/>
      <c r="I420" s="402"/>
      <c r="J420" s="402"/>
      <c r="K420" s="402"/>
      <c r="L420" s="397"/>
      <c r="M420" s="307"/>
      <c r="N420" s="316"/>
      <c r="O420" s="316"/>
      <c r="P420" s="316"/>
      <c r="Q420" s="316"/>
      <c r="R420" s="316"/>
      <c r="S420" s="316"/>
      <c r="T420" s="316"/>
      <c r="U420" s="316"/>
      <c r="V420" s="316"/>
      <c r="W420" s="316"/>
      <c r="X420" s="316"/>
      <c r="Y420" s="316"/>
      <c r="Z420" s="316"/>
    </row>
    <row r="421" customFormat="false" ht="39.75" hidden="false" customHeight="true" outlineLevel="0" collapsed="false">
      <c r="A421" s="307"/>
      <c r="B421" s="397"/>
      <c r="C421" s="397"/>
      <c r="D421" s="397"/>
      <c r="E421" s="409"/>
      <c r="F421" s="397"/>
      <c r="G421" s="402"/>
      <c r="H421" s="588"/>
      <c r="I421" s="402"/>
      <c r="J421" s="402"/>
      <c r="K421" s="402"/>
      <c r="L421" s="397"/>
      <c r="M421" s="307"/>
      <c r="N421" s="316"/>
      <c r="O421" s="316"/>
      <c r="P421" s="316"/>
      <c r="Q421" s="316"/>
      <c r="R421" s="316"/>
      <c r="S421" s="316"/>
      <c r="T421" s="316"/>
      <c r="U421" s="316"/>
      <c r="V421" s="316"/>
      <c r="W421" s="316"/>
      <c r="X421" s="316"/>
      <c r="Y421" s="316"/>
      <c r="Z421" s="316"/>
    </row>
    <row r="422" customFormat="false" ht="39.75" hidden="false" customHeight="true" outlineLevel="0" collapsed="false">
      <c r="A422" s="307"/>
      <c r="B422" s="397"/>
      <c r="C422" s="397"/>
      <c r="D422" s="397"/>
      <c r="E422" s="409"/>
      <c r="F422" s="397"/>
      <c r="G422" s="402"/>
      <c r="H422" s="588"/>
      <c r="I422" s="402"/>
      <c r="J422" s="402"/>
      <c r="K422" s="402"/>
      <c r="L422" s="397"/>
      <c r="M422" s="307"/>
      <c r="N422" s="316"/>
      <c r="O422" s="316"/>
      <c r="P422" s="316"/>
      <c r="Q422" s="316"/>
      <c r="R422" s="316"/>
      <c r="S422" s="316"/>
      <c r="T422" s="316"/>
      <c r="U422" s="316"/>
      <c r="V422" s="316"/>
      <c r="W422" s="316"/>
      <c r="X422" s="316"/>
      <c r="Y422" s="316"/>
      <c r="Z422" s="316"/>
    </row>
    <row r="423" customFormat="false" ht="39.75" hidden="false" customHeight="true" outlineLevel="0" collapsed="false">
      <c r="A423" s="307"/>
      <c r="B423" s="397"/>
      <c r="C423" s="397"/>
      <c r="D423" s="397"/>
      <c r="E423" s="409"/>
      <c r="F423" s="397"/>
      <c r="G423" s="402"/>
      <c r="H423" s="588"/>
      <c r="I423" s="402"/>
      <c r="J423" s="402"/>
      <c r="K423" s="402"/>
      <c r="L423" s="397"/>
      <c r="M423" s="307"/>
      <c r="N423" s="316"/>
      <c r="O423" s="316"/>
      <c r="P423" s="316"/>
      <c r="Q423" s="316"/>
      <c r="R423" s="316"/>
      <c r="S423" s="316"/>
      <c r="T423" s="316"/>
      <c r="U423" s="316"/>
      <c r="V423" s="316"/>
      <c r="W423" s="316"/>
      <c r="X423" s="316"/>
      <c r="Y423" s="316"/>
      <c r="Z423" s="316"/>
    </row>
    <row r="424" customFormat="false" ht="39.75" hidden="false" customHeight="true" outlineLevel="0" collapsed="false">
      <c r="A424" s="307"/>
      <c r="B424" s="397"/>
      <c r="C424" s="397"/>
      <c r="D424" s="397"/>
      <c r="E424" s="409"/>
      <c r="F424" s="397"/>
      <c r="G424" s="402"/>
      <c r="H424" s="588"/>
      <c r="I424" s="402"/>
      <c r="J424" s="402"/>
      <c r="K424" s="402"/>
      <c r="L424" s="397"/>
      <c r="M424" s="307"/>
      <c r="N424" s="316"/>
      <c r="O424" s="316"/>
      <c r="P424" s="316"/>
      <c r="Q424" s="316"/>
      <c r="R424" s="316"/>
      <c r="S424" s="316"/>
      <c r="T424" s="316"/>
      <c r="U424" s="316"/>
      <c r="V424" s="316"/>
      <c r="W424" s="316"/>
      <c r="X424" s="316"/>
      <c r="Y424" s="316"/>
      <c r="Z424" s="316"/>
    </row>
    <row r="425" customFormat="false" ht="39.75" hidden="false" customHeight="true" outlineLevel="0" collapsed="false">
      <c r="A425" s="307"/>
      <c r="B425" s="397"/>
      <c r="C425" s="397"/>
      <c r="D425" s="397"/>
      <c r="E425" s="409"/>
      <c r="F425" s="397"/>
      <c r="G425" s="402"/>
      <c r="H425" s="588"/>
      <c r="I425" s="402"/>
      <c r="J425" s="402"/>
      <c r="K425" s="402"/>
      <c r="L425" s="397"/>
      <c r="M425" s="307"/>
      <c r="N425" s="316"/>
      <c r="O425" s="316"/>
      <c r="P425" s="316"/>
      <c r="Q425" s="316"/>
      <c r="R425" s="316"/>
      <c r="S425" s="316"/>
      <c r="T425" s="316"/>
      <c r="U425" s="316"/>
      <c r="V425" s="316"/>
      <c r="W425" s="316"/>
      <c r="X425" s="316"/>
      <c r="Y425" s="316"/>
      <c r="Z425" s="316"/>
    </row>
    <row r="426" customFormat="false" ht="39.75" hidden="false" customHeight="true" outlineLevel="0" collapsed="false">
      <c r="A426" s="307"/>
      <c r="B426" s="397"/>
      <c r="C426" s="397"/>
      <c r="D426" s="397"/>
      <c r="E426" s="409"/>
      <c r="F426" s="397"/>
      <c r="G426" s="402"/>
      <c r="H426" s="588"/>
      <c r="I426" s="402"/>
      <c r="J426" s="402"/>
      <c r="K426" s="402"/>
      <c r="L426" s="397"/>
      <c r="M426" s="307"/>
      <c r="N426" s="316"/>
      <c r="O426" s="316"/>
      <c r="P426" s="316"/>
      <c r="Q426" s="316"/>
      <c r="R426" s="316"/>
      <c r="S426" s="316"/>
      <c r="T426" s="316"/>
      <c r="U426" s="316"/>
      <c r="V426" s="316"/>
      <c r="W426" s="316"/>
      <c r="X426" s="316"/>
      <c r="Y426" s="316"/>
      <c r="Z426" s="316"/>
    </row>
    <row r="427" customFormat="false" ht="39.75" hidden="false" customHeight="true" outlineLevel="0" collapsed="false">
      <c r="A427" s="307"/>
      <c r="B427" s="397"/>
      <c r="C427" s="397"/>
      <c r="D427" s="397"/>
      <c r="E427" s="409"/>
      <c r="F427" s="397"/>
      <c r="G427" s="402"/>
      <c r="H427" s="588"/>
      <c r="I427" s="402"/>
      <c r="J427" s="402"/>
      <c r="K427" s="402"/>
      <c r="L427" s="397"/>
      <c r="M427" s="307"/>
      <c r="N427" s="316"/>
      <c r="O427" s="316"/>
      <c r="P427" s="316"/>
      <c r="Q427" s="316"/>
      <c r="R427" s="316"/>
      <c r="S427" s="316"/>
      <c r="T427" s="316"/>
      <c r="U427" s="316"/>
      <c r="V427" s="316"/>
      <c r="W427" s="316"/>
      <c r="X427" s="316"/>
      <c r="Y427" s="316"/>
      <c r="Z427" s="316"/>
    </row>
    <row r="428" customFormat="false" ht="39.75" hidden="false" customHeight="true" outlineLevel="0" collapsed="false">
      <c r="A428" s="307"/>
      <c r="B428" s="397"/>
      <c r="C428" s="397"/>
      <c r="D428" s="397"/>
      <c r="E428" s="409"/>
      <c r="F428" s="397"/>
      <c r="G428" s="402"/>
      <c r="H428" s="588"/>
      <c r="I428" s="402"/>
      <c r="J428" s="402"/>
      <c r="K428" s="402"/>
      <c r="L428" s="397"/>
      <c r="M428" s="307"/>
      <c r="N428" s="316"/>
      <c r="O428" s="316"/>
      <c r="P428" s="316"/>
      <c r="Q428" s="316"/>
      <c r="R428" s="316"/>
      <c r="S428" s="316"/>
      <c r="T428" s="316"/>
      <c r="U428" s="316"/>
      <c r="V428" s="316"/>
      <c r="W428" s="316"/>
      <c r="X428" s="316"/>
      <c r="Y428" s="316"/>
      <c r="Z428" s="316"/>
    </row>
    <row r="429" customFormat="false" ht="39.75" hidden="false" customHeight="true" outlineLevel="0" collapsed="false">
      <c r="A429" s="307"/>
      <c r="B429" s="397"/>
      <c r="C429" s="397"/>
      <c r="D429" s="397"/>
      <c r="E429" s="409"/>
      <c r="F429" s="397"/>
      <c r="G429" s="402"/>
      <c r="H429" s="588"/>
      <c r="I429" s="402"/>
      <c r="J429" s="402"/>
      <c r="K429" s="402"/>
      <c r="L429" s="397"/>
      <c r="M429" s="307"/>
      <c r="N429" s="316"/>
      <c r="O429" s="316"/>
      <c r="P429" s="316"/>
      <c r="Q429" s="316"/>
      <c r="R429" s="316"/>
      <c r="S429" s="316"/>
      <c r="T429" s="316"/>
      <c r="U429" s="316"/>
      <c r="V429" s="316"/>
      <c r="W429" s="316"/>
      <c r="X429" s="316"/>
      <c r="Y429" s="316"/>
      <c r="Z429" s="316"/>
    </row>
    <row r="430" customFormat="false" ht="39.75" hidden="false" customHeight="true" outlineLevel="0" collapsed="false">
      <c r="A430" s="307"/>
      <c r="B430" s="397"/>
      <c r="C430" s="397"/>
      <c r="D430" s="397"/>
      <c r="E430" s="409"/>
      <c r="F430" s="397"/>
      <c r="G430" s="402"/>
      <c r="H430" s="588"/>
      <c r="I430" s="402"/>
      <c r="J430" s="402"/>
      <c r="K430" s="402"/>
      <c r="L430" s="397"/>
      <c r="M430" s="307"/>
      <c r="N430" s="316"/>
      <c r="O430" s="316"/>
      <c r="P430" s="316"/>
      <c r="Q430" s="316"/>
      <c r="R430" s="316"/>
      <c r="S430" s="316"/>
      <c r="T430" s="316"/>
      <c r="U430" s="316"/>
      <c r="V430" s="316"/>
      <c r="W430" s="316"/>
      <c r="X430" s="316"/>
      <c r="Y430" s="316"/>
      <c r="Z430" s="316"/>
    </row>
    <row r="431" customFormat="false" ht="39.75" hidden="false" customHeight="true" outlineLevel="0" collapsed="false">
      <c r="A431" s="307"/>
      <c r="B431" s="397"/>
      <c r="C431" s="397"/>
      <c r="D431" s="397"/>
      <c r="E431" s="409"/>
      <c r="F431" s="397"/>
      <c r="G431" s="402"/>
      <c r="H431" s="588"/>
      <c r="I431" s="402"/>
      <c r="J431" s="402"/>
      <c r="K431" s="402"/>
      <c r="L431" s="397"/>
      <c r="M431" s="307"/>
      <c r="N431" s="316"/>
      <c r="O431" s="316"/>
      <c r="P431" s="316"/>
      <c r="Q431" s="316"/>
      <c r="R431" s="316"/>
      <c r="S431" s="316"/>
      <c r="T431" s="316"/>
      <c r="U431" s="316"/>
      <c r="V431" s="316"/>
      <c r="W431" s="316"/>
      <c r="X431" s="316"/>
      <c r="Y431" s="316"/>
      <c r="Z431" s="316"/>
    </row>
    <row r="432" customFormat="false" ht="39.75" hidden="false" customHeight="true" outlineLevel="0" collapsed="false">
      <c r="A432" s="307"/>
      <c r="B432" s="397"/>
      <c r="C432" s="397"/>
      <c r="D432" s="397"/>
      <c r="E432" s="409"/>
      <c r="F432" s="397"/>
      <c r="G432" s="402"/>
      <c r="H432" s="588"/>
      <c r="I432" s="402"/>
      <c r="J432" s="402"/>
      <c r="K432" s="402"/>
      <c r="L432" s="397"/>
      <c r="M432" s="307"/>
      <c r="N432" s="316"/>
      <c r="O432" s="316"/>
      <c r="P432" s="316"/>
      <c r="Q432" s="316"/>
      <c r="R432" s="316"/>
      <c r="S432" s="316"/>
      <c r="T432" s="316"/>
      <c r="U432" s="316"/>
      <c r="V432" s="316"/>
      <c r="W432" s="316"/>
      <c r="X432" s="316"/>
      <c r="Y432" s="316"/>
      <c r="Z432" s="316"/>
    </row>
    <row r="433" customFormat="false" ht="39.75" hidden="false" customHeight="true" outlineLevel="0" collapsed="false">
      <c r="A433" s="307"/>
      <c r="B433" s="397"/>
      <c r="C433" s="397"/>
      <c r="D433" s="397"/>
      <c r="E433" s="409"/>
      <c r="F433" s="397"/>
      <c r="G433" s="402"/>
      <c r="H433" s="588"/>
      <c r="I433" s="402"/>
      <c r="J433" s="402"/>
      <c r="K433" s="402"/>
      <c r="L433" s="397"/>
      <c r="M433" s="307"/>
      <c r="N433" s="316"/>
      <c r="O433" s="316"/>
      <c r="P433" s="316"/>
      <c r="Q433" s="316"/>
      <c r="R433" s="316"/>
      <c r="S433" s="316"/>
      <c r="T433" s="316"/>
      <c r="U433" s="316"/>
      <c r="V433" s="316"/>
      <c r="W433" s="316"/>
      <c r="X433" s="316"/>
      <c r="Y433" s="316"/>
      <c r="Z433" s="316"/>
    </row>
    <row r="434" customFormat="false" ht="39.75" hidden="false" customHeight="true" outlineLevel="0" collapsed="false">
      <c r="A434" s="307"/>
      <c r="B434" s="397"/>
      <c r="C434" s="397"/>
      <c r="D434" s="397"/>
      <c r="E434" s="409"/>
      <c r="F434" s="397"/>
      <c r="G434" s="402"/>
      <c r="H434" s="588"/>
      <c r="I434" s="402"/>
      <c r="J434" s="402"/>
      <c r="K434" s="402"/>
      <c r="L434" s="397"/>
      <c r="M434" s="307"/>
      <c r="N434" s="316"/>
      <c r="O434" s="316"/>
      <c r="P434" s="316"/>
      <c r="Q434" s="316"/>
      <c r="R434" s="316"/>
      <c r="S434" s="316"/>
      <c r="T434" s="316"/>
      <c r="U434" s="316"/>
      <c r="V434" s="316"/>
      <c r="W434" s="316"/>
      <c r="X434" s="316"/>
      <c r="Y434" s="316"/>
      <c r="Z434" s="316"/>
    </row>
    <row r="435" customFormat="false" ht="39.75" hidden="false" customHeight="true" outlineLevel="0" collapsed="false">
      <c r="A435" s="307"/>
      <c r="B435" s="397"/>
      <c r="C435" s="397"/>
      <c r="D435" s="397"/>
      <c r="E435" s="409"/>
      <c r="F435" s="397"/>
      <c r="G435" s="402"/>
      <c r="H435" s="588"/>
      <c r="I435" s="402"/>
      <c r="J435" s="402"/>
      <c r="K435" s="402"/>
      <c r="L435" s="397"/>
      <c r="M435" s="307"/>
      <c r="N435" s="316"/>
      <c r="O435" s="316"/>
      <c r="P435" s="316"/>
      <c r="Q435" s="316"/>
      <c r="R435" s="316"/>
      <c r="S435" s="316"/>
      <c r="T435" s="316"/>
      <c r="U435" s="316"/>
      <c r="V435" s="316"/>
      <c r="W435" s="316"/>
      <c r="X435" s="316"/>
      <c r="Y435" s="316"/>
      <c r="Z435" s="316"/>
    </row>
    <row r="436" customFormat="false" ht="39.75" hidden="false" customHeight="true" outlineLevel="0" collapsed="false">
      <c r="A436" s="307"/>
      <c r="B436" s="397"/>
      <c r="C436" s="397"/>
      <c r="D436" s="397"/>
      <c r="E436" s="409"/>
      <c r="F436" s="397"/>
      <c r="G436" s="402"/>
      <c r="H436" s="588"/>
      <c r="I436" s="402"/>
      <c r="J436" s="402"/>
      <c r="K436" s="402"/>
      <c r="L436" s="397"/>
      <c r="M436" s="307"/>
      <c r="N436" s="316"/>
      <c r="O436" s="316"/>
      <c r="P436" s="316"/>
      <c r="Q436" s="316"/>
      <c r="R436" s="316"/>
      <c r="S436" s="316"/>
      <c r="T436" s="316"/>
      <c r="U436" s="316"/>
      <c r="V436" s="316"/>
      <c r="W436" s="316"/>
      <c r="X436" s="316"/>
      <c r="Y436" s="316"/>
      <c r="Z436" s="316"/>
    </row>
    <row r="437" customFormat="false" ht="39.75" hidden="false" customHeight="true" outlineLevel="0" collapsed="false">
      <c r="A437" s="307"/>
      <c r="B437" s="397"/>
      <c r="C437" s="397"/>
      <c r="D437" s="397"/>
      <c r="E437" s="409"/>
      <c r="F437" s="397"/>
      <c r="G437" s="402"/>
      <c r="H437" s="588"/>
      <c r="I437" s="402"/>
      <c r="J437" s="402"/>
      <c r="K437" s="402"/>
      <c r="L437" s="397"/>
      <c r="M437" s="307"/>
      <c r="N437" s="316"/>
      <c r="O437" s="316"/>
      <c r="P437" s="316"/>
      <c r="Q437" s="316"/>
      <c r="R437" s="316"/>
      <c r="S437" s="316"/>
      <c r="T437" s="316"/>
      <c r="U437" s="316"/>
      <c r="V437" s="316"/>
      <c r="W437" s="316"/>
      <c r="X437" s="316"/>
      <c r="Y437" s="316"/>
      <c r="Z437" s="316"/>
    </row>
    <row r="438" customFormat="false" ht="39.75" hidden="false" customHeight="true" outlineLevel="0" collapsed="false">
      <c r="A438" s="307"/>
      <c r="B438" s="397"/>
      <c r="C438" s="397"/>
      <c r="D438" s="397"/>
      <c r="E438" s="409"/>
      <c r="F438" s="397"/>
      <c r="G438" s="402"/>
      <c r="H438" s="588"/>
      <c r="I438" s="402"/>
      <c r="J438" s="402"/>
      <c r="K438" s="402"/>
      <c r="L438" s="397"/>
      <c r="M438" s="307"/>
      <c r="N438" s="316"/>
      <c r="O438" s="316"/>
      <c r="P438" s="316"/>
      <c r="Q438" s="316"/>
      <c r="R438" s="316"/>
      <c r="S438" s="316"/>
      <c r="T438" s="316"/>
      <c r="U438" s="316"/>
      <c r="V438" s="316"/>
      <c r="W438" s="316"/>
      <c r="X438" s="316"/>
      <c r="Y438" s="316"/>
      <c r="Z438" s="316"/>
    </row>
    <row r="439" customFormat="false" ht="39.75" hidden="false" customHeight="true" outlineLevel="0" collapsed="false">
      <c r="A439" s="307"/>
      <c r="B439" s="397"/>
      <c r="C439" s="397"/>
      <c r="D439" s="397"/>
      <c r="E439" s="409"/>
      <c r="F439" s="397"/>
      <c r="G439" s="402"/>
      <c r="H439" s="588"/>
      <c r="I439" s="402"/>
      <c r="J439" s="402"/>
      <c r="K439" s="402"/>
      <c r="L439" s="397"/>
      <c r="M439" s="307"/>
      <c r="N439" s="316"/>
      <c r="O439" s="316"/>
      <c r="P439" s="316"/>
      <c r="Q439" s="316"/>
      <c r="R439" s="316"/>
      <c r="S439" s="316"/>
      <c r="T439" s="316"/>
      <c r="U439" s="316"/>
      <c r="V439" s="316"/>
      <c r="W439" s="316"/>
      <c r="X439" s="316"/>
      <c r="Y439" s="316"/>
      <c r="Z439" s="316"/>
    </row>
    <row r="440" customFormat="false" ht="39.75" hidden="false" customHeight="true" outlineLevel="0" collapsed="false">
      <c r="A440" s="307"/>
      <c r="B440" s="397"/>
      <c r="C440" s="397"/>
      <c r="D440" s="397"/>
      <c r="E440" s="409"/>
      <c r="F440" s="397"/>
      <c r="G440" s="402"/>
      <c r="H440" s="588"/>
      <c r="I440" s="402"/>
      <c r="J440" s="402"/>
      <c r="K440" s="402"/>
      <c r="L440" s="397"/>
      <c r="M440" s="307"/>
      <c r="N440" s="316"/>
      <c r="O440" s="316"/>
      <c r="P440" s="316"/>
      <c r="Q440" s="316"/>
      <c r="R440" s="316"/>
      <c r="S440" s="316"/>
      <c r="T440" s="316"/>
      <c r="U440" s="316"/>
      <c r="V440" s="316"/>
      <c r="W440" s="316"/>
      <c r="X440" s="316"/>
      <c r="Y440" s="316"/>
      <c r="Z440" s="316"/>
    </row>
    <row r="441" customFormat="false" ht="39.75" hidden="false" customHeight="true" outlineLevel="0" collapsed="false">
      <c r="A441" s="307"/>
      <c r="B441" s="397"/>
      <c r="C441" s="397"/>
      <c r="D441" s="397"/>
      <c r="E441" s="409"/>
      <c r="F441" s="397"/>
      <c r="G441" s="402"/>
      <c r="H441" s="588"/>
      <c r="I441" s="402"/>
      <c r="J441" s="402"/>
      <c r="K441" s="402"/>
      <c r="L441" s="397"/>
      <c r="M441" s="307"/>
      <c r="N441" s="316"/>
      <c r="O441" s="316"/>
      <c r="P441" s="316"/>
      <c r="Q441" s="316"/>
      <c r="R441" s="316"/>
      <c r="S441" s="316"/>
      <c r="T441" s="316"/>
      <c r="U441" s="316"/>
      <c r="V441" s="316"/>
      <c r="W441" s="316"/>
      <c r="X441" s="316"/>
      <c r="Y441" s="316"/>
      <c r="Z441" s="316"/>
    </row>
    <row r="442" customFormat="false" ht="39.75" hidden="false" customHeight="true" outlineLevel="0" collapsed="false">
      <c r="A442" s="307"/>
      <c r="B442" s="397"/>
      <c r="C442" s="397"/>
      <c r="D442" s="397"/>
      <c r="E442" s="409"/>
      <c r="F442" s="397"/>
      <c r="G442" s="402"/>
      <c r="H442" s="588"/>
      <c r="I442" s="402"/>
      <c r="J442" s="402"/>
      <c r="K442" s="402"/>
      <c r="L442" s="397"/>
      <c r="M442" s="307"/>
      <c r="N442" s="316"/>
      <c r="O442" s="316"/>
      <c r="P442" s="316"/>
      <c r="Q442" s="316"/>
      <c r="R442" s="316"/>
      <c r="S442" s="316"/>
      <c r="T442" s="316"/>
      <c r="U442" s="316"/>
      <c r="V442" s="316"/>
      <c r="W442" s="316"/>
      <c r="X442" s="316"/>
      <c r="Y442" s="316"/>
      <c r="Z442" s="316"/>
    </row>
    <row r="443" customFormat="false" ht="39.75" hidden="false" customHeight="true" outlineLevel="0" collapsed="false">
      <c r="A443" s="307"/>
      <c r="B443" s="397"/>
      <c r="C443" s="397"/>
      <c r="D443" s="397"/>
      <c r="E443" s="409"/>
      <c r="F443" s="397"/>
      <c r="G443" s="402"/>
      <c r="H443" s="588"/>
      <c r="I443" s="402"/>
      <c r="J443" s="402"/>
      <c r="K443" s="402"/>
      <c r="L443" s="397"/>
      <c r="M443" s="307"/>
      <c r="N443" s="316"/>
      <c r="O443" s="316"/>
      <c r="P443" s="316"/>
      <c r="Q443" s="316"/>
      <c r="R443" s="316"/>
      <c r="S443" s="316"/>
      <c r="T443" s="316"/>
      <c r="U443" s="316"/>
      <c r="V443" s="316"/>
      <c r="W443" s="316"/>
      <c r="X443" s="316"/>
      <c r="Y443" s="316"/>
      <c r="Z443" s="316"/>
    </row>
    <row r="444" customFormat="false" ht="39.75" hidden="false" customHeight="true" outlineLevel="0" collapsed="false">
      <c r="A444" s="307"/>
      <c r="B444" s="397"/>
      <c r="C444" s="397"/>
      <c r="D444" s="397"/>
      <c r="E444" s="409"/>
      <c r="F444" s="397"/>
      <c r="G444" s="402"/>
      <c r="H444" s="588"/>
      <c r="I444" s="402"/>
      <c r="J444" s="402"/>
      <c r="K444" s="402"/>
      <c r="L444" s="397"/>
      <c r="M444" s="307"/>
      <c r="N444" s="316"/>
      <c r="O444" s="316"/>
      <c r="P444" s="316"/>
      <c r="Q444" s="316"/>
      <c r="R444" s="316"/>
      <c r="S444" s="316"/>
      <c r="T444" s="316"/>
      <c r="U444" s="316"/>
      <c r="V444" s="316"/>
      <c r="W444" s="316"/>
      <c r="X444" s="316"/>
      <c r="Y444" s="316"/>
      <c r="Z444" s="316"/>
    </row>
    <row r="445" customFormat="false" ht="39.75" hidden="false" customHeight="true" outlineLevel="0" collapsed="false">
      <c r="A445" s="307"/>
      <c r="B445" s="397"/>
      <c r="C445" s="397"/>
      <c r="D445" s="397"/>
      <c r="E445" s="409"/>
      <c r="F445" s="397"/>
      <c r="G445" s="402"/>
      <c r="H445" s="588"/>
      <c r="I445" s="402"/>
      <c r="J445" s="402"/>
      <c r="K445" s="402"/>
      <c r="L445" s="397"/>
      <c r="M445" s="307"/>
      <c r="N445" s="316"/>
      <c r="O445" s="316"/>
      <c r="P445" s="316"/>
      <c r="Q445" s="316"/>
      <c r="R445" s="316"/>
      <c r="S445" s="316"/>
      <c r="T445" s="316"/>
      <c r="U445" s="316"/>
      <c r="V445" s="316"/>
      <c r="W445" s="316"/>
      <c r="X445" s="316"/>
      <c r="Y445" s="316"/>
      <c r="Z445" s="316"/>
    </row>
    <row r="446" customFormat="false" ht="39.75" hidden="false" customHeight="true" outlineLevel="0" collapsed="false">
      <c r="A446" s="307"/>
      <c r="B446" s="397"/>
      <c r="C446" s="397"/>
      <c r="D446" s="397"/>
      <c r="E446" s="409"/>
      <c r="F446" s="397"/>
      <c r="G446" s="402"/>
      <c r="H446" s="588"/>
      <c r="I446" s="402"/>
      <c r="J446" s="402"/>
      <c r="K446" s="402"/>
      <c r="L446" s="397"/>
      <c r="M446" s="307"/>
      <c r="N446" s="316"/>
      <c r="O446" s="316"/>
      <c r="P446" s="316"/>
      <c r="Q446" s="316"/>
      <c r="R446" s="316"/>
      <c r="S446" s="316"/>
      <c r="T446" s="316"/>
      <c r="U446" s="316"/>
      <c r="V446" s="316"/>
      <c r="W446" s="316"/>
      <c r="X446" s="316"/>
      <c r="Y446" s="316"/>
      <c r="Z446" s="316"/>
    </row>
    <row r="447" customFormat="false" ht="39.75" hidden="false" customHeight="true" outlineLevel="0" collapsed="false">
      <c r="A447" s="307"/>
      <c r="B447" s="397"/>
      <c r="C447" s="397"/>
      <c r="D447" s="397"/>
      <c r="E447" s="409"/>
      <c r="F447" s="397"/>
      <c r="G447" s="402"/>
      <c r="H447" s="588"/>
      <c r="I447" s="402"/>
      <c r="J447" s="402"/>
      <c r="K447" s="402"/>
      <c r="L447" s="397"/>
      <c r="M447" s="307"/>
      <c r="N447" s="316"/>
      <c r="O447" s="316"/>
      <c r="P447" s="316"/>
      <c r="Q447" s="316"/>
      <c r="R447" s="316"/>
      <c r="S447" s="316"/>
      <c r="T447" s="316"/>
      <c r="U447" s="316"/>
      <c r="V447" s="316"/>
      <c r="W447" s="316"/>
      <c r="X447" s="316"/>
      <c r="Y447" s="316"/>
      <c r="Z447" s="316"/>
    </row>
    <row r="448" customFormat="false" ht="39.75" hidden="false" customHeight="true" outlineLevel="0" collapsed="false">
      <c r="A448" s="307"/>
      <c r="B448" s="397"/>
      <c r="C448" s="397"/>
      <c r="D448" s="397"/>
      <c r="E448" s="409"/>
      <c r="F448" s="397"/>
      <c r="G448" s="402"/>
      <c r="H448" s="588"/>
      <c r="I448" s="402"/>
      <c r="J448" s="402"/>
      <c r="K448" s="402"/>
      <c r="L448" s="397"/>
      <c r="M448" s="307"/>
      <c r="N448" s="316"/>
      <c r="O448" s="316"/>
      <c r="P448" s="316"/>
      <c r="Q448" s="316"/>
      <c r="R448" s="316"/>
      <c r="S448" s="316"/>
      <c r="T448" s="316"/>
      <c r="U448" s="316"/>
      <c r="V448" s="316"/>
      <c r="W448" s="316"/>
      <c r="X448" s="316"/>
      <c r="Y448" s="316"/>
      <c r="Z448" s="316"/>
    </row>
    <row r="449" customFormat="false" ht="39.75" hidden="false" customHeight="true" outlineLevel="0" collapsed="false">
      <c r="A449" s="307"/>
      <c r="B449" s="397"/>
      <c r="C449" s="397"/>
      <c r="D449" s="397"/>
      <c r="E449" s="409"/>
      <c r="F449" s="397"/>
      <c r="G449" s="402"/>
      <c r="H449" s="588"/>
      <c r="I449" s="402"/>
      <c r="J449" s="402"/>
      <c r="K449" s="402"/>
      <c r="L449" s="397"/>
      <c r="M449" s="307"/>
      <c r="N449" s="316"/>
      <c r="O449" s="316"/>
      <c r="P449" s="316"/>
      <c r="Q449" s="316"/>
      <c r="R449" s="316"/>
      <c r="S449" s="316"/>
      <c r="T449" s="316"/>
      <c r="U449" s="316"/>
      <c r="V449" s="316"/>
      <c r="W449" s="316"/>
      <c r="X449" s="316"/>
      <c r="Y449" s="316"/>
      <c r="Z449" s="316"/>
    </row>
    <row r="450" customFormat="false" ht="39.75" hidden="false" customHeight="true" outlineLevel="0" collapsed="false">
      <c r="A450" s="307"/>
      <c r="B450" s="397"/>
      <c r="C450" s="397"/>
      <c r="D450" s="397"/>
      <c r="E450" s="409"/>
      <c r="F450" s="397"/>
      <c r="G450" s="402"/>
      <c r="H450" s="588"/>
      <c r="I450" s="402"/>
      <c r="J450" s="402"/>
      <c r="K450" s="402"/>
      <c r="L450" s="397"/>
      <c r="M450" s="307"/>
      <c r="N450" s="316"/>
      <c r="O450" s="316"/>
      <c r="P450" s="316"/>
      <c r="Q450" s="316"/>
      <c r="R450" s="316"/>
      <c r="S450" s="316"/>
      <c r="T450" s="316"/>
      <c r="U450" s="316"/>
      <c r="V450" s="316"/>
      <c r="W450" s="316"/>
      <c r="X450" s="316"/>
      <c r="Y450" s="316"/>
      <c r="Z450" s="316"/>
    </row>
    <row r="451" customFormat="false" ht="39.75" hidden="false" customHeight="true" outlineLevel="0" collapsed="false">
      <c r="A451" s="307"/>
      <c r="B451" s="397"/>
      <c r="C451" s="397"/>
      <c r="D451" s="397"/>
      <c r="E451" s="409"/>
      <c r="F451" s="397"/>
      <c r="G451" s="402"/>
      <c r="H451" s="588"/>
      <c r="I451" s="402"/>
      <c r="J451" s="402"/>
      <c r="K451" s="402"/>
      <c r="L451" s="397"/>
      <c r="M451" s="307"/>
      <c r="N451" s="316"/>
      <c r="O451" s="316"/>
      <c r="P451" s="316"/>
      <c r="Q451" s="316"/>
      <c r="R451" s="316"/>
      <c r="S451" s="316"/>
      <c r="T451" s="316"/>
      <c r="U451" s="316"/>
      <c r="V451" s="316"/>
      <c r="W451" s="316"/>
      <c r="X451" s="316"/>
      <c r="Y451" s="316"/>
      <c r="Z451" s="316"/>
    </row>
    <row r="452" customFormat="false" ht="39.75" hidden="false" customHeight="true" outlineLevel="0" collapsed="false">
      <c r="A452" s="307"/>
      <c r="B452" s="397"/>
      <c r="C452" s="397"/>
      <c r="D452" s="397"/>
      <c r="E452" s="409"/>
      <c r="F452" s="397"/>
      <c r="G452" s="402"/>
      <c r="H452" s="588"/>
      <c r="I452" s="402"/>
      <c r="J452" s="402"/>
      <c r="K452" s="402"/>
      <c r="L452" s="397"/>
      <c r="M452" s="307"/>
      <c r="N452" s="316"/>
      <c r="O452" s="316"/>
      <c r="P452" s="316"/>
      <c r="Q452" s="316"/>
      <c r="R452" s="316"/>
      <c r="S452" s="316"/>
      <c r="T452" s="316"/>
      <c r="U452" s="316"/>
      <c r="V452" s="316"/>
      <c r="W452" s="316"/>
      <c r="X452" s="316"/>
      <c r="Y452" s="316"/>
      <c r="Z452" s="316"/>
    </row>
    <row r="453" customFormat="false" ht="39.75" hidden="false" customHeight="true" outlineLevel="0" collapsed="false">
      <c r="A453" s="307"/>
      <c r="B453" s="397"/>
      <c r="C453" s="397"/>
      <c r="D453" s="397"/>
      <c r="E453" s="409"/>
      <c r="F453" s="397"/>
      <c r="G453" s="402"/>
      <c r="H453" s="588"/>
      <c r="I453" s="402"/>
      <c r="J453" s="402"/>
      <c r="K453" s="402"/>
      <c r="L453" s="397"/>
      <c r="M453" s="307"/>
      <c r="N453" s="316"/>
      <c r="O453" s="316"/>
      <c r="P453" s="316"/>
      <c r="Q453" s="316"/>
      <c r="R453" s="316"/>
      <c r="S453" s="316"/>
      <c r="T453" s="316"/>
      <c r="U453" s="316"/>
      <c r="V453" s="316"/>
      <c r="W453" s="316"/>
      <c r="X453" s="316"/>
      <c r="Y453" s="316"/>
      <c r="Z453" s="316"/>
    </row>
    <row r="454" customFormat="false" ht="39.75" hidden="false" customHeight="true" outlineLevel="0" collapsed="false">
      <c r="A454" s="307"/>
      <c r="B454" s="397"/>
      <c r="C454" s="397"/>
      <c r="D454" s="397"/>
      <c r="E454" s="409"/>
      <c r="F454" s="397"/>
      <c r="G454" s="402"/>
      <c r="H454" s="588"/>
      <c r="I454" s="402"/>
      <c r="J454" s="402"/>
      <c r="K454" s="402"/>
      <c r="L454" s="397"/>
      <c r="M454" s="307"/>
      <c r="N454" s="316"/>
      <c r="O454" s="316"/>
      <c r="P454" s="316"/>
      <c r="Q454" s="316"/>
      <c r="R454" s="316"/>
      <c r="S454" s="316"/>
      <c r="T454" s="316"/>
      <c r="U454" s="316"/>
      <c r="V454" s="316"/>
      <c r="W454" s="316"/>
      <c r="X454" s="316"/>
      <c r="Y454" s="316"/>
      <c r="Z454" s="316"/>
    </row>
    <row r="455" customFormat="false" ht="39.75" hidden="false" customHeight="true" outlineLevel="0" collapsed="false">
      <c r="A455" s="307"/>
      <c r="B455" s="397"/>
      <c r="C455" s="397"/>
      <c r="D455" s="397"/>
      <c r="E455" s="409"/>
      <c r="F455" s="397"/>
      <c r="G455" s="402"/>
      <c r="H455" s="588"/>
      <c r="I455" s="402"/>
      <c r="J455" s="402"/>
      <c r="K455" s="402"/>
      <c r="L455" s="397"/>
      <c r="M455" s="307"/>
      <c r="N455" s="316"/>
      <c r="O455" s="316"/>
      <c r="P455" s="316"/>
      <c r="Q455" s="316"/>
      <c r="R455" s="316"/>
      <c r="S455" s="316"/>
      <c r="T455" s="316"/>
      <c r="U455" s="316"/>
      <c r="V455" s="316"/>
      <c r="W455" s="316"/>
      <c r="X455" s="316"/>
      <c r="Y455" s="316"/>
      <c r="Z455" s="316"/>
    </row>
    <row r="456" customFormat="false" ht="39.75" hidden="false" customHeight="true" outlineLevel="0" collapsed="false">
      <c r="A456" s="307"/>
      <c r="B456" s="397"/>
      <c r="C456" s="397"/>
      <c r="D456" s="397"/>
      <c r="E456" s="409"/>
      <c r="F456" s="397"/>
      <c r="G456" s="402"/>
      <c r="H456" s="588"/>
      <c r="I456" s="402"/>
      <c r="J456" s="402"/>
      <c r="K456" s="402"/>
      <c r="L456" s="397"/>
      <c r="M456" s="307"/>
      <c r="N456" s="316"/>
      <c r="O456" s="316"/>
      <c r="P456" s="316"/>
      <c r="Q456" s="316"/>
      <c r="R456" s="316"/>
      <c r="S456" s="316"/>
      <c r="T456" s="316"/>
      <c r="U456" s="316"/>
      <c r="V456" s="316"/>
      <c r="W456" s="316"/>
      <c r="X456" s="316"/>
      <c r="Y456" s="316"/>
      <c r="Z456" s="316"/>
    </row>
    <row r="457" customFormat="false" ht="39.75" hidden="false" customHeight="true" outlineLevel="0" collapsed="false">
      <c r="A457" s="307"/>
      <c r="B457" s="397"/>
      <c r="C457" s="397"/>
      <c r="D457" s="397"/>
      <c r="E457" s="409"/>
      <c r="F457" s="397"/>
      <c r="G457" s="402"/>
      <c r="H457" s="588"/>
      <c r="I457" s="402"/>
      <c r="J457" s="402"/>
      <c r="K457" s="402"/>
      <c r="L457" s="397"/>
      <c r="M457" s="307"/>
      <c r="N457" s="316"/>
      <c r="O457" s="316"/>
      <c r="P457" s="316"/>
      <c r="Q457" s="316"/>
      <c r="R457" s="316"/>
      <c r="S457" s="316"/>
      <c r="T457" s="316"/>
      <c r="U457" s="316"/>
      <c r="V457" s="316"/>
      <c r="W457" s="316"/>
      <c r="X457" s="316"/>
      <c r="Y457" s="316"/>
      <c r="Z457" s="316"/>
    </row>
    <row r="458" customFormat="false" ht="39.75" hidden="false" customHeight="true" outlineLevel="0" collapsed="false">
      <c r="A458" s="307"/>
      <c r="B458" s="397"/>
      <c r="C458" s="397"/>
      <c r="D458" s="397"/>
      <c r="E458" s="409"/>
      <c r="F458" s="397"/>
      <c r="G458" s="402"/>
      <c r="H458" s="588"/>
      <c r="I458" s="402"/>
      <c r="J458" s="402"/>
      <c r="K458" s="402"/>
      <c r="L458" s="397"/>
      <c r="M458" s="307"/>
      <c r="N458" s="316"/>
      <c r="O458" s="316"/>
      <c r="P458" s="316"/>
      <c r="Q458" s="316"/>
      <c r="R458" s="316"/>
      <c r="S458" s="316"/>
      <c r="T458" s="316"/>
      <c r="U458" s="316"/>
      <c r="V458" s="316"/>
      <c r="W458" s="316"/>
      <c r="X458" s="316"/>
      <c r="Y458" s="316"/>
      <c r="Z458" s="316"/>
    </row>
    <row r="459" customFormat="false" ht="39.75" hidden="false" customHeight="true" outlineLevel="0" collapsed="false">
      <c r="A459" s="307"/>
      <c r="B459" s="397"/>
      <c r="C459" s="397"/>
      <c r="D459" s="397"/>
      <c r="E459" s="409"/>
      <c r="F459" s="397"/>
      <c r="G459" s="402"/>
      <c r="H459" s="588"/>
      <c r="I459" s="402"/>
      <c r="J459" s="402"/>
      <c r="K459" s="402"/>
      <c r="L459" s="397"/>
      <c r="M459" s="307"/>
      <c r="N459" s="316"/>
      <c r="O459" s="316"/>
      <c r="P459" s="316"/>
      <c r="Q459" s="316"/>
      <c r="R459" s="316"/>
      <c r="S459" s="316"/>
      <c r="T459" s="316"/>
      <c r="U459" s="316"/>
      <c r="V459" s="316"/>
      <c r="W459" s="316"/>
      <c r="X459" s="316"/>
      <c r="Y459" s="316"/>
      <c r="Z459" s="316"/>
    </row>
    <row r="460" customFormat="false" ht="39.75" hidden="false" customHeight="true" outlineLevel="0" collapsed="false">
      <c r="A460" s="307"/>
      <c r="B460" s="397"/>
      <c r="C460" s="397"/>
      <c r="D460" s="397"/>
      <c r="E460" s="409"/>
      <c r="F460" s="397"/>
      <c r="G460" s="402"/>
      <c r="H460" s="588"/>
      <c r="I460" s="402"/>
      <c r="J460" s="402"/>
      <c r="K460" s="402"/>
      <c r="L460" s="397"/>
      <c r="M460" s="307"/>
      <c r="N460" s="316"/>
      <c r="O460" s="316"/>
      <c r="P460" s="316"/>
      <c r="Q460" s="316"/>
      <c r="R460" s="316"/>
      <c r="S460" s="316"/>
      <c r="T460" s="316"/>
      <c r="U460" s="316"/>
      <c r="V460" s="316"/>
      <c r="W460" s="316"/>
      <c r="X460" s="316"/>
      <c r="Y460" s="316"/>
      <c r="Z460" s="316"/>
    </row>
    <row r="461" customFormat="false" ht="39.75" hidden="false" customHeight="true" outlineLevel="0" collapsed="false">
      <c r="A461" s="307"/>
      <c r="B461" s="397"/>
      <c r="C461" s="397"/>
      <c r="D461" s="397"/>
      <c r="E461" s="409"/>
      <c r="F461" s="397"/>
      <c r="G461" s="402"/>
      <c r="H461" s="588"/>
      <c r="I461" s="402"/>
      <c r="J461" s="402"/>
      <c r="K461" s="402"/>
      <c r="L461" s="397"/>
      <c r="M461" s="307"/>
      <c r="N461" s="316"/>
      <c r="O461" s="316"/>
      <c r="P461" s="316"/>
      <c r="Q461" s="316"/>
      <c r="R461" s="316"/>
      <c r="S461" s="316"/>
      <c r="T461" s="316"/>
      <c r="U461" s="316"/>
      <c r="V461" s="316"/>
      <c r="W461" s="316"/>
      <c r="X461" s="316"/>
      <c r="Y461" s="316"/>
      <c r="Z461" s="316"/>
    </row>
    <row r="462" customFormat="false" ht="39.75" hidden="false" customHeight="true" outlineLevel="0" collapsed="false">
      <c r="A462" s="307"/>
      <c r="B462" s="397"/>
      <c r="C462" s="397"/>
      <c r="D462" s="397"/>
      <c r="E462" s="409"/>
      <c r="F462" s="397"/>
      <c r="G462" s="402"/>
      <c r="H462" s="588"/>
      <c r="I462" s="402"/>
      <c r="J462" s="402"/>
      <c r="K462" s="402"/>
      <c r="L462" s="397"/>
      <c r="M462" s="307"/>
      <c r="N462" s="316"/>
      <c r="O462" s="316"/>
      <c r="P462" s="316"/>
      <c r="Q462" s="316"/>
      <c r="R462" s="316"/>
      <c r="S462" s="316"/>
      <c r="T462" s="316"/>
      <c r="U462" s="316"/>
      <c r="V462" s="316"/>
      <c r="W462" s="316"/>
      <c r="X462" s="316"/>
      <c r="Y462" s="316"/>
      <c r="Z462" s="316"/>
    </row>
    <row r="463" customFormat="false" ht="39.75" hidden="false" customHeight="true" outlineLevel="0" collapsed="false">
      <c r="A463" s="307"/>
      <c r="B463" s="397"/>
      <c r="C463" s="397"/>
      <c r="D463" s="397"/>
      <c r="E463" s="409"/>
      <c r="F463" s="397"/>
      <c r="G463" s="402"/>
      <c r="H463" s="588"/>
      <c r="I463" s="402"/>
      <c r="J463" s="402"/>
      <c r="K463" s="402"/>
      <c r="L463" s="397"/>
      <c r="M463" s="307"/>
      <c r="N463" s="316"/>
      <c r="O463" s="316"/>
      <c r="P463" s="316"/>
      <c r="Q463" s="316"/>
      <c r="R463" s="316"/>
      <c r="S463" s="316"/>
      <c r="T463" s="316"/>
      <c r="U463" s="316"/>
      <c r="V463" s="316"/>
      <c r="W463" s="316"/>
      <c r="X463" s="316"/>
      <c r="Y463" s="316"/>
      <c r="Z463" s="316"/>
    </row>
    <row r="464" customFormat="false" ht="39.75" hidden="false" customHeight="true" outlineLevel="0" collapsed="false">
      <c r="A464" s="307"/>
      <c r="B464" s="397"/>
      <c r="C464" s="397"/>
      <c r="D464" s="397"/>
      <c r="E464" s="409"/>
      <c r="F464" s="397"/>
      <c r="G464" s="402"/>
      <c r="H464" s="588"/>
      <c r="I464" s="402"/>
      <c r="J464" s="402"/>
      <c r="K464" s="402"/>
      <c r="L464" s="397"/>
      <c r="M464" s="307"/>
      <c r="N464" s="316"/>
      <c r="O464" s="316"/>
      <c r="P464" s="316"/>
      <c r="Q464" s="316"/>
      <c r="R464" s="316"/>
      <c r="S464" s="316"/>
      <c r="T464" s="316"/>
      <c r="U464" s="316"/>
      <c r="V464" s="316"/>
      <c r="W464" s="316"/>
      <c r="X464" s="316"/>
      <c r="Y464" s="316"/>
      <c r="Z464" s="316"/>
    </row>
    <row r="465" customFormat="false" ht="39.75" hidden="false" customHeight="true" outlineLevel="0" collapsed="false">
      <c r="A465" s="307"/>
      <c r="B465" s="397"/>
      <c r="C465" s="397"/>
      <c r="D465" s="397"/>
      <c r="E465" s="409"/>
      <c r="F465" s="397"/>
      <c r="G465" s="402"/>
      <c r="H465" s="588"/>
      <c r="I465" s="402"/>
      <c r="J465" s="402"/>
      <c r="K465" s="402"/>
      <c r="L465" s="397"/>
      <c r="M465" s="307"/>
      <c r="N465" s="316"/>
      <c r="O465" s="316"/>
      <c r="P465" s="316"/>
      <c r="Q465" s="316"/>
      <c r="R465" s="316"/>
      <c r="S465" s="316"/>
      <c r="T465" s="316"/>
      <c r="U465" s="316"/>
      <c r="V465" s="316"/>
      <c r="W465" s="316"/>
      <c r="X465" s="316"/>
      <c r="Y465" s="316"/>
      <c r="Z465" s="316"/>
    </row>
    <row r="466" customFormat="false" ht="39.75" hidden="false" customHeight="true" outlineLevel="0" collapsed="false">
      <c r="A466" s="307"/>
      <c r="B466" s="397"/>
      <c r="C466" s="397"/>
      <c r="D466" s="397"/>
      <c r="E466" s="409"/>
      <c r="F466" s="397"/>
      <c r="G466" s="402"/>
      <c r="H466" s="588"/>
      <c r="I466" s="402"/>
      <c r="J466" s="402"/>
      <c r="K466" s="402"/>
      <c r="L466" s="397"/>
      <c r="M466" s="307"/>
      <c r="N466" s="316"/>
      <c r="O466" s="316"/>
      <c r="P466" s="316"/>
      <c r="Q466" s="316"/>
      <c r="R466" s="316"/>
      <c r="S466" s="316"/>
      <c r="T466" s="316"/>
      <c r="U466" s="316"/>
      <c r="V466" s="316"/>
      <c r="W466" s="316"/>
      <c r="X466" s="316"/>
      <c r="Y466" s="316"/>
      <c r="Z466" s="316"/>
    </row>
    <row r="467" customFormat="false" ht="39.75" hidden="false" customHeight="true" outlineLevel="0" collapsed="false">
      <c r="A467" s="307"/>
      <c r="B467" s="397"/>
      <c r="C467" s="397"/>
      <c r="D467" s="397"/>
      <c r="E467" s="409"/>
      <c r="F467" s="397"/>
      <c r="G467" s="402"/>
      <c r="H467" s="588"/>
      <c r="I467" s="402"/>
      <c r="J467" s="402"/>
      <c r="K467" s="402"/>
      <c r="L467" s="397"/>
      <c r="M467" s="307"/>
      <c r="N467" s="316"/>
      <c r="O467" s="316"/>
      <c r="P467" s="316"/>
      <c r="Q467" s="316"/>
      <c r="R467" s="316"/>
      <c r="S467" s="316"/>
      <c r="T467" s="316"/>
      <c r="U467" s="316"/>
      <c r="V467" s="316"/>
      <c r="W467" s="316"/>
      <c r="X467" s="316"/>
      <c r="Y467" s="316"/>
      <c r="Z467" s="316"/>
    </row>
    <row r="468" customFormat="false" ht="39.75" hidden="false" customHeight="true" outlineLevel="0" collapsed="false">
      <c r="A468" s="307"/>
      <c r="B468" s="397"/>
      <c r="C468" s="397"/>
      <c r="D468" s="397"/>
      <c r="E468" s="409"/>
      <c r="F468" s="397"/>
      <c r="G468" s="402"/>
      <c r="H468" s="588"/>
      <c r="I468" s="402"/>
      <c r="J468" s="402"/>
      <c r="K468" s="402"/>
      <c r="L468" s="397"/>
      <c r="M468" s="307"/>
      <c r="N468" s="316"/>
      <c r="O468" s="316"/>
      <c r="P468" s="316"/>
      <c r="Q468" s="316"/>
      <c r="R468" s="316"/>
      <c r="S468" s="316"/>
      <c r="T468" s="316"/>
      <c r="U468" s="316"/>
      <c r="V468" s="316"/>
      <c r="W468" s="316"/>
      <c r="X468" s="316"/>
      <c r="Y468" s="316"/>
      <c r="Z468" s="316"/>
    </row>
    <row r="469" customFormat="false" ht="39.75" hidden="false" customHeight="true" outlineLevel="0" collapsed="false">
      <c r="A469" s="307"/>
      <c r="B469" s="397"/>
      <c r="C469" s="397"/>
      <c r="D469" s="397"/>
      <c r="E469" s="409"/>
      <c r="F469" s="397"/>
      <c r="G469" s="402"/>
      <c r="H469" s="588"/>
      <c r="I469" s="402"/>
      <c r="J469" s="402"/>
      <c r="K469" s="402"/>
      <c r="L469" s="397"/>
      <c r="M469" s="307"/>
      <c r="N469" s="316"/>
      <c r="O469" s="316"/>
      <c r="P469" s="316"/>
      <c r="Q469" s="316"/>
      <c r="R469" s="316"/>
      <c r="S469" s="316"/>
      <c r="T469" s="316"/>
      <c r="U469" s="316"/>
      <c r="V469" s="316"/>
      <c r="W469" s="316"/>
      <c r="X469" s="316"/>
      <c r="Y469" s="316"/>
      <c r="Z469" s="316"/>
    </row>
    <row r="470" customFormat="false" ht="39.75" hidden="false" customHeight="true" outlineLevel="0" collapsed="false">
      <c r="A470" s="307"/>
      <c r="B470" s="397"/>
      <c r="C470" s="397"/>
      <c r="D470" s="397"/>
      <c r="E470" s="409"/>
      <c r="F470" s="397"/>
      <c r="G470" s="402"/>
      <c r="H470" s="588"/>
      <c r="I470" s="402"/>
      <c r="J470" s="402"/>
      <c r="K470" s="402"/>
      <c r="L470" s="397"/>
      <c r="M470" s="307"/>
      <c r="N470" s="316"/>
      <c r="O470" s="316"/>
      <c r="P470" s="316"/>
      <c r="Q470" s="316"/>
      <c r="R470" s="316"/>
      <c r="S470" s="316"/>
      <c r="T470" s="316"/>
      <c r="U470" s="316"/>
      <c r="V470" s="316"/>
      <c r="W470" s="316"/>
      <c r="X470" s="316"/>
      <c r="Y470" s="316"/>
      <c r="Z470" s="316"/>
    </row>
    <row r="471" customFormat="false" ht="39.75" hidden="false" customHeight="true" outlineLevel="0" collapsed="false">
      <c r="A471" s="307"/>
      <c r="B471" s="397"/>
      <c r="C471" s="397"/>
      <c r="D471" s="397"/>
      <c r="E471" s="409"/>
      <c r="F471" s="397"/>
      <c r="G471" s="402"/>
      <c r="H471" s="588"/>
      <c r="I471" s="402"/>
      <c r="J471" s="402"/>
      <c r="K471" s="402"/>
      <c r="L471" s="397"/>
      <c r="M471" s="307"/>
      <c r="N471" s="316"/>
      <c r="O471" s="316"/>
      <c r="P471" s="316"/>
      <c r="Q471" s="316"/>
      <c r="R471" s="316"/>
      <c r="S471" s="316"/>
      <c r="T471" s="316"/>
      <c r="U471" s="316"/>
      <c r="V471" s="316"/>
      <c r="W471" s="316"/>
      <c r="X471" s="316"/>
      <c r="Y471" s="316"/>
      <c r="Z471" s="316"/>
    </row>
    <row r="472" customFormat="false" ht="39.75" hidden="false" customHeight="true" outlineLevel="0" collapsed="false">
      <c r="A472" s="307"/>
      <c r="B472" s="397"/>
      <c r="C472" s="397"/>
      <c r="D472" s="397"/>
      <c r="E472" s="409"/>
      <c r="F472" s="397"/>
      <c r="G472" s="402"/>
      <c r="H472" s="588"/>
      <c r="I472" s="402"/>
      <c r="J472" s="402"/>
      <c r="K472" s="402"/>
      <c r="L472" s="397"/>
      <c r="M472" s="307"/>
      <c r="N472" s="316"/>
      <c r="O472" s="316"/>
      <c r="P472" s="316"/>
      <c r="Q472" s="316"/>
      <c r="R472" s="316"/>
      <c r="S472" s="316"/>
      <c r="T472" s="316"/>
      <c r="U472" s="316"/>
      <c r="V472" s="316"/>
      <c r="W472" s="316"/>
      <c r="X472" s="316"/>
      <c r="Y472" s="316"/>
      <c r="Z472" s="316"/>
    </row>
    <row r="473" customFormat="false" ht="39.75" hidden="false" customHeight="true" outlineLevel="0" collapsed="false">
      <c r="A473" s="307"/>
      <c r="B473" s="397"/>
      <c r="C473" s="397"/>
      <c r="D473" s="397"/>
      <c r="E473" s="409"/>
      <c r="F473" s="397"/>
      <c r="G473" s="402"/>
      <c r="H473" s="588"/>
      <c r="I473" s="402"/>
      <c r="J473" s="402"/>
      <c r="K473" s="402"/>
      <c r="L473" s="397"/>
      <c r="M473" s="307"/>
      <c r="N473" s="316"/>
      <c r="O473" s="316"/>
      <c r="P473" s="316"/>
      <c r="Q473" s="316"/>
      <c r="R473" s="316"/>
      <c r="S473" s="316"/>
      <c r="T473" s="316"/>
      <c r="U473" s="316"/>
      <c r="V473" s="316"/>
      <c r="W473" s="316"/>
      <c r="X473" s="316"/>
      <c r="Y473" s="316"/>
      <c r="Z473" s="316"/>
    </row>
    <row r="474" customFormat="false" ht="39.75" hidden="false" customHeight="true" outlineLevel="0" collapsed="false">
      <c r="A474" s="307"/>
      <c r="B474" s="397"/>
      <c r="C474" s="397"/>
      <c r="D474" s="397"/>
      <c r="E474" s="409"/>
      <c r="F474" s="397"/>
      <c r="G474" s="402"/>
      <c r="H474" s="588"/>
      <c r="I474" s="402"/>
      <c r="J474" s="402"/>
      <c r="K474" s="402"/>
      <c r="L474" s="397"/>
      <c r="M474" s="307"/>
      <c r="N474" s="316"/>
      <c r="O474" s="316"/>
      <c r="P474" s="316"/>
      <c r="Q474" s="316"/>
      <c r="R474" s="316"/>
      <c r="S474" s="316"/>
      <c r="T474" s="316"/>
      <c r="U474" s="316"/>
      <c r="V474" s="316"/>
      <c r="W474" s="316"/>
      <c r="X474" s="316"/>
      <c r="Y474" s="316"/>
      <c r="Z474" s="316"/>
    </row>
    <row r="475" customFormat="false" ht="39.75" hidden="false" customHeight="true" outlineLevel="0" collapsed="false">
      <c r="A475" s="307"/>
      <c r="B475" s="397"/>
      <c r="C475" s="397"/>
      <c r="D475" s="397"/>
      <c r="E475" s="409"/>
      <c r="F475" s="397"/>
      <c r="G475" s="402"/>
      <c r="H475" s="588"/>
      <c r="I475" s="402"/>
      <c r="J475" s="402"/>
      <c r="K475" s="402"/>
      <c r="L475" s="397"/>
      <c r="M475" s="307"/>
      <c r="N475" s="316"/>
      <c r="O475" s="316"/>
      <c r="P475" s="316"/>
      <c r="Q475" s="316"/>
      <c r="R475" s="316"/>
      <c r="S475" s="316"/>
      <c r="T475" s="316"/>
      <c r="U475" s="316"/>
      <c r="V475" s="316"/>
      <c r="W475" s="316"/>
      <c r="X475" s="316"/>
      <c r="Y475" s="316"/>
      <c r="Z475" s="316"/>
    </row>
    <row r="476" customFormat="false" ht="39.75" hidden="false" customHeight="true" outlineLevel="0" collapsed="false">
      <c r="A476" s="307"/>
      <c r="B476" s="397"/>
      <c r="C476" s="397"/>
      <c r="D476" s="397"/>
      <c r="E476" s="409"/>
      <c r="F476" s="397"/>
      <c r="G476" s="402"/>
      <c r="H476" s="588"/>
      <c r="I476" s="402"/>
      <c r="J476" s="402"/>
      <c r="K476" s="402"/>
      <c r="L476" s="397"/>
      <c r="M476" s="307"/>
      <c r="N476" s="316"/>
      <c r="O476" s="316"/>
      <c r="P476" s="316"/>
      <c r="Q476" s="316"/>
      <c r="R476" s="316"/>
      <c r="S476" s="316"/>
      <c r="T476" s="316"/>
      <c r="U476" s="316"/>
      <c r="V476" s="316"/>
      <c r="W476" s="316"/>
      <c r="X476" s="316"/>
      <c r="Y476" s="316"/>
      <c r="Z476" s="316"/>
    </row>
    <row r="477" customFormat="false" ht="39.75" hidden="false" customHeight="true" outlineLevel="0" collapsed="false">
      <c r="A477" s="307"/>
      <c r="B477" s="397"/>
      <c r="C477" s="397"/>
      <c r="D477" s="397"/>
      <c r="E477" s="409"/>
      <c r="F477" s="397"/>
      <c r="G477" s="402"/>
      <c r="H477" s="588"/>
      <c r="I477" s="402"/>
      <c r="J477" s="402"/>
      <c r="K477" s="402"/>
      <c r="L477" s="397"/>
      <c r="M477" s="307"/>
      <c r="N477" s="316"/>
      <c r="O477" s="316"/>
      <c r="P477" s="316"/>
      <c r="Q477" s="316"/>
      <c r="R477" s="316"/>
      <c r="S477" s="316"/>
      <c r="T477" s="316"/>
      <c r="U477" s="316"/>
      <c r="V477" s="316"/>
      <c r="W477" s="316"/>
      <c r="X477" s="316"/>
      <c r="Y477" s="316"/>
      <c r="Z477" s="316"/>
    </row>
    <row r="478" customFormat="false" ht="39.75" hidden="false" customHeight="true" outlineLevel="0" collapsed="false">
      <c r="A478" s="307"/>
      <c r="B478" s="397"/>
      <c r="C478" s="397"/>
      <c r="D478" s="397"/>
      <c r="E478" s="409"/>
      <c r="F478" s="397"/>
      <c r="G478" s="402"/>
      <c r="H478" s="588"/>
      <c r="I478" s="402"/>
      <c r="J478" s="402"/>
      <c r="K478" s="402"/>
      <c r="L478" s="397"/>
      <c r="M478" s="307"/>
      <c r="N478" s="316"/>
      <c r="O478" s="316"/>
      <c r="P478" s="316"/>
      <c r="Q478" s="316"/>
      <c r="R478" s="316"/>
      <c r="S478" s="316"/>
      <c r="T478" s="316"/>
      <c r="U478" s="316"/>
      <c r="V478" s="316"/>
      <c r="W478" s="316"/>
      <c r="X478" s="316"/>
      <c r="Y478" s="316"/>
      <c r="Z478" s="316"/>
    </row>
    <row r="479" customFormat="false" ht="39.75" hidden="false" customHeight="true" outlineLevel="0" collapsed="false">
      <c r="A479" s="307"/>
      <c r="B479" s="397"/>
      <c r="C479" s="397"/>
      <c r="D479" s="397"/>
      <c r="E479" s="409"/>
      <c r="F479" s="397"/>
      <c r="G479" s="402"/>
      <c r="H479" s="588"/>
      <c r="I479" s="402"/>
      <c r="J479" s="402"/>
      <c r="K479" s="402"/>
      <c r="L479" s="397"/>
      <c r="M479" s="307"/>
      <c r="N479" s="316"/>
      <c r="O479" s="316"/>
      <c r="P479" s="316"/>
      <c r="Q479" s="316"/>
      <c r="R479" s="316"/>
      <c r="S479" s="316"/>
      <c r="T479" s="316"/>
      <c r="U479" s="316"/>
      <c r="V479" s="316"/>
      <c r="W479" s="316"/>
      <c r="X479" s="316"/>
      <c r="Y479" s="316"/>
      <c r="Z479" s="316"/>
    </row>
    <row r="480" customFormat="false" ht="39.75" hidden="false" customHeight="true" outlineLevel="0" collapsed="false">
      <c r="A480" s="307"/>
      <c r="B480" s="397"/>
      <c r="C480" s="397"/>
      <c r="D480" s="397"/>
      <c r="E480" s="409"/>
      <c r="F480" s="397"/>
      <c r="G480" s="402"/>
      <c r="H480" s="588"/>
      <c r="I480" s="402"/>
      <c r="J480" s="402"/>
      <c r="K480" s="402"/>
      <c r="L480" s="397"/>
      <c r="M480" s="307"/>
      <c r="N480" s="316"/>
      <c r="O480" s="316"/>
      <c r="P480" s="316"/>
      <c r="Q480" s="316"/>
      <c r="R480" s="316"/>
      <c r="S480" s="316"/>
      <c r="T480" s="316"/>
      <c r="U480" s="316"/>
      <c r="V480" s="316"/>
      <c r="W480" s="316"/>
      <c r="X480" s="316"/>
      <c r="Y480" s="316"/>
      <c r="Z480" s="316"/>
    </row>
    <row r="481" customFormat="false" ht="39.75" hidden="false" customHeight="true" outlineLevel="0" collapsed="false">
      <c r="A481" s="307"/>
      <c r="B481" s="397"/>
      <c r="C481" s="397"/>
      <c r="D481" s="397"/>
      <c r="E481" s="409"/>
      <c r="F481" s="397"/>
      <c r="G481" s="402"/>
      <c r="H481" s="588"/>
      <c r="I481" s="402"/>
      <c r="J481" s="402"/>
      <c r="K481" s="402"/>
      <c r="L481" s="397"/>
      <c r="M481" s="307"/>
      <c r="N481" s="316"/>
      <c r="O481" s="316"/>
      <c r="P481" s="316"/>
      <c r="Q481" s="316"/>
      <c r="R481" s="316"/>
      <c r="S481" s="316"/>
      <c r="T481" s="316"/>
      <c r="U481" s="316"/>
      <c r="V481" s="316"/>
      <c r="W481" s="316"/>
      <c r="X481" s="316"/>
      <c r="Y481" s="316"/>
      <c r="Z481" s="316"/>
    </row>
    <row r="482" customFormat="false" ht="39.75" hidden="false" customHeight="true" outlineLevel="0" collapsed="false">
      <c r="A482" s="307"/>
      <c r="B482" s="397"/>
      <c r="C482" s="397"/>
      <c r="D482" s="397"/>
      <c r="E482" s="409"/>
      <c r="F482" s="397"/>
      <c r="G482" s="402"/>
      <c r="H482" s="588"/>
      <c r="I482" s="402"/>
      <c r="J482" s="402"/>
      <c r="K482" s="402"/>
      <c r="L482" s="397"/>
      <c r="M482" s="307"/>
      <c r="N482" s="316"/>
      <c r="O482" s="316"/>
      <c r="P482" s="316"/>
      <c r="Q482" s="316"/>
      <c r="R482" s="316"/>
      <c r="S482" s="316"/>
      <c r="T482" s="316"/>
      <c r="U482" s="316"/>
      <c r="V482" s="316"/>
      <c r="W482" s="316"/>
      <c r="X482" s="316"/>
      <c r="Y482" s="316"/>
      <c r="Z482" s="316"/>
    </row>
    <row r="483" customFormat="false" ht="39.75" hidden="false" customHeight="true" outlineLevel="0" collapsed="false">
      <c r="A483" s="307"/>
      <c r="B483" s="397"/>
      <c r="C483" s="397"/>
      <c r="D483" s="397"/>
      <c r="E483" s="409"/>
      <c r="F483" s="397"/>
      <c r="G483" s="402"/>
      <c r="H483" s="588"/>
      <c r="I483" s="402"/>
      <c r="J483" s="402"/>
      <c r="K483" s="402"/>
      <c r="L483" s="397"/>
      <c r="M483" s="307"/>
      <c r="N483" s="316"/>
      <c r="O483" s="316"/>
      <c r="P483" s="316"/>
      <c r="Q483" s="316"/>
      <c r="R483" s="316"/>
      <c r="S483" s="316"/>
      <c r="T483" s="316"/>
      <c r="U483" s="316"/>
      <c r="V483" s="316"/>
      <c r="W483" s="316"/>
      <c r="X483" s="316"/>
      <c r="Y483" s="316"/>
      <c r="Z483" s="316"/>
    </row>
    <row r="484" customFormat="false" ht="39.75" hidden="false" customHeight="true" outlineLevel="0" collapsed="false">
      <c r="A484" s="307"/>
      <c r="B484" s="397"/>
      <c r="C484" s="397"/>
      <c r="D484" s="397"/>
      <c r="E484" s="409"/>
      <c r="F484" s="397"/>
      <c r="G484" s="402"/>
      <c r="H484" s="588"/>
      <c r="I484" s="402"/>
      <c r="J484" s="402"/>
      <c r="K484" s="402"/>
      <c r="L484" s="397"/>
      <c r="M484" s="307"/>
      <c r="N484" s="316"/>
      <c r="O484" s="316"/>
      <c r="P484" s="316"/>
      <c r="Q484" s="316"/>
      <c r="R484" s="316"/>
      <c r="S484" s="316"/>
      <c r="T484" s="316"/>
      <c r="U484" s="316"/>
      <c r="V484" s="316"/>
      <c r="W484" s="316"/>
      <c r="X484" s="316"/>
      <c r="Y484" s="316"/>
      <c r="Z484" s="316"/>
    </row>
    <row r="485" customFormat="false" ht="39.75" hidden="false" customHeight="true" outlineLevel="0" collapsed="false">
      <c r="A485" s="307"/>
      <c r="B485" s="397"/>
      <c r="C485" s="397"/>
      <c r="D485" s="397"/>
      <c r="E485" s="409"/>
      <c r="F485" s="397"/>
      <c r="G485" s="402"/>
      <c r="H485" s="588"/>
      <c r="I485" s="402"/>
      <c r="J485" s="402"/>
      <c r="K485" s="402"/>
      <c r="L485" s="397"/>
      <c r="M485" s="307"/>
      <c r="N485" s="316"/>
      <c r="O485" s="316"/>
      <c r="P485" s="316"/>
      <c r="Q485" s="316"/>
      <c r="R485" s="316"/>
      <c r="S485" s="316"/>
      <c r="T485" s="316"/>
      <c r="U485" s="316"/>
      <c r="V485" s="316"/>
      <c r="W485" s="316"/>
      <c r="X485" s="316"/>
      <c r="Y485" s="316"/>
      <c r="Z485" s="316"/>
    </row>
    <row r="486" customFormat="false" ht="39.75" hidden="false" customHeight="true" outlineLevel="0" collapsed="false">
      <c r="A486" s="307"/>
      <c r="B486" s="397"/>
      <c r="C486" s="397"/>
      <c r="D486" s="397"/>
      <c r="E486" s="409"/>
      <c r="F486" s="397"/>
      <c r="G486" s="402"/>
      <c r="H486" s="588"/>
      <c r="I486" s="402"/>
      <c r="J486" s="402"/>
      <c r="K486" s="402"/>
      <c r="L486" s="397"/>
      <c r="M486" s="307"/>
      <c r="N486" s="316"/>
      <c r="O486" s="316"/>
      <c r="P486" s="316"/>
      <c r="Q486" s="316"/>
      <c r="R486" s="316"/>
      <c r="S486" s="316"/>
      <c r="T486" s="316"/>
      <c r="U486" s="316"/>
      <c r="V486" s="316"/>
      <c r="W486" s="316"/>
      <c r="X486" s="316"/>
      <c r="Y486" s="316"/>
      <c r="Z486" s="316"/>
    </row>
    <row r="487" customFormat="false" ht="39.75" hidden="false" customHeight="true" outlineLevel="0" collapsed="false">
      <c r="A487" s="307"/>
      <c r="B487" s="397"/>
      <c r="C487" s="397"/>
      <c r="D487" s="397"/>
      <c r="E487" s="409"/>
      <c r="F487" s="397"/>
      <c r="G487" s="402"/>
      <c r="H487" s="588"/>
      <c r="I487" s="402"/>
      <c r="J487" s="402"/>
      <c r="K487" s="402"/>
      <c r="L487" s="397"/>
      <c r="M487" s="307"/>
      <c r="N487" s="316"/>
      <c r="O487" s="316"/>
      <c r="P487" s="316"/>
      <c r="Q487" s="316"/>
      <c r="R487" s="316"/>
      <c r="S487" s="316"/>
      <c r="T487" s="316"/>
      <c r="U487" s="316"/>
      <c r="V487" s="316"/>
      <c r="W487" s="316"/>
      <c r="X487" s="316"/>
      <c r="Y487" s="316"/>
      <c r="Z487" s="316"/>
    </row>
    <row r="488" customFormat="false" ht="39.75" hidden="false" customHeight="true" outlineLevel="0" collapsed="false">
      <c r="A488" s="307"/>
      <c r="B488" s="397"/>
      <c r="C488" s="397"/>
      <c r="D488" s="397"/>
      <c r="E488" s="409"/>
      <c r="F488" s="397"/>
      <c r="G488" s="402"/>
      <c r="H488" s="588"/>
      <c r="I488" s="402"/>
      <c r="J488" s="402"/>
      <c r="K488" s="402"/>
      <c r="L488" s="397"/>
      <c r="M488" s="307"/>
      <c r="N488" s="316"/>
      <c r="O488" s="316"/>
      <c r="P488" s="316"/>
      <c r="Q488" s="316"/>
      <c r="R488" s="316"/>
      <c r="S488" s="316"/>
      <c r="T488" s="316"/>
      <c r="U488" s="316"/>
      <c r="V488" s="316"/>
      <c r="W488" s="316"/>
      <c r="X488" s="316"/>
      <c r="Y488" s="316"/>
      <c r="Z488" s="316"/>
    </row>
    <row r="489" customFormat="false" ht="39.75" hidden="false" customHeight="true" outlineLevel="0" collapsed="false">
      <c r="A489" s="307"/>
      <c r="B489" s="397"/>
      <c r="C489" s="397"/>
      <c r="D489" s="397"/>
      <c r="E489" s="409"/>
      <c r="F489" s="397"/>
      <c r="G489" s="402"/>
      <c r="H489" s="588"/>
      <c r="I489" s="402"/>
      <c r="J489" s="402"/>
      <c r="K489" s="402"/>
      <c r="L489" s="397"/>
      <c r="M489" s="307"/>
      <c r="N489" s="316"/>
      <c r="O489" s="316"/>
      <c r="P489" s="316"/>
      <c r="Q489" s="316"/>
      <c r="R489" s="316"/>
      <c r="S489" s="316"/>
      <c r="T489" s="316"/>
      <c r="U489" s="316"/>
      <c r="V489" s="316"/>
      <c r="W489" s="316"/>
      <c r="X489" s="316"/>
      <c r="Y489" s="316"/>
      <c r="Z489" s="316"/>
    </row>
    <row r="490" customFormat="false" ht="39.75" hidden="false" customHeight="true" outlineLevel="0" collapsed="false">
      <c r="A490" s="307"/>
      <c r="B490" s="397"/>
      <c r="C490" s="397"/>
      <c r="D490" s="397"/>
      <c r="E490" s="409"/>
      <c r="F490" s="397"/>
      <c r="G490" s="402"/>
      <c r="H490" s="588"/>
      <c r="I490" s="402"/>
      <c r="J490" s="402"/>
      <c r="K490" s="402"/>
      <c r="L490" s="397"/>
      <c r="M490" s="307"/>
      <c r="N490" s="316"/>
      <c r="O490" s="316"/>
      <c r="P490" s="316"/>
      <c r="Q490" s="316"/>
      <c r="R490" s="316"/>
      <c r="S490" s="316"/>
      <c r="T490" s="316"/>
      <c r="U490" s="316"/>
      <c r="V490" s="316"/>
      <c r="W490" s="316"/>
      <c r="X490" s="316"/>
      <c r="Y490" s="316"/>
      <c r="Z490" s="316"/>
    </row>
    <row r="491" customFormat="false" ht="39.75" hidden="false" customHeight="true" outlineLevel="0" collapsed="false">
      <c r="A491" s="307"/>
      <c r="B491" s="397"/>
      <c r="C491" s="397"/>
      <c r="D491" s="397"/>
      <c r="E491" s="409"/>
      <c r="F491" s="397"/>
      <c r="G491" s="402"/>
      <c r="H491" s="588"/>
      <c r="I491" s="402"/>
      <c r="J491" s="402"/>
      <c r="K491" s="402"/>
      <c r="L491" s="397"/>
      <c r="M491" s="307"/>
      <c r="N491" s="316"/>
      <c r="O491" s="316"/>
      <c r="P491" s="316"/>
      <c r="Q491" s="316"/>
      <c r="R491" s="316"/>
      <c r="S491" s="316"/>
      <c r="T491" s="316"/>
      <c r="U491" s="316"/>
      <c r="V491" s="316"/>
      <c r="W491" s="316"/>
      <c r="X491" s="316"/>
      <c r="Y491" s="316"/>
      <c r="Z491" s="316"/>
    </row>
    <row r="492" customFormat="false" ht="39.75" hidden="false" customHeight="true" outlineLevel="0" collapsed="false">
      <c r="A492" s="307"/>
      <c r="B492" s="397"/>
      <c r="C492" s="397"/>
      <c r="D492" s="397"/>
      <c r="E492" s="409"/>
      <c r="F492" s="397"/>
      <c r="G492" s="402"/>
      <c r="H492" s="588"/>
      <c r="I492" s="402"/>
      <c r="J492" s="402"/>
      <c r="K492" s="402"/>
      <c r="L492" s="397"/>
      <c r="M492" s="307"/>
      <c r="N492" s="316"/>
      <c r="O492" s="316"/>
      <c r="P492" s="316"/>
      <c r="Q492" s="316"/>
      <c r="R492" s="316"/>
      <c r="S492" s="316"/>
      <c r="T492" s="316"/>
      <c r="U492" s="316"/>
      <c r="V492" s="316"/>
      <c r="W492" s="316"/>
      <c r="X492" s="316"/>
      <c r="Y492" s="316"/>
      <c r="Z492" s="316"/>
    </row>
    <row r="493" customFormat="false" ht="39.75" hidden="false" customHeight="true" outlineLevel="0" collapsed="false">
      <c r="A493" s="307"/>
      <c r="B493" s="397"/>
      <c r="C493" s="397"/>
      <c r="D493" s="397"/>
      <c r="E493" s="409"/>
      <c r="F493" s="397"/>
      <c r="G493" s="402"/>
      <c r="H493" s="588"/>
      <c r="I493" s="402"/>
      <c r="J493" s="402"/>
      <c r="K493" s="402"/>
      <c r="L493" s="397"/>
      <c r="M493" s="307"/>
      <c r="N493" s="316"/>
      <c r="O493" s="316"/>
      <c r="P493" s="316"/>
      <c r="Q493" s="316"/>
      <c r="R493" s="316"/>
      <c r="S493" s="316"/>
      <c r="T493" s="316"/>
      <c r="U493" s="316"/>
      <c r="V493" s="316"/>
      <c r="W493" s="316"/>
      <c r="X493" s="316"/>
      <c r="Y493" s="316"/>
      <c r="Z493" s="316"/>
    </row>
    <row r="494" customFormat="false" ht="39.75" hidden="false" customHeight="true" outlineLevel="0" collapsed="false">
      <c r="A494" s="307"/>
      <c r="B494" s="397"/>
      <c r="C494" s="397"/>
      <c r="D494" s="397"/>
      <c r="E494" s="409"/>
      <c r="F494" s="397"/>
      <c r="G494" s="402"/>
      <c r="H494" s="588"/>
      <c r="I494" s="402"/>
      <c r="J494" s="402"/>
      <c r="K494" s="402"/>
      <c r="L494" s="397"/>
      <c r="M494" s="307"/>
      <c r="N494" s="316"/>
      <c r="O494" s="316"/>
      <c r="P494" s="316"/>
      <c r="Q494" s="316"/>
      <c r="R494" s="316"/>
      <c r="S494" s="316"/>
      <c r="T494" s="316"/>
      <c r="U494" s="316"/>
      <c r="V494" s="316"/>
      <c r="W494" s="316"/>
      <c r="X494" s="316"/>
      <c r="Y494" s="316"/>
      <c r="Z494" s="316"/>
    </row>
    <row r="495" customFormat="false" ht="39.75" hidden="false" customHeight="true" outlineLevel="0" collapsed="false">
      <c r="A495" s="307"/>
      <c r="B495" s="397"/>
      <c r="C495" s="397"/>
      <c r="D495" s="397"/>
      <c r="E495" s="409"/>
      <c r="F495" s="397"/>
      <c r="G495" s="402"/>
      <c r="H495" s="588"/>
      <c r="I495" s="402"/>
      <c r="J495" s="402"/>
      <c r="K495" s="402"/>
      <c r="L495" s="397"/>
      <c r="M495" s="307"/>
      <c r="N495" s="316"/>
      <c r="O495" s="316"/>
      <c r="P495" s="316"/>
      <c r="Q495" s="316"/>
      <c r="R495" s="316"/>
      <c r="S495" s="316"/>
      <c r="T495" s="316"/>
      <c r="U495" s="316"/>
      <c r="V495" s="316"/>
      <c r="W495" s="316"/>
      <c r="X495" s="316"/>
      <c r="Y495" s="316"/>
      <c r="Z495" s="316"/>
    </row>
    <row r="496" customFormat="false" ht="39.75" hidden="false" customHeight="true" outlineLevel="0" collapsed="false">
      <c r="A496" s="307"/>
      <c r="B496" s="397"/>
      <c r="C496" s="397"/>
      <c r="D496" s="397"/>
      <c r="E496" s="409"/>
      <c r="F496" s="397"/>
      <c r="G496" s="402"/>
      <c r="H496" s="588"/>
      <c r="I496" s="402"/>
      <c r="J496" s="402"/>
      <c r="K496" s="402"/>
      <c r="L496" s="397"/>
      <c r="M496" s="307"/>
      <c r="N496" s="316"/>
      <c r="O496" s="316"/>
      <c r="P496" s="316"/>
      <c r="Q496" s="316"/>
      <c r="R496" s="316"/>
      <c r="S496" s="316"/>
      <c r="T496" s="316"/>
      <c r="U496" s="316"/>
      <c r="V496" s="316"/>
      <c r="W496" s="316"/>
      <c r="X496" s="316"/>
      <c r="Y496" s="316"/>
      <c r="Z496" s="316"/>
    </row>
    <row r="497" customFormat="false" ht="39.75" hidden="false" customHeight="true" outlineLevel="0" collapsed="false">
      <c r="A497" s="307"/>
      <c r="B497" s="397"/>
      <c r="C497" s="397"/>
      <c r="D497" s="397"/>
      <c r="E497" s="409"/>
      <c r="F497" s="397"/>
      <c r="G497" s="402"/>
      <c r="H497" s="588"/>
      <c r="I497" s="402"/>
      <c r="J497" s="402"/>
      <c r="K497" s="402"/>
      <c r="L497" s="397"/>
      <c r="M497" s="307"/>
      <c r="N497" s="316"/>
      <c r="O497" s="316"/>
      <c r="P497" s="316"/>
      <c r="Q497" s="316"/>
      <c r="R497" s="316"/>
      <c r="S497" s="316"/>
      <c r="T497" s="316"/>
      <c r="U497" s="316"/>
      <c r="V497" s="316"/>
      <c r="W497" s="316"/>
      <c r="X497" s="316"/>
      <c r="Y497" s="316"/>
      <c r="Z497" s="316"/>
    </row>
    <row r="498" customFormat="false" ht="39.75" hidden="false" customHeight="true" outlineLevel="0" collapsed="false">
      <c r="A498" s="307"/>
      <c r="B498" s="397"/>
      <c r="C498" s="397"/>
      <c r="D498" s="397"/>
      <c r="E498" s="409"/>
      <c r="F498" s="397"/>
      <c r="G498" s="402"/>
      <c r="H498" s="588"/>
      <c r="I498" s="402"/>
      <c r="J498" s="402"/>
      <c r="K498" s="402"/>
      <c r="L498" s="397"/>
      <c r="M498" s="307"/>
      <c r="N498" s="316"/>
      <c r="O498" s="316"/>
      <c r="P498" s="316"/>
      <c r="Q498" s="316"/>
      <c r="R498" s="316"/>
      <c r="S498" s="316"/>
      <c r="T498" s="316"/>
      <c r="U498" s="316"/>
      <c r="V498" s="316"/>
      <c r="W498" s="316"/>
      <c r="X498" s="316"/>
      <c r="Y498" s="316"/>
      <c r="Z498" s="316"/>
    </row>
    <row r="499" customFormat="false" ht="39.75" hidden="false" customHeight="true" outlineLevel="0" collapsed="false">
      <c r="A499" s="307"/>
      <c r="B499" s="397"/>
      <c r="C499" s="397"/>
      <c r="D499" s="397"/>
      <c r="E499" s="409"/>
      <c r="F499" s="397"/>
      <c r="G499" s="402"/>
      <c r="H499" s="588"/>
      <c r="I499" s="402"/>
      <c r="J499" s="402"/>
      <c r="K499" s="402"/>
      <c r="L499" s="397"/>
      <c r="M499" s="307"/>
      <c r="N499" s="316"/>
      <c r="O499" s="316"/>
      <c r="P499" s="316"/>
      <c r="Q499" s="316"/>
      <c r="R499" s="316"/>
      <c r="S499" s="316"/>
      <c r="T499" s="316"/>
      <c r="U499" s="316"/>
      <c r="V499" s="316"/>
      <c r="W499" s="316"/>
      <c r="X499" s="316"/>
      <c r="Y499" s="316"/>
      <c r="Z499" s="316"/>
    </row>
    <row r="500" customFormat="false" ht="39.75" hidden="false" customHeight="true" outlineLevel="0" collapsed="false">
      <c r="A500" s="307"/>
      <c r="B500" s="397"/>
      <c r="C500" s="397"/>
      <c r="D500" s="397"/>
      <c r="E500" s="409"/>
      <c r="F500" s="397"/>
      <c r="G500" s="402"/>
      <c r="H500" s="588"/>
      <c r="I500" s="402"/>
      <c r="J500" s="402"/>
      <c r="K500" s="402"/>
      <c r="L500" s="397"/>
      <c r="M500" s="307"/>
      <c r="N500" s="316"/>
      <c r="O500" s="316"/>
      <c r="P500" s="316"/>
      <c r="Q500" s="316"/>
      <c r="R500" s="316"/>
      <c r="S500" s="316"/>
      <c r="T500" s="316"/>
      <c r="U500" s="316"/>
      <c r="V500" s="316"/>
      <c r="W500" s="316"/>
      <c r="X500" s="316"/>
      <c r="Y500" s="316"/>
      <c r="Z500" s="316"/>
    </row>
    <row r="501" customFormat="false" ht="39.75" hidden="false" customHeight="true" outlineLevel="0" collapsed="false">
      <c r="A501" s="307"/>
      <c r="B501" s="397"/>
      <c r="C501" s="397"/>
      <c r="D501" s="397"/>
      <c r="E501" s="409"/>
      <c r="F501" s="397"/>
      <c r="G501" s="402"/>
      <c r="H501" s="588"/>
      <c r="I501" s="402"/>
      <c r="J501" s="402"/>
      <c r="K501" s="402"/>
      <c r="L501" s="397"/>
      <c r="M501" s="307"/>
      <c r="N501" s="316"/>
      <c r="O501" s="316"/>
      <c r="P501" s="316"/>
      <c r="Q501" s="316"/>
      <c r="R501" s="316"/>
      <c r="S501" s="316"/>
      <c r="T501" s="316"/>
      <c r="U501" s="316"/>
      <c r="V501" s="316"/>
      <c r="W501" s="316"/>
      <c r="X501" s="316"/>
      <c r="Y501" s="316"/>
      <c r="Z501" s="316"/>
    </row>
    <row r="502" customFormat="false" ht="39.75" hidden="false" customHeight="true" outlineLevel="0" collapsed="false">
      <c r="A502" s="307"/>
      <c r="B502" s="397"/>
      <c r="C502" s="397"/>
      <c r="D502" s="397"/>
      <c r="E502" s="409"/>
      <c r="F502" s="397"/>
      <c r="G502" s="402"/>
      <c r="H502" s="588"/>
      <c r="I502" s="402"/>
      <c r="J502" s="402"/>
      <c r="K502" s="402"/>
      <c r="L502" s="397"/>
      <c r="M502" s="307"/>
      <c r="N502" s="316"/>
      <c r="O502" s="316"/>
      <c r="P502" s="316"/>
      <c r="Q502" s="316"/>
      <c r="R502" s="316"/>
      <c r="S502" s="316"/>
      <c r="T502" s="316"/>
      <c r="U502" s="316"/>
      <c r="V502" s="316"/>
      <c r="W502" s="316"/>
      <c r="X502" s="316"/>
      <c r="Y502" s="316"/>
      <c r="Z502" s="316"/>
    </row>
    <row r="503" customFormat="false" ht="39.75" hidden="false" customHeight="true" outlineLevel="0" collapsed="false">
      <c r="A503" s="307"/>
      <c r="B503" s="397"/>
      <c r="C503" s="397"/>
      <c r="D503" s="397"/>
      <c r="E503" s="409"/>
      <c r="F503" s="397"/>
      <c r="G503" s="402"/>
      <c r="H503" s="588"/>
      <c r="I503" s="402"/>
      <c r="J503" s="402"/>
      <c r="K503" s="402"/>
      <c r="L503" s="397"/>
      <c r="M503" s="307"/>
      <c r="N503" s="316"/>
      <c r="O503" s="316"/>
      <c r="P503" s="316"/>
      <c r="Q503" s="316"/>
      <c r="R503" s="316"/>
      <c r="S503" s="316"/>
      <c r="T503" s="316"/>
      <c r="U503" s="316"/>
      <c r="V503" s="316"/>
      <c r="W503" s="316"/>
      <c r="X503" s="316"/>
      <c r="Y503" s="316"/>
      <c r="Z503" s="316"/>
    </row>
    <row r="504" customFormat="false" ht="39.75" hidden="false" customHeight="true" outlineLevel="0" collapsed="false">
      <c r="A504" s="307"/>
      <c r="B504" s="397"/>
      <c r="C504" s="397"/>
      <c r="D504" s="397"/>
      <c r="E504" s="409"/>
      <c r="F504" s="397"/>
      <c r="G504" s="402"/>
      <c r="H504" s="588"/>
      <c r="I504" s="402"/>
      <c r="J504" s="402"/>
      <c r="K504" s="402"/>
      <c r="L504" s="397"/>
      <c r="M504" s="307"/>
      <c r="N504" s="316"/>
      <c r="O504" s="316"/>
      <c r="P504" s="316"/>
      <c r="Q504" s="316"/>
      <c r="R504" s="316"/>
      <c r="S504" s="316"/>
      <c r="T504" s="316"/>
      <c r="U504" s="316"/>
      <c r="V504" s="316"/>
      <c r="W504" s="316"/>
      <c r="X504" s="316"/>
      <c r="Y504" s="316"/>
      <c r="Z504" s="316"/>
    </row>
    <row r="505" customFormat="false" ht="39.75" hidden="false" customHeight="true" outlineLevel="0" collapsed="false">
      <c r="A505" s="307"/>
      <c r="B505" s="397"/>
      <c r="C505" s="397"/>
      <c r="D505" s="397"/>
      <c r="E505" s="409"/>
      <c r="F505" s="397"/>
      <c r="G505" s="402"/>
      <c r="H505" s="588"/>
      <c r="I505" s="402"/>
      <c r="J505" s="402"/>
      <c r="K505" s="402"/>
      <c r="L505" s="397"/>
      <c r="M505" s="307"/>
      <c r="N505" s="316"/>
      <c r="O505" s="316"/>
      <c r="P505" s="316"/>
      <c r="Q505" s="316"/>
      <c r="R505" s="316"/>
      <c r="S505" s="316"/>
      <c r="T505" s="316"/>
      <c r="U505" s="316"/>
      <c r="V505" s="316"/>
      <c r="W505" s="316"/>
      <c r="X505" s="316"/>
      <c r="Y505" s="316"/>
      <c r="Z505" s="316"/>
    </row>
    <row r="506" customFormat="false" ht="39.75" hidden="false" customHeight="true" outlineLevel="0" collapsed="false">
      <c r="A506" s="307"/>
      <c r="B506" s="397"/>
      <c r="C506" s="397"/>
      <c r="D506" s="397"/>
      <c r="E506" s="409"/>
      <c r="F506" s="397"/>
      <c r="G506" s="402"/>
      <c r="H506" s="588"/>
      <c r="I506" s="402"/>
      <c r="J506" s="402"/>
      <c r="K506" s="402"/>
      <c r="L506" s="397"/>
      <c r="M506" s="307"/>
      <c r="N506" s="316"/>
      <c r="O506" s="316"/>
      <c r="P506" s="316"/>
      <c r="Q506" s="316"/>
      <c r="R506" s="316"/>
      <c r="S506" s="316"/>
      <c r="T506" s="316"/>
      <c r="U506" s="316"/>
      <c r="V506" s="316"/>
      <c r="W506" s="316"/>
      <c r="X506" s="316"/>
      <c r="Y506" s="316"/>
      <c r="Z506" s="316"/>
    </row>
    <row r="507" customFormat="false" ht="39.75" hidden="false" customHeight="true" outlineLevel="0" collapsed="false">
      <c r="A507" s="307"/>
      <c r="B507" s="397"/>
      <c r="C507" s="397"/>
      <c r="D507" s="397"/>
      <c r="E507" s="409"/>
      <c r="F507" s="397"/>
      <c r="G507" s="402"/>
      <c r="H507" s="588"/>
      <c r="I507" s="402"/>
      <c r="J507" s="402"/>
      <c r="K507" s="402"/>
      <c r="L507" s="397"/>
      <c r="M507" s="307"/>
      <c r="N507" s="316"/>
      <c r="O507" s="316"/>
      <c r="P507" s="316"/>
      <c r="Q507" s="316"/>
      <c r="R507" s="316"/>
      <c r="S507" s="316"/>
      <c r="T507" s="316"/>
      <c r="U507" s="316"/>
      <c r="V507" s="316"/>
      <c r="W507" s="316"/>
      <c r="X507" s="316"/>
      <c r="Y507" s="316"/>
      <c r="Z507" s="316"/>
    </row>
    <row r="508" customFormat="false" ht="39.75" hidden="false" customHeight="true" outlineLevel="0" collapsed="false">
      <c r="A508" s="307"/>
      <c r="B508" s="397"/>
      <c r="C508" s="397"/>
      <c r="D508" s="397"/>
      <c r="E508" s="409"/>
      <c r="F508" s="397"/>
      <c r="G508" s="402"/>
      <c r="H508" s="588"/>
      <c r="I508" s="402"/>
      <c r="J508" s="402"/>
      <c r="K508" s="402"/>
      <c r="L508" s="397"/>
      <c r="M508" s="307"/>
      <c r="N508" s="316"/>
      <c r="O508" s="316"/>
      <c r="P508" s="316"/>
      <c r="Q508" s="316"/>
      <c r="R508" s="316"/>
      <c r="S508" s="316"/>
      <c r="T508" s="316"/>
      <c r="U508" s="316"/>
      <c r="V508" s="316"/>
      <c r="W508" s="316"/>
      <c r="X508" s="316"/>
      <c r="Y508" s="316"/>
      <c r="Z508" s="316"/>
    </row>
    <row r="509" customFormat="false" ht="39.75" hidden="false" customHeight="true" outlineLevel="0" collapsed="false">
      <c r="A509" s="307"/>
      <c r="B509" s="397"/>
      <c r="C509" s="397"/>
      <c r="D509" s="397"/>
      <c r="E509" s="409"/>
      <c r="F509" s="397"/>
      <c r="G509" s="402"/>
      <c r="H509" s="588"/>
      <c r="I509" s="402"/>
      <c r="J509" s="402"/>
      <c r="K509" s="402"/>
      <c r="L509" s="397"/>
      <c r="M509" s="307"/>
      <c r="N509" s="316"/>
      <c r="O509" s="316"/>
      <c r="P509" s="316"/>
      <c r="Q509" s="316"/>
      <c r="R509" s="316"/>
      <c r="S509" s="316"/>
      <c r="T509" s="316"/>
      <c r="U509" s="316"/>
      <c r="V509" s="316"/>
      <c r="W509" s="316"/>
      <c r="X509" s="316"/>
      <c r="Y509" s="316"/>
      <c r="Z509" s="316"/>
    </row>
    <row r="510" customFormat="false" ht="39.75" hidden="false" customHeight="true" outlineLevel="0" collapsed="false">
      <c r="A510" s="307"/>
      <c r="B510" s="397"/>
      <c r="C510" s="397"/>
      <c r="D510" s="397"/>
      <c r="E510" s="409"/>
      <c r="F510" s="397"/>
      <c r="G510" s="402"/>
      <c r="H510" s="588"/>
      <c r="I510" s="402"/>
      <c r="J510" s="402"/>
      <c r="K510" s="402"/>
      <c r="L510" s="397"/>
      <c r="M510" s="307"/>
      <c r="N510" s="316"/>
      <c r="O510" s="316"/>
      <c r="P510" s="316"/>
      <c r="Q510" s="316"/>
      <c r="R510" s="316"/>
      <c r="S510" s="316"/>
      <c r="T510" s="316"/>
      <c r="U510" s="316"/>
      <c r="V510" s="316"/>
      <c r="W510" s="316"/>
      <c r="X510" s="316"/>
      <c r="Y510" s="316"/>
      <c r="Z510" s="316"/>
    </row>
    <row r="511" customFormat="false" ht="39.75" hidden="false" customHeight="true" outlineLevel="0" collapsed="false">
      <c r="A511" s="307"/>
      <c r="B511" s="397"/>
      <c r="C511" s="397"/>
      <c r="D511" s="397"/>
      <c r="E511" s="409"/>
      <c r="F511" s="397"/>
      <c r="G511" s="402"/>
      <c r="H511" s="588"/>
      <c r="I511" s="402"/>
      <c r="J511" s="402"/>
      <c r="K511" s="402"/>
      <c r="L511" s="397"/>
      <c r="M511" s="307"/>
      <c r="N511" s="316"/>
      <c r="O511" s="316"/>
      <c r="P511" s="316"/>
      <c r="Q511" s="316"/>
      <c r="R511" s="316"/>
      <c r="S511" s="316"/>
      <c r="T511" s="316"/>
      <c r="U511" s="316"/>
      <c r="V511" s="316"/>
      <c r="W511" s="316"/>
      <c r="X511" s="316"/>
      <c r="Y511" s="316"/>
      <c r="Z511" s="316"/>
    </row>
    <row r="512" customFormat="false" ht="39.75" hidden="false" customHeight="true" outlineLevel="0" collapsed="false">
      <c r="A512" s="307"/>
      <c r="B512" s="397"/>
      <c r="C512" s="397"/>
      <c r="D512" s="397"/>
      <c r="E512" s="409"/>
      <c r="F512" s="397"/>
      <c r="G512" s="402"/>
      <c r="H512" s="588"/>
      <c r="I512" s="402"/>
      <c r="J512" s="402"/>
      <c r="K512" s="402"/>
      <c r="L512" s="397"/>
      <c r="M512" s="307"/>
      <c r="N512" s="316"/>
      <c r="O512" s="316"/>
      <c r="P512" s="316"/>
      <c r="Q512" s="316"/>
      <c r="R512" s="316"/>
      <c r="S512" s="316"/>
      <c r="T512" s="316"/>
      <c r="U512" s="316"/>
      <c r="V512" s="316"/>
      <c r="W512" s="316"/>
      <c r="X512" s="316"/>
      <c r="Y512" s="316"/>
      <c r="Z512" s="316"/>
    </row>
    <row r="513" customFormat="false" ht="39.75" hidden="false" customHeight="true" outlineLevel="0" collapsed="false">
      <c r="A513" s="307"/>
      <c r="B513" s="397"/>
      <c r="C513" s="397"/>
      <c r="D513" s="397"/>
      <c r="E513" s="409"/>
      <c r="F513" s="397"/>
      <c r="G513" s="402"/>
      <c r="H513" s="588"/>
      <c r="I513" s="402"/>
      <c r="J513" s="402"/>
      <c r="K513" s="402"/>
      <c r="L513" s="397"/>
      <c r="M513" s="307"/>
      <c r="N513" s="316"/>
      <c r="O513" s="316"/>
      <c r="P513" s="316"/>
      <c r="Q513" s="316"/>
      <c r="R513" s="316"/>
      <c r="S513" s="316"/>
      <c r="T513" s="316"/>
      <c r="U513" s="316"/>
      <c r="V513" s="316"/>
      <c r="W513" s="316"/>
      <c r="X513" s="316"/>
      <c r="Y513" s="316"/>
      <c r="Z513" s="316"/>
    </row>
    <row r="514" customFormat="false" ht="39.75" hidden="false" customHeight="true" outlineLevel="0" collapsed="false">
      <c r="A514" s="307"/>
      <c r="B514" s="397"/>
      <c r="C514" s="397"/>
      <c r="D514" s="397"/>
      <c r="E514" s="409"/>
      <c r="F514" s="397"/>
      <c r="G514" s="402"/>
      <c r="H514" s="588"/>
      <c r="I514" s="402"/>
      <c r="J514" s="402"/>
      <c r="K514" s="402"/>
      <c r="L514" s="397"/>
      <c r="M514" s="307"/>
      <c r="N514" s="316"/>
      <c r="O514" s="316"/>
      <c r="P514" s="316"/>
      <c r="Q514" s="316"/>
      <c r="R514" s="316"/>
      <c r="S514" s="316"/>
      <c r="T514" s="316"/>
      <c r="U514" s="316"/>
      <c r="V514" s="316"/>
      <c r="W514" s="316"/>
      <c r="X514" s="316"/>
      <c r="Y514" s="316"/>
      <c r="Z514" s="316"/>
    </row>
    <row r="515" customFormat="false" ht="39.75" hidden="false" customHeight="true" outlineLevel="0" collapsed="false">
      <c r="A515" s="307"/>
      <c r="B515" s="397"/>
      <c r="C515" s="397"/>
      <c r="D515" s="397"/>
      <c r="E515" s="409"/>
      <c r="F515" s="397"/>
      <c r="G515" s="402"/>
      <c r="H515" s="588"/>
      <c r="I515" s="402"/>
      <c r="J515" s="402"/>
      <c r="K515" s="402"/>
      <c r="L515" s="397"/>
      <c r="M515" s="307"/>
      <c r="N515" s="316"/>
      <c r="O515" s="316"/>
      <c r="P515" s="316"/>
      <c r="Q515" s="316"/>
      <c r="R515" s="316"/>
      <c r="S515" s="316"/>
      <c r="T515" s="316"/>
      <c r="U515" s="316"/>
      <c r="V515" s="316"/>
      <c r="W515" s="316"/>
      <c r="X515" s="316"/>
      <c r="Y515" s="316"/>
      <c r="Z515" s="316"/>
    </row>
    <row r="516" customFormat="false" ht="39.75" hidden="false" customHeight="true" outlineLevel="0" collapsed="false">
      <c r="A516" s="307"/>
      <c r="B516" s="397"/>
      <c r="C516" s="397"/>
      <c r="D516" s="397"/>
      <c r="E516" s="409"/>
      <c r="F516" s="397"/>
      <c r="G516" s="402"/>
      <c r="H516" s="588"/>
      <c r="I516" s="402"/>
      <c r="J516" s="402"/>
      <c r="K516" s="402"/>
      <c r="L516" s="397"/>
      <c r="M516" s="307"/>
      <c r="N516" s="316"/>
      <c r="O516" s="316"/>
      <c r="P516" s="316"/>
      <c r="Q516" s="316"/>
      <c r="R516" s="316"/>
      <c r="S516" s="316"/>
      <c r="T516" s="316"/>
      <c r="U516" s="316"/>
      <c r="V516" s="316"/>
      <c r="W516" s="316"/>
      <c r="X516" s="316"/>
      <c r="Y516" s="316"/>
      <c r="Z516" s="316"/>
    </row>
    <row r="517" customFormat="false" ht="39.75" hidden="false" customHeight="true" outlineLevel="0" collapsed="false">
      <c r="A517" s="307"/>
      <c r="B517" s="397"/>
      <c r="C517" s="397"/>
      <c r="D517" s="397"/>
      <c r="E517" s="409"/>
      <c r="F517" s="397"/>
      <c r="G517" s="402"/>
      <c r="H517" s="588"/>
      <c r="I517" s="402"/>
      <c r="J517" s="402"/>
      <c r="K517" s="402"/>
      <c r="L517" s="397"/>
      <c r="M517" s="307"/>
      <c r="N517" s="316"/>
      <c r="O517" s="316"/>
      <c r="P517" s="316"/>
      <c r="Q517" s="316"/>
      <c r="R517" s="316"/>
      <c r="S517" s="316"/>
      <c r="T517" s="316"/>
      <c r="U517" s="316"/>
      <c r="V517" s="316"/>
      <c r="W517" s="316"/>
      <c r="X517" s="316"/>
      <c r="Y517" s="316"/>
      <c r="Z517" s="316"/>
    </row>
    <row r="518" customFormat="false" ht="39.75" hidden="false" customHeight="true" outlineLevel="0" collapsed="false">
      <c r="A518" s="307"/>
      <c r="B518" s="397"/>
      <c r="C518" s="397"/>
      <c r="D518" s="397"/>
      <c r="E518" s="409"/>
      <c r="F518" s="397"/>
      <c r="G518" s="402"/>
      <c r="H518" s="588"/>
      <c r="I518" s="402"/>
      <c r="J518" s="402"/>
      <c r="K518" s="402"/>
      <c r="L518" s="397"/>
      <c r="M518" s="307"/>
      <c r="N518" s="316"/>
      <c r="O518" s="316"/>
      <c r="P518" s="316"/>
      <c r="Q518" s="316"/>
      <c r="R518" s="316"/>
      <c r="S518" s="316"/>
      <c r="T518" s="316"/>
      <c r="U518" s="316"/>
      <c r="V518" s="316"/>
      <c r="W518" s="316"/>
      <c r="X518" s="316"/>
      <c r="Y518" s="316"/>
      <c r="Z518" s="316"/>
    </row>
    <row r="519" customFormat="false" ht="39.75" hidden="false" customHeight="true" outlineLevel="0" collapsed="false">
      <c r="A519" s="307"/>
      <c r="B519" s="397"/>
      <c r="C519" s="397"/>
      <c r="D519" s="397"/>
      <c r="E519" s="409"/>
      <c r="F519" s="397"/>
      <c r="G519" s="402"/>
      <c r="H519" s="588"/>
      <c r="I519" s="402"/>
      <c r="J519" s="402"/>
      <c r="K519" s="402"/>
      <c r="L519" s="397"/>
      <c r="M519" s="307"/>
      <c r="N519" s="316"/>
      <c r="O519" s="316"/>
      <c r="P519" s="316"/>
      <c r="Q519" s="316"/>
      <c r="R519" s="316"/>
      <c r="S519" s="316"/>
      <c r="T519" s="316"/>
      <c r="U519" s="316"/>
      <c r="V519" s="316"/>
      <c r="W519" s="316"/>
      <c r="X519" s="316"/>
      <c r="Y519" s="316"/>
      <c r="Z519" s="316"/>
    </row>
    <row r="520" customFormat="false" ht="39.75" hidden="false" customHeight="true" outlineLevel="0" collapsed="false">
      <c r="A520" s="307"/>
      <c r="B520" s="397"/>
      <c r="C520" s="397"/>
      <c r="D520" s="397"/>
      <c r="E520" s="409"/>
      <c r="F520" s="397"/>
      <c r="G520" s="402"/>
      <c r="H520" s="588"/>
      <c r="I520" s="402"/>
      <c r="J520" s="402"/>
      <c r="K520" s="402"/>
      <c r="L520" s="397"/>
      <c r="M520" s="307"/>
      <c r="N520" s="316"/>
      <c r="O520" s="316"/>
      <c r="P520" s="316"/>
      <c r="Q520" s="316"/>
      <c r="R520" s="316"/>
      <c r="S520" s="316"/>
      <c r="T520" s="316"/>
      <c r="U520" s="316"/>
      <c r="V520" s="316"/>
      <c r="W520" s="316"/>
      <c r="X520" s="316"/>
      <c r="Y520" s="316"/>
      <c r="Z520" s="316"/>
    </row>
    <row r="521" customFormat="false" ht="39.75" hidden="false" customHeight="true" outlineLevel="0" collapsed="false">
      <c r="A521" s="307"/>
      <c r="B521" s="397"/>
      <c r="C521" s="397"/>
      <c r="D521" s="397"/>
      <c r="E521" s="409"/>
      <c r="F521" s="397"/>
      <c r="G521" s="402"/>
      <c r="H521" s="588"/>
      <c r="I521" s="402"/>
      <c r="J521" s="402"/>
      <c r="K521" s="402"/>
      <c r="L521" s="397"/>
      <c r="M521" s="307"/>
      <c r="N521" s="316"/>
      <c r="O521" s="316"/>
      <c r="P521" s="316"/>
      <c r="Q521" s="316"/>
      <c r="R521" s="316"/>
      <c r="S521" s="316"/>
      <c r="T521" s="316"/>
      <c r="U521" s="316"/>
      <c r="V521" s="316"/>
      <c r="W521" s="316"/>
      <c r="X521" s="316"/>
      <c r="Y521" s="316"/>
      <c r="Z521" s="316"/>
    </row>
    <row r="522" customFormat="false" ht="39.75" hidden="false" customHeight="true" outlineLevel="0" collapsed="false">
      <c r="A522" s="307"/>
      <c r="B522" s="397"/>
      <c r="C522" s="397"/>
      <c r="D522" s="397"/>
      <c r="E522" s="409"/>
      <c r="F522" s="397"/>
      <c r="G522" s="402"/>
      <c r="H522" s="588"/>
      <c r="I522" s="402"/>
      <c r="J522" s="402"/>
      <c r="K522" s="402"/>
      <c r="L522" s="397"/>
      <c r="M522" s="307"/>
      <c r="N522" s="316"/>
      <c r="O522" s="316"/>
      <c r="P522" s="316"/>
      <c r="Q522" s="316"/>
      <c r="R522" s="316"/>
      <c r="S522" s="316"/>
      <c r="T522" s="316"/>
      <c r="U522" s="316"/>
      <c r="V522" s="316"/>
      <c r="W522" s="316"/>
      <c r="X522" s="316"/>
      <c r="Y522" s="316"/>
      <c r="Z522" s="316"/>
    </row>
    <row r="523" customFormat="false" ht="39.75" hidden="false" customHeight="true" outlineLevel="0" collapsed="false">
      <c r="A523" s="307"/>
      <c r="B523" s="397"/>
      <c r="C523" s="397"/>
      <c r="D523" s="397"/>
      <c r="E523" s="409"/>
      <c r="F523" s="397"/>
      <c r="G523" s="402"/>
      <c r="H523" s="588"/>
      <c r="I523" s="402"/>
      <c r="J523" s="402"/>
      <c r="K523" s="402"/>
      <c r="L523" s="397"/>
      <c r="M523" s="307"/>
      <c r="N523" s="316"/>
      <c r="O523" s="316"/>
      <c r="P523" s="316"/>
      <c r="Q523" s="316"/>
      <c r="R523" s="316"/>
      <c r="S523" s="316"/>
      <c r="T523" s="316"/>
      <c r="U523" s="316"/>
      <c r="V523" s="316"/>
      <c r="W523" s="316"/>
      <c r="X523" s="316"/>
      <c r="Y523" s="316"/>
      <c r="Z523" s="316"/>
    </row>
    <row r="524" customFormat="false" ht="39.75" hidden="false" customHeight="true" outlineLevel="0" collapsed="false">
      <c r="A524" s="307"/>
      <c r="B524" s="397"/>
      <c r="C524" s="397"/>
      <c r="D524" s="397"/>
      <c r="E524" s="409"/>
      <c r="F524" s="397"/>
      <c r="G524" s="402"/>
      <c r="H524" s="588"/>
      <c r="I524" s="402"/>
      <c r="J524" s="402"/>
      <c r="K524" s="402"/>
      <c r="L524" s="397"/>
      <c r="M524" s="307"/>
      <c r="N524" s="316"/>
      <c r="O524" s="316"/>
      <c r="P524" s="316"/>
      <c r="Q524" s="316"/>
      <c r="R524" s="316"/>
      <c r="S524" s="316"/>
      <c r="T524" s="316"/>
      <c r="U524" s="316"/>
      <c r="V524" s="316"/>
      <c r="W524" s="316"/>
      <c r="X524" s="316"/>
      <c r="Y524" s="316"/>
      <c r="Z524" s="316"/>
    </row>
    <row r="525" customFormat="false" ht="39.75" hidden="false" customHeight="true" outlineLevel="0" collapsed="false">
      <c r="A525" s="307"/>
      <c r="B525" s="397"/>
      <c r="C525" s="397"/>
      <c r="D525" s="397"/>
      <c r="E525" s="409"/>
      <c r="F525" s="397"/>
      <c r="G525" s="402"/>
      <c r="H525" s="588"/>
      <c r="I525" s="402"/>
      <c r="J525" s="402"/>
      <c r="K525" s="402"/>
      <c r="L525" s="397"/>
      <c r="M525" s="307"/>
      <c r="N525" s="316"/>
      <c r="O525" s="316"/>
      <c r="P525" s="316"/>
      <c r="Q525" s="316"/>
      <c r="R525" s="316"/>
      <c r="S525" s="316"/>
      <c r="T525" s="316"/>
      <c r="U525" s="316"/>
      <c r="V525" s="316"/>
      <c r="W525" s="316"/>
      <c r="X525" s="316"/>
      <c r="Y525" s="316"/>
      <c r="Z525" s="316"/>
    </row>
    <row r="526" customFormat="false" ht="39.75" hidden="false" customHeight="true" outlineLevel="0" collapsed="false">
      <c r="A526" s="307"/>
      <c r="B526" s="397"/>
      <c r="C526" s="397"/>
      <c r="D526" s="397"/>
      <c r="E526" s="409"/>
      <c r="F526" s="397"/>
      <c r="G526" s="402"/>
      <c r="H526" s="588"/>
      <c r="I526" s="402"/>
      <c r="J526" s="402"/>
      <c r="K526" s="402"/>
      <c r="L526" s="397"/>
      <c r="M526" s="307"/>
      <c r="N526" s="316"/>
      <c r="O526" s="316"/>
      <c r="P526" s="316"/>
      <c r="Q526" s="316"/>
      <c r="R526" s="316"/>
      <c r="S526" s="316"/>
      <c r="T526" s="316"/>
      <c r="U526" s="316"/>
      <c r="V526" s="316"/>
      <c r="W526" s="316"/>
      <c r="X526" s="316"/>
      <c r="Y526" s="316"/>
      <c r="Z526" s="316"/>
    </row>
    <row r="527" customFormat="false" ht="39.75" hidden="false" customHeight="true" outlineLevel="0" collapsed="false">
      <c r="A527" s="307"/>
      <c r="B527" s="397"/>
      <c r="C527" s="397"/>
      <c r="D527" s="397"/>
      <c r="E527" s="409"/>
      <c r="F527" s="397"/>
      <c r="G527" s="402"/>
      <c r="H527" s="588"/>
      <c r="I527" s="402"/>
      <c r="J527" s="402"/>
      <c r="K527" s="402"/>
      <c r="L527" s="397"/>
      <c r="M527" s="307"/>
      <c r="N527" s="316"/>
      <c r="O527" s="316"/>
      <c r="P527" s="316"/>
      <c r="Q527" s="316"/>
      <c r="R527" s="316"/>
      <c r="S527" s="316"/>
      <c r="T527" s="316"/>
      <c r="U527" s="316"/>
      <c r="V527" s="316"/>
      <c r="W527" s="316"/>
      <c r="X527" s="316"/>
      <c r="Y527" s="316"/>
      <c r="Z527" s="316"/>
    </row>
    <row r="528" customFormat="false" ht="39.75" hidden="false" customHeight="true" outlineLevel="0" collapsed="false">
      <c r="A528" s="307"/>
      <c r="B528" s="397"/>
      <c r="C528" s="397"/>
      <c r="D528" s="397"/>
      <c r="E528" s="409"/>
      <c r="F528" s="397"/>
      <c r="G528" s="402"/>
      <c r="H528" s="588"/>
      <c r="I528" s="402"/>
      <c r="J528" s="402"/>
      <c r="K528" s="402"/>
      <c r="L528" s="397"/>
      <c r="M528" s="307"/>
      <c r="N528" s="316"/>
      <c r="O528" s="316"/>
      <c r="P528" s="316"/>
      <c r="Q528" s="316"/>
      <c r="R528" s="316"/>
      <c r="S528" s="316"/>
      <c r="T528" s="316"/>
      <c r="U528" s="316"/>
      <c r="V528" s="316"/>
      <c r="W528" s="316"/>
      <c r="X528" s="316"/>
      <c r="Y528" s="316"/>
      <c r="Z528" s="316"/>
    </row>
    <row r="529" customFormat="false" ht="39.75" hidden="false" customHeight="true" outlineLevel="0" collapsed="false">
      <c r="A529" s="307"/>
      <c r="B529" s="397"/>
      <c r="C529" s="397"/>
      <c r="D529" s="397"/>
      <c r="E529" s="409"/>
      <c r="F529" s="397"/>
      <c r="G529" s="402"/>
      <c r="H529" s="588"/>
      <c r="I529" s="402"/>
      <c r="J529" s="402"/>
      <c r="K529" s="402"/>
      <c r="L529" s="397"/>
      <c r="M529" s="307"/>
      <c r="N529" s="316"/>
      <c r="O529" s="316"/>
      <c r="P529" s="316"/>
      <c r="Q529" s="316"/>
      <c r="R529" s="316"/>
      <c r="S529" s="316"/>
      <c r="T529" s="316"/>
      <c r="U529" s="316"/>
      <c r="V529" s="316"/>
      <c r="W529" s="316"/>
      <c r="X529" s="316"/>
      <c r="Y529" s="316"/>
      <c r="Z529" s="316"/>
    </row>
    <row r="530" customFormat="false" ht="39.75" hidden="false" customHeight="true" outlineLevel="0" collapsed="false">
      <c r="A530" s="307"/>
      <c r="B530" s="397"/>
      <c r="C530" s="397"/>
      <c r="D530" s="397"/>
      <c r="E530" s="409"/>
      <c r="F530" s="397"/>
      <c r="G530" s="402"/>
      <c r="H530" s="588"/>
      <c r="I530" s="402"/>
      <c r="J530" s="402"/>
      <c r="K530" s="402"/>
      <c r="L530" s="397"/>
      <c r="M530" s="307"/>
      <c r="N530" s="316"/>
      <c r="O530" s="316"/>
      <c r="P530" s="316"/>
      <c r="Q530" s="316"/>
      <c r="R530" s="316"/>
      <c r="S530" s="316"/>
      <c r="T530" s="316"/>
      <c r="U530" s="316"/>
      <c r="V530" s="316"/>
      <c r="W530" s="316"/>
      <c r="X530" s="316"/>
      <c r="Y530" s="316"/>
      <c r="Z530" s="316"/>
    </row>
    <row r="531" customFormat="false" ht="39.75" hidden="false" customHeight="true" outlineLevel="0" collapsed="false">
      <c r="A531" s="307"/>
      <c r="B531" s="397"/>
      <c r="C531" s="397"/>
      <c r="D531" s="397"/>
      <c r="E531" s="409"/>
      <c r="F531" s="397"/>
      <c r="G531" s="402"/>
      <c r="H531" s="588"/>
      <c r="I531" s="402"/>
      <c r="J531" s="402"/>
      <c r="K531" s="402"/>
      <c r="L531" s="397"/>
      <c r="M531" s="307"/>
      <c r="N531" s="316"/>
      <c r="O531" s="316"/>
      <c r="P531" s="316"/>
      <c r="Q531" s="316"/>
      <c r="R531" s="316"/>
      <c r="S531" s="316"/>
      <c r="T531" s="316"/>
      <c r="U531" s="316"/>
      <c r="V531" s="316"/>
      <c r="W531" s="316"/>
      <c r="X531" s="316"/>
      <c r="Y531" s="316"/>
      <c r="Z531" s="316"/>
    </row>
    <row r="532" customFormat="false" ht="39.75" hidden="false" customHeight="true" outlineLevel="0" collapsed="false">
      <c r="A532" s="307"/>
      <c r="B532" s="397"/>
      <c r="C532" s="397"/>
      <c r="D532" s="397"/>
      <c r="E532" s="409"/>
      <c r="F532" s="397"/>
      <c r="G532" s="402"/>
      <c r="H532" s="588"/>
      <c r="I532" s="402"/>
      <c r="J532" s="402"/>
      <c r="K532" s="402"/>
      <c r="L532" s="397"/>
      <c r="M532" s="307"/>
      <c r="N532" s="316"/>
      <c r="O532" s="316"/>
      <c r="P532" s="316"/>
      <c r="Q532" s="316"/>
      <c r="R532" s="316"/>
      <c r="S532" s="316"/>
      <c r="T532" s="316"/>
      <c r="U532" s="316"/>
      <c r="V532" s="316"/>
      <c r="W532" s="316"/>
      <c r="X532" s="316"/>
      <c r="Y532" s="316"/>
      <c r="Z532" s="316"/>
    </row>
    <row r="533" customFormat="false" ht="39.75" hidden="false" customHeight="true" outlineLevel="0" collapsed="false">
      <c r="A533" s="307"/>
      <c r="B533" s="397"/>
      <c r="C533" s="397"/>
      <c r="D533" s="397"/>
      <c r="E533" s="409"/>
      <c r="F533" s="397"/>
      <c r="G533" s="402"/>
      <c r="H533" s="588"/>
      <c r="I533" s="402"/>
      <c r="J533" s="402"/>
      <c r="K533" s="402"/>
      <c r="L533" s="397"/>
      <c r="M533" s="307"/>
      <c r="N533" s="316"/>
      <c r="O533" s="316"/>
      <c r="P533" s="316"/>
      <c r="Q533" s="316"/>
      <c r="R533" s="316"/>
      <c r="S533" s="316"/>
      <c r="T533" s="316"/>
      <c r="U533" s="316"/>
      <c r="V533" s="316"/>
      <c r="W533" s="316"/>
      <c r="X533" s="316"/>
      <c r="Y533" s="316"/>
      <c r="Z533" s="316"/>
    </row>
    <row r="534" customFormat="false" ht="39.75" hidden="false" customHeight="true" outlineLevel="0" collapsed="false">
      <c r="A534" s="307"/>
      <c r="B534" s="397"/>
      <c r="C534" s="397"/>
      <c r="D534" s="397"/>
      <c r="E534" s="409"/>
      <c r="F534" s="397"/>
      <c r="G534" s="402"/>
      <c r="H534" s="588"/>
      <c r="I534" s="402"/>
      <c r="J534" s="402"/>
      <c r="K534" s="402"/>
      <c r="L534" s="397"/>
      <c r="M534" s="307"/>
      <c r="N534" s="316"/>
      <c r="O534" s="316"/>
      <c r="P534" s="316"/>
      <c r="Q534" s="316"/>
      <c r="R534" s="316"/>
      <c r="S534" s="316"/>
      <c r="T534" s="316"/>
      <c r="U534" s="316"/>
      <c r="V534" s="316"/>
      <c r="W534" s="316"/>
      <c r="X534" s="316"/>
      <c r="Y534" s="316"/>
      <c r="Z534" s="316"/>
    </row>
    <row r="535" customFormat="false" ht="39.75" hidden="false" customHeight="true" outlineLevel="0" collapsed="false">
      <c r="A535" s="307"/>
      <c r="B535" s="397"/>
      <c r="C535" s="397"/>
      <c r="D535" s="397"/>
      <c r="E535" s="409"/>
      <c r="F535" s="397"/>
      <c r="G535" s="402"/>
      <c r="H535" s="588"/>
      <c r="I535" s="402"/>
      <c r="J535" s="402"/>
      <c r="K535" s="402"/>
      <c r="L535" s="397"/>
      <c r="M535" s="307"/>
      <c r="N535" s="316"/>
      <c r="O535" s="316"/>
      <c r="P535" s="316"/>
      <c r="Q535" s="316"/>
      <c r="R535" s="316"/>
      <c r="S535" s="316"/>
      <c r="T535" s="316"/>
      <c r="U535" s="316"/>
      <c r="V535" s="316"/>
      <c r="W535" s="316"/>
      <c r="X535" s="316"/>
      <c r="Y535" s="316"/>
      <c r="Z535" s="316"/>
    </row>
    <row r="536" customFormat="false" ht="39.75" hidden="false" customHeight="true" outlineLevel="0" collapsed="false">
      <c r="A536" s="307"/>
      <c r="B536" s="397"/>
      <c r="C536" s="397"/>
      <c r="D536" s="397"/>
      <c r="E536" s="409"/>
      <c r="F536" s="397"/>
      <c r="G536" s="402"/>
      <c r="H536" s="588"/>
      <c r="I536" s="402"/>
      <c r="J536" s="402"/>
      <c r="K536" s="402"/>
      <c r="L536" s="397"/>
      <c r="M536" s="307"/>
      <c r="N536" s="316"/>
      <c r="O536" s="316"/>
      <c r="P536" s="316"/>
      <c r="Q536" s="316"/>
      <c r="R536" s="316"/>
      <c r="S536" s="316"/>
      <c r="T536" s="316"/>
      <c r="U536" s="316"/>
      <c r="V536" s="316"/>
      <c r="W536" s="316"/>
      <c r="X536" s="316"/>
      <c r="Y536" s="316"/>
      <c r="Z536" s="316"/>
    </row>
    <row r="537" customFormat="false" ht="39.75" hidden="false" customHeight="true" outlineLevel="0" collapsed="false">
      <c r="A537" s="307"/>
      <c r="B537" s="397"/>
      <c r="C537" s="397"/>
      <c r="D537" s="397"/>
      <c r="E537" s="409"/>
      <c r="F537" s="397"/>
      <c r="G537" s="402"/>
      <c r="H537" s="588"/>
      <c r="I537" s="402"/>
      <c r="J537" s="402"/>
      <c r="K537" s="402"/>
      <c r="L537" s="397"/>
      <c r="M537" s="307"/>
      <c r="N537" s="316"/>
      <c r="O537" s="316"/>
      <c r="P537" s="316"/>
      <c r="Q537" s="316"/>
      <c r="R537" s="316"/>
      <c r="S537" s="316"/>
      <c r="T537" s="316"/>
      <c r="U537" s="316"/>
      <c r="V537" s="316"/>
      <c r="W537" s="316"/>
      <c r="X537" s="316"/>
      <c r="Y537" s="316"/>
      <c r="Z537" s="316"/>
    </row>
    <row r="538" customFormat="false" ht="39.75" hidden="false" customHeight="true" outlineLevel="0" collapsed="false">
      <c r="A538" s="307"/>
      <c r="B538" s="397"/>
      <c r="C538" s="397"/>
      <c r="D538" s="397"/>
      <c r="E538" s="409"/>
      <c r="F538" s="397"/>
      <c r="G538" s="402"/>
      <c r="H538" s="588"/>
      <c r="I538" s="402"/>
      <c r="J538" s="402"/>
      <c r="K538" s="402"/>
      <c r="L538" s="397"/>
      <c r="M538" s="307"/>
      <c r="N538" s="316"/>
      <c r="O538" s="316"/>
      <c r="P538" s="316"/>
      <c r="Q538" s="316"/>
      <c r="R538" s="316"/>
      <c r="S538" s="316"/>
      <c r="T538" s="316"/>
      <c r="U538" s="316"/>
      <c r="V538" s="316"/>
      <c r="W538" s="316"/>
      <c r="X538" s="316"/>
      <c r="Y538" s="316"/>
      <c r="Z538" s="316"/>
    </row>
    <row r="539" customFormat="false" ht="39.75" hidden="false" customHeight="true" outlineLevel="0" collapsed="false">
      <c r="A539" s="307"/>
      <c r="B539" s="397"/>
      <c r="C539" s="397"/>
      <c r="D539" s="397"/>
      <c r="E539" s="409"/>
      <c r="F539" s="397"/>
      <c r="G539" s="402"/>
      <c r="H539" s="588"/>
      <c r="I539" s="402"/>
      <c r="J539" s="402"/>
      <c r="K539" s="402"/>
      <c r="L539" s="397"/>
      <c r="M539" s="307"/>
      <c r="N539" s="316"/>
      <c r="O539" s="316"/>
      <c r="P539" s="316"/>
      <c r="Q539" s="316"/>
      <c r="R539" s="316"/>
      <c r="S539" s="316"/>
      <c r="T539" s="316"/>
      <c r="U539" s="316"/>
      <c r="V539" s="316"/>
      <c r="W539" s="316"/>
      <c r="X539" s="316"/>
      <c r="Y539" s="316"/>
      <c r="Z539" s="316"/>
    </row>
    <row r="540" customFormat="false" ht="39.75" hidden="false" customHeight="true" outlineLevel="0" collapsed="false">
      <c r="A540" s="307"/>
      <c r="B540" s="397"/>
      <c r="C540" s="397"/>
      <c r="D540" s="397"/>
      <c r="E540" s="409"/>
      <c r="F540" s="397"/>
      <c r="G540" s="402"/>
      <c r="H540" s="588"/>
      <c r="I540" s="402"/>
      <c r="J540" s="402"/>
      <c r="K540" s="402"/>
      <c r="L540" s="397"/>
      <c r="M540" s="307"/>
      <c r="N540" s="316"/>
      <c r="O540" s="316"/>
      <c r="P540" s="316"/>
      <c r="Q540" s="316"/>
      <c r="R540" s="316"/>
      <c r="S540" s="316"/>
      <c r="T540" s="316"/>
      <c r="U540" s="316"/>
      <c r="V540" s="316"/>
      <c r="W540" s="316"/>
      <c r="X540" s="316"/>
      <c r="Y540" s="316"/>
      <c r="Z540" s="316"/>
    </row>
    <row r="541" customFormat="false" ht="39.75" hidden="false" customHeight="true" outlineLevel="0" collapsed="false">
      <c r="A541" s="307"/>
      <c r="B541" s="397"/>
      <c r="C541" s="397"/>
      <c r="D541" s="397"/>
      <c r="E541" s="409"/>
      <c r="F541" s="397"/>
      <c r="G541" s="402"/>
      <c r="H541" s="588"/>
      <c r="I541" s="402"/>
      <c r="J541" s="402"/>
      <c r="K541" s="402"/>
      <c r="L541" s="397"/>
      <c r="M541" s="307"/>
      <c r="N541" s="316"/>
      <c r="O541" s="316"/>
      <c r="P541" s="316"/>
      <c r="Q541" s="316"/>
      <c r="R541" s="316"/>
      <c r="S541" s="316"/>
      <c r="T541" s="316"/>
      <c r="U541" s="316"/>
      <c r="V541" s="316"/>
      <c r="W541" s="316"/>
      <c r="X541" s="316"/>
      <c r="Y541" s="316"/>
      <c r="Z541" s="316"/>
    </row>
    <row r="542" customFormat="false" ht="39.75" hidden="false" customHeight="true" outlineLevel="0" collapsed="false">
      <c r="A542" s="307"/>
      <c r="B542" s="397"/>
      <c r="C542" s="397"/>
      <c r="D542" s="397"/>
      <c r="E542" s="409"/>
      <c r="F542" s="397"/>
      <c r="G542" s="402"/>
      <c r="H542" s="588"/>
      <c r="I542" s="402"/>
      <c r="J542" s="402"/>
      <c r="K542" s="402"/>
      <c r="L542" s="397"/>
      <c r="M542" s="307"/>
      <c r="N542" s="316"/>
      <c r="O542" s="316"/>
      <c r="P542" s="316"/>
      <c r="Q542" s="316"/>
      <c r="R542" s="316"/>
      <c r="S542" s="316"/>
      <c r="T542" s="316"/>
      <c r="U542" s="316"/>
      <c r="V542" s="316"/>
      <c r="W542" s="316"/>
      <c r="X542" s="316"/>
      <c r="Y542" s="316"/>
      <c r="Z542" s="316"/>
    </row>
    <row r="543" customFormat="false" ht="39.75" hidden="false" customHeight="true" outlineLevel="0" collapsed="false">
      <c r="A543" s="307"/>
      <c r="B543" s="397"/>
      <c r="C543" s="397"/>
      <c r="D543" s="397"/>
      <c r="E543" s="409"/>
      <c r="F543" s="397"/>
      <c r="G543" s="402"/>
      <c r="H543" s="588"/>
      <c r="I543" s="402"/>
      <c r="J543" s="402"/>
      <c r="K543" s="402"/>
      <c r="L543" s="397"/>
      <c r="M543" s="307"/>
      <c r="N543" s="316"/>
      <c r="O543" s="316"/>
      <c r="P543" s="316"/>
      <c r="Q543" s="316"/>
      <c r="R543" s="316"/>
      <c r="S543" s="316"/>
      <c r="T543" s="316"/>
      <c r="U543" s="316"/>
      <c r="V543" s="316"/>
      <c r="W543" s="316"/>
      <c r="X543" s="316"/>
      <c r="Y543" s="316"/>
      <c r="Z543" s="316"/>
    </row>
    <row r="544" customFormat="false" ht="39.75" hidden="false" customHeight="true" outlineLevel="0" collapsed="false">
      <c r="A544" s="307"/>
      <c r="B544" s="397"/>
      <c r="C544" s="397"/>
      <c r="D544" s="397"/>
      <c r="E544" s="409"/>
      <c r="F544" s="397"/>
      <c r="G544" s="402"/>
      <c r="H544" s="588"/>
      <c r="I544" s="402"/>
      <c r="J544" s="402"/>
      <c r="K544" s="402"/>
      <c r="L544" s="397"/>
      <c r="M544" s="307"/>
      <c r="N544" s="316"/>
      <c r="O544" s="316"/>
      <c r="P544" s="316"/>
      <c r="Q544" s="316"/>
      <c r="R544" s="316"/>
      <c r="S544" s="316"/>
      <c r="T544" s="316"/>
      <c r="U544" s="316"/>
      <c r="V544" s="316"/>
      <c r="W544" s="316"/>
      <c r="X544" s="316"/>
      <c r="Y544" s="316"/>
      <c r="Z544" s="316"/>
    </row>
    <row r="545" customFormat="false" ht="39.75" hidden="false" customHeight="true" outlineLevel="0" collapsed="false">
      <c r="A545" s="307"/>
      <c r="B545" s="397"/>
      <c r="C545" s="397"/>
      <c r="D545" s="397"/>
      <c r="E545" s="409"/>
      <c r="F545" s="397"/>
      <c r="G545" s="402"/>
      <c r="H545" s="588"/>
      <c r="I545" s="402"/>
      <c r="J545" s="402"/>
      <c r="K545" s="402"/>
      <c r="L545" s="397"/>
      <c r="M545" s="307"/>
      <c r="N545" s="316"/>
      <c r="O545" s="316"/>
      <c r="P545" s="316"/>
      <c r="Q545" s="316"/>
      <c r="R545" s="316"/>
      <c r="S545" s="316"/>
      <c r="T545" s="316"/>
      <c r="U545" s="316"/>
      <c r="V545" s="316"/>
      <c r="W545" s="316"/>
      <c r="X545" s="316"/>
      <c r="Y545" s="316"/>
      <c r="Z545" s="316"/>
    </row>
    <row r="546" customFormat="false" ht="39.75" hidden="false" customHeight="true" outlineLevel="0" collapsed="false">
      <c r="A546" s="307"/>
      <c r="B546" s="397"/>
      <c r="C546" s="397"/>
      <c r="D546" s="397"/>
      <c r="E546" s="409"/>
      <c r="F546" s="397"/>
      <c r="G546" s="402"/>
      <c r="H546" s="588"/>
      <c r="I546" s="402"/>
      <c r="J546" s="402"/>
      <c r="K546" s="402"/>
      <c r="L546" s="397"/>
      <c r="M546" s="307"/>
      <c r="N546" s="316"/>
      <c r="O546" s="316"/>
      <c r="P546" s="316"/>
      <c r="Q546" s="316"/>
      <c r="R546" s="316"/>
      <c r="S546" s="316"/>
      <c r="T546" s="316"/>
      <c r="U546" s="316"/>
      <c r="V546" s="316"/>
      <c r="W546" s="316"/>
      <c r="X546" s="316"/>
      <c r="Y546" s="316"/>
      <c r="Z546" s="316"/>
    </row>
    <row r="547" customFormat="false" ht="39.75" hidden="false" customHeight="true" outlineLevel="0" collapsed="false">
      <c r="A547" s="307"/>
      <c r="B547" s="397"/>
      <c r="C547" s="397"/>
      <c r="D547" s="397"/>
      <c r="E547" s="409"/>
      <c r="F547" s="397"/>
      <c r="G547" s="402"/>
      <c r="H547" s="588"/>
      <c r="I547" s="402"/>
      <c r="J547" s="402"/>
      <c r="K547" s="402"/>
      <c r="L547" s="397"/>
      <c r="M547" s="307"/>
      <c r="N547" s="316"/>
      <c r="O547" s="316"/>
      <c r="P547" s="316"/>
      <c r="Q547" s="316"/>
      <c r="R547" s="316"/>
      <c r="S547" s="316"/>
      <c r="T547" s="316"/>
      <c r="U547" s="316"/>
      <c r="V547" s="316"/>
      <c r="W547" s="316"/>
      <c r="X547" s="316"/>
      <c r="Y547" s="316"/>
      <c r="Z547" s="316"/>
    </row>
    <row r="548" customFormat="false" ht="39.75" hidden="false" customHeight="true" outlineLevel="0" collapsed="false">
      <c r="A548" s="307"/>
      <c r="B548" s="397"/>
      <c r="C548" s="397"/>
      <c r="D548" s="397"/>
      <c r="E548" s="409"/>
      <c r="F548" s="397"/>
      <c r="G548" s="402"/>
      <c r="H548" s="588"/>
      <c r="I548" s="402"/>
      <c r="J548" s="402"/>
      <c r="K548" s="402"/>
      <c r="L548" s="397"/>
      <c r="M548" s="307"/>
      <c r="N548" s="316"/>
      <c r="O548" s="316"/>
      <c r="P548" s="316"/>
      <c r="Q548" s="316"/>
      <c r="R548" s="316"/>
      <c r="S548" s="316"/>
      <c r="T548" s="316"/>
      <c r="U548" s="316"/>
      <c r="V548" s="316"/>
      <c r="W548" s="316"/>
      <c r="X548" s="316"/>
      <c r="Y548" s="316"/>
      <c r="Z548" s="316"/>
    </row>
    <row r="549" customFormat="false" ht="39.75" hidden="false" customHeight="true" outlineLevel="0" collapsed="false">
      <c r="A549" s="307"/>
      <c r="B549" s="397"/>
      <c r="C549" s="397"/>
      <c r="D549" s="397"/>
      <c r="E549" s="409"/>
      <c r="F549" s="397"/>
      <c r="G549" s="402"/>
      <c r="H549" s="588"/>
      <c r="I549" s="402"/>
      <c r="J549" s="402"/>
      <c r="K549" s="402"/>
      <c r="L549" s="397"/>
      <c r="M549" s="307"/>
      <c r="N549" s="316"/>
      <c r="O549" s="316"/>
      <c r="P549" s="316"/>
      <c r="Q549" s="316"/>
      <c r="R549" s="316"/>
      <c r="S549" s="316"/>
      <c r="T549" s="316"/>
      <c r="U549" s="316"/>
      <c r="V549" s="316"/>
      <c r="W549" s="316"/>
      <c r="X549" s="316"/>
      <c r="Y549" s="316"/>
      <c r="Z549" s="316"/>
    </row>
    <row r="550" customFormat="false" ht="39.75" hidden="false" customHeight="true" outlineLevel="0" collapsed="false">
      <c r="A550" s="307"/>
      <c r="B550" s="397"/>
      <c r="C550" s="397"/>
      <c r="D550" s="397"/>
      <c r="E550" s="409"/>
      <c r="F550" s="397"/>
      <c r="G550" s="402"/>
      <c r="H550" s="588"/>
      <c r="I550" s="402"/>
      <c r="J550" s="402"/>
      <c r="K550" s="402"/>
      <c r="L550" s="397"/>
      <c r="M550" s="307"/>
      <c r="N550" s="316"/>
      <c r="O550" s="316"/>
      <c r="P550" s="316"/>
      <c r="Q550" s="316"/>
      <c r="R550" s="316"/>
      <c r="S550" s="316"/>
      <c r="T550" s="316"/>
      <c r="U550" s="316"/>
      <c r="V550" s="316"/>
      <c r="W550" s="316"/>
      <c r="X550" s="316"/>
      <c r="Y550" s="316"/>
      <c r="Z550" s="316"/>
    </row>
    <row r="551" customFormat="false" ht="39.75" hidden="false" customHeight="true" outlineLevel="0" collapsed="false">
      <c r="A551" s="307"/>
      <c r="B551" s="397"/>
      <c r="C551" s="397"/>
      <c r="D551" s="397"/>
      <c r="E551" s="409"/>
      <c r="F551" s="397"/>
      <c r="G551" s="402"/>
      <c r="H551" s="588"/>
      <c r="I551" s="402"/>
      <c r="J551" s="402"/>
      <c r="K551" s="402"/>
      <c r="L551" s="397"/>
      <c r="M551" s="307"/>
      <c r="N551" s="316"/>
      <c r="O551" s="316"/>
      <c r="P551" s="316"/>
      <c r="Q551" s="316"/>
      <c r="R551" s="316"/>
      <c r="S551" s="316"/>
      <c r="T551" s="316"/>
      <c r="U551" s="316"/>
      <c r="V551" s="316"/>
      <c r="W551" s="316"/>
      <c r="X551" s="316"/>
      <c r="Y551" s="316"/>
      <c r="Z551" s="316"/>
    </row>
    <row r="552" customFormat="false" ht="39.75" hidden="false" customHeight="true" outlineLevel="0" collapsed="false">
      <c r="A552" s="307"/>
      <c r="B552" s="397"/>
      <c r="C552" s="397"/>
      <c r="D552" s="397"/>
      <c r="E552" s="409"/>
      <c r="F552" s="397"/>
      <c r="G552" s="402"/>
      <c r="H552" s="588"/>
      <c r="I552" s="402"/>
      <c r="J552" s="402"/>
      <c r="K552" s="402"/>
      <c r="L552" s="397"/>
      <c r="M552" s="307"/>
      <c r="N552" s="316"/>
      <c r="O552" s="316"/>
      <c r="P552" s="316"/>
      <c r="Q552" s="316"/>
      <c r="R552" s="316"/>
      <c r="S552" s="316"/>
      <c r="T552" s="316"/>
      <c r="U552" s="316"/>
      <c r="V552" s="316"/>
      <c r="W552" s="316"/>
      <c r="X552" s="316"/>
      <c r="Y552" s="316"/>
      <c r="Z552" s="316"/>
    </row>
    <row r="553" customFormat="false" ht="39.75" hidden="false" customHeight="true" outlineLevel="0" collapsed="false">
      <c r="A553" s="307"/>
      <c r="B553" s="397"/>
      <c r="C553" s="397"/>
      <c r="D553" s="397"/>
      <c r="E553" s="409"/>
      <c r="F553" s="397"/>
      <c r="G553" s="402"/>
      <c r="H553" s="588"/>
      <c r="I553" s="402"/>
      <c r="J553" s="402"/>
      <c r="K553" s="402"/>
      <c r="L553" s="397"/>
      <c r="M553" s="307"/>
      <c r="N553" s="316"/>
      <c r="O553" s="316"/>
      <c r="P553" s="316"/>
      <c r="Q553" s="316"/>
      <c r="R553" s="316"/>
      <c r="S553" s="316"/>
      <c r="T553" s="316"/>
      <c r="U553" s="316"/>
      <c r="V553" s="316"/>
      <c r="W553" s="316"/>
      <c r="X553" s="316"/>
      <c r="Y553" s="316"/>
      <c r="Z553" s="316"/>
    </row>
    <row r="554" customFormat="false" ht="39.75" hidden="false" customHeight="true" outlineLevel="0" collapsed="false">
      <c r="A554" s="307"/>
      <c r="B554" s="397"/>
      <c r="C554" s="397"/>
      <c r="D554" s="397"/>
      <c r="E554" s="409"/>
      <c r="F554" s="397"/>
      <c r="G554" s="402"/>
      <c r="H554" s="588"/>
      <c r="I554" s="402"/>
      <c r="J554" s="402"/>
      <c r="K554" s="402"/>
      <c r="L554" s="397"/>
      <c r="M554" s="307"/>
      <c r="N554" s="316"/>
      <c r="O554" s="316"/>
      <c r="P554" s="316"/>
      <c r="Q554" s="316"/>
      <c r="R554" s="316"/>
      <c r="S554" s="316"/>
      <c r="T554" s="316"/>
      <c r="U554" s="316"/>
      <c r="V554" s="316"/>
      <c r="W554" s="316"/>
      <c r="X554" s="316"/>
      <c r="Y554" s="316"/>
      <c r="Z554" s="316"/>
    </row>
    <row r="555" customFormat="false" ht="39.75" hidden="false" customHeight="true" outlineLevel="0" collapsed="false">
      <c r="A555" s="307"/>
      <c r="B555" s="397"/>
      <c r="C555" s="397"/>
      <c r="D555" s="397"/>
      <c r="E555" s="409"/>
      <c r="F555" s="397"/>
      <c r="G555" s="402"/>
      <c r="H555" s="588"/>
      <c r="I555" s="402"/>
      <c r="J555" s="402"/>
      <c r="K555" s="402"/>
      <c r="L555" s="397"/>
      <c r="M555" s="307"/>
      <c r="N555" s="316"/>
      <c r="O555" s="316"/>
      <c r="P555" s="316"/>
      <c r="Q555" s="316"/>
      <c r="R555" s="316"/>
      <c r="S555" s="316"/>
      <c r="T555" s="316"/>
      <c r="U555" s="316"/>
      <c r="V555" s="316"/>
      <c r="W555" s="316"/>
      <c r="X555" s="316"/>
      <c r="Y555" s="316"/>
      <c r="Z555" s="316"/>
    </row>
    <row r="556" customFormat="false" ht="39.75" hidden="false" customHeight="true" outlineLevel="0" collapsed="false">
      <c r="A556" s="307"/>
      <c r="B556" s="397"/>
      <c r="C556" s="397"/>
      <c r="D556" s="397"/>
      <c r="E556" s="409"/>
      <c r="F556" s="397"/>
      <c r="G556" s="402"/>
      <c r="H556" s="588"/>
      <c r="I556" s="402"/>
      <c r="J556" s="402"/>
      <c r="K556" s="402"/>
      <c r="L556" s="397"/>
      <c r="M556" s="307"/>
      <c r="N556" s="316"/>
      <c r="O556" s="316"/>
      <c r="P556" s="316"/>
      <c r="Q556" s="316"/>
      <c r="R556" s="316"/>
      <c r="S556" s="316"/>
      <c r="T556" s="316"/>
      <c r="U556" s="316"/>
      <c r="V556" s="316"/>
      <c r="W556" s="316"/>
      <c r="X556" s="316"/>
      <c r="Y556" s="316"/>
      <c r="Z556" s="316"/>
    </row>
    <row r="557" customFormat="false" ht="39.75" hidden="false" customHeight="true" outlineLevel="0" collapsed="false">
      <c r="A557" s="307"/>
      <c r="B557" s="397"/>
      <c r="C557" s="397"/>
      <c r="D557" s="397"/>
      <c r="E557" s="409"/>
      <c r="F557" s="397"/>
      <c r="G557" s="402"/>
      <c r="H557" s="588"/>
      <c r="I557" s="402"/>
      <c r="J557" s="402"/>
      <c r="K557" s="402"/>
      <c r="L557" s="397"/>
      <c r="M557" s="307"/>
      <c r="N557" s="316"/>
      <c r="O557" s="316"/>
      <c r="P557" s="316"/>
      <c r="Q557" s="316"/>
      <c r="R557" s="316"/>
      <c r="S557" s="316"/>
      <c r="T557" s="316"/>
      <c r="U557" s="316"/>
      <c r="V557" s="316"/>
      <c r="W557" s="316"/>
      <c r="X557" s="316"/>
      <c r="Y557" s="316"/>
      <c r="Z557" s="316"/>
    </row>
    <row r="558" customFormat="false" ht="39.75" hidden="false" customHeight="true" outlineLevel="0" collapsed="false">
      <c r="A558" s="307"/>
      <c r="B558" s="397"/>
      <c r="C558" s="397"/>
      <c r="D558" s="397"/>
      <c r="E558" s="409"/>
      <c r="F558" s="397"/>
      <c r="G558" s="402"/>
      <c r="H558" s="588"/>
      <c r="I558" s="402"/>
      <c r="J558" s="402"/>
      <c r="K558" s="402"/>
      <c r="L558" s="397"/>
      <c r="M558" s="307"/>
      <c r="N558" s="316"/>
      <c r="O558" s="316"/>
      <c r="P558" s="316"/>
      <c r="Q558" s="316"/>
      <c r="R558" s="316"/>
      <c r="S558" s="316"/>
      <c r="T558" s="316"/>
      <c r="U558" s="316"/>
      <c r="V558" s="316"/>
      <c r="W558" s="316"/>
      <c r="X558" s="316"/>
      <c r="Y558" s="316"/>
      <c r="Z558" s="316"/>
    </row>
    <row r="559" customFormat="false" ht="39.75" hidden="false" customHeight="true" outlineLevel="0" collapsed="false">
      <c r="A559" s="307"/>
      <c r="B559" s="397"/>
      <c r="C559" s="397"/>
      <c r="D559" s="397"/>
      <c r="E559" s="409"/>
      <c r="F559" s="397"/>
      <c r="G559" s="402"/>
      <c r="H559" s="588"/>
      <c r="I559" s="402"/>
      <c r="J559" s="402"/>
      <c r="K559" s="402"/>
      <c r="L559" s="397"/>
      <c r="M559" s="307"/>
      <c r="N559" s="316"/>
      <c r="O559" s="316"/>
      <c r="P559" s="316"/>
      <c r="Q559" s="316"/>
      <c r="R559" s="316"/>
      <c r="S559" s="316"/>
      <c r="T559" s="316"/>
      <c r="U559" s="316"/>
      <c r="V559" s="316"/>
      <c r="W559" s="316"/>
      <c r="X559" s="316"/>
      <c r="Y559" s="316"/>
      <c r="Z559" s="316"/>
    </row>
    <row r="560" customFormat="false" ht="39.75" hidden="false" customHeight="true" outlineLevel="0" collapsed="false">
      <c r="A560" s="307"/>
      <c r="B560" s="397"/>
      <c r="C560" s="397"/>
      <c r="D560" s="397"/>
      <c r="E560" s="409"/>
      <c r="F560" s="397"/>
      <c r="G560" s="402"/>
      <c r="H560" s="588"/>
      <c r="I560" s="402"/>
      <c r="J560" s="402"/>
      <c r="K560" s="402"/>
      <c r="L560" s="397"/>
      <c r="M560" s="307"/>
      <c r="N560" s="316"/>
      <c r="O560" s="316"/>
      <c r="P560" s="316"/>
      <c r="Q560" s="316"/>
      <c r="R560" s="316"/>
      <c r="S560" s="316"/>
      <c r="T560" s="316"/>
      <c r="U560" s="316"/>
      <c r="V560" s="316"/>
      <c r="W560" s="316"/>
      <c r="X560" s="316"/>
      <c r="Y560" s="316"/>
      <c r="Z560" s="316"/>
    </row>
    <row r="561" customFormat="false" ht="39.75" hidden="false" customHeight="true" outlineLevel="0" collapsed="false">
      <c r="A561" s="307"/>
      <c r="B561" s="397"/>
      <c r="C561" s="397"/>
      <c r="D561" s="397"/>
      <c r="E561" s="409"/>
      <c r="F561" s="397"/>
      <c r="G561" s="402"/>
      <c r="H561" s="588"/>
      <c r="I561" s="402"/>
      <c r="J561" s="402"/>
      <c r="K561" s="402"/>
      <c r="L561" s="397"/>
      <c r="M561" s="307"/>
      <c r="N561" s="316"/>
      <c r="O561" s="316"/>
      <c r="P561" s="316"/>
      <c r="Q561" s="316"/>
      <c r="R561" s="316"/>
      <c r="S561" s="316"/>
      <c r="T561" s="316"/>
      <c r="U561" s="316"/>
      <c r="V561" s="316"/>
      <c r="W561" s="316"/>
      <c r="X561" s="316"/>
      <c r="Y561" s="316"/>
      <c r="Z561" s="316"/>
    </row>
    <row r="562" customFormat="false" ht="39.75" hidden="false" customHeight="true" outlineLevel="0" collapsed="false">
      <c r="A562" s="307"/>
      <c r="B562" s="397"/>
      <c r="C562" s="397"/>
      <c r="D562" s="397"/>
      <c r="E562" s="409"/>
      <c r="F562" s="397"/>
      <c r="G562" s="402"/>
      <c r="H562" s="588"/>
      <c r="I562" s="402"/>
      <c r="J562" s="402"/>
      <c r="K562" s="402"/>
      <c r="L562" s="397"/>
      <c r="M562" s="307"/>
      <c r="N562" s="316"/>
      <c r="O562" s="316"/>
      <c r="P562" s="316"/>
      <c r="Q562" s="316"/>
      <c r="R562" s="316"/>
      <c r="S562" s="316"/>
      <c r="T562" s="316"/>
      <c r="U562" s="316"/>
      <c r="V562" s="316"/>
      <c r="W562" s="316"/>
      <c r="X562" s="316"/>
      <c r="Y562" s="316"/>
      <c r="Z562" s="316"/>
    </row>
    <row r="563" customFormat="false" ht="39.75" hidden="false" customHeight="true" outlineLevel="0" collapsed="false">
      <c r="A563" s="307"/>
      <c r="B563" s="397"/>
      <c r="C563" s="397"/>
      <c r="D563" s="397"/>
      <c r="E563" s="409"/>
      <c r="F563" s="397"/>
      <c r="G563" s="402"/>
      <c r="H563" s="588"/>
      <c r="I563" s="402"/>
      <c r="J563" s="402"/>
      <c r="K563" s="402"/>
      <c r="L563" s="397"/>
      <c r="M563" s="307"/>
      <c r="N563" s="316"/>
      <c r="O563" s="316"/>
      <c r="P563" s="316"/>
      <c r="Q563" s="316"/>
      <c r="R563" s="316"/>
      <c r="S563" s="316"/>
      <c r="T563" s="316"/>
      <c r="U563" s="316"/>
      <c r="V563" s="316"/>
      <c r="W563" s="316"/>
      <c r="X563" s="316"/>
      <c r="Y563" s="316"/>
      <c r="Z563" s="316"/>
    </row>
    <row r="564" customFormat="false" ht="39.75" hidden="false" customHeight="true" outlineLevel="0" collapsed="false">
      <c r="A564" s="307"/>
      <c r="B564" s="397"/>
      <c r="C564" s="397"/>
      <c r="D564" s="397"/>
      <c r="E564" s="409"/>
      <c r="F564" s="397"/>
      <c r="G564" s="402"/>
      <c r="H564" s="588"/>
      <c r="I564" s="402"/>
      <c r="J564" s="402"/>
      <c r="K564" s="402"/>
      <c r="L564" s="397"/>
      <c r="M564" s="307"/>
      <c r="N564" s="316"/>
      <c r="O564" s="316"/>
      <c r="P564" s="316"/>
      <c r="Q564" s="316"/>
      <c r="R564" s="316"/>
      <c r="S564" s="316"/>
      <c r="T564" s="316"/>
      <c r="U564" s="316"/>
      <c r="V564" s="316"/>
      <c r="W564" s="316"/>
      <c r="X564" s="316"/>
      <c r="Y564" s="316"/>
      <c r="Z564" s="316"/>
    </row>
    <row r="565" customFormat="false" ht="39.75" hidden="false" customHeight="true" outlineLevel="0" collapsed="false">
      <c r="A565" s="307"/>
      <c r="B565" s="397"/>
      <c r="C565" s="397"/>
      <c r="D565" s="397"/>
      <c r="E565" s="409"/>
      <c r="F565" s="397"/>
      <c r="G565" s="402"/>
      <c r="H565" s="588"/>
      <c r="I565" s="402"/>
      <c r="J565" s="402"/>
      <c r="K565" s="402"/>
      <c r="L565" s="397"/>
      <c r="M565" s="307"/>
      <c r="N565" s="316"/>
      <c r="O565" s="316"/>
      <c r="P565" s="316"/>
      <c r="Q565" s="316"/>
      <c r="R565" s="316"/>
      <c r="S565" s="316"/>
      <c r="T565" s="316"/>
      <c r="U565" s="316"/>
      <c r="V565" s="316"/>
      <c r="W565" s="316"/>
      <c r="X565" s="316"/>
      <c r="Y565" s="316"/>
      <c r="Z565" s="316"/>
    </row>
    <row r="566" customFormat="false" ht="39.75" hidden="false" customHeight="true" outlineLevel="0" collapsed="false">
      <c r="A566" s="307"/>
      <c r="B566" s="397"/>
      <c r="C566" s="397"/>
      <c r="D566" s="397"/>
      <c r="E566" s="409"/>
      <c r="F566" s="397"/>
      <c r="G566" s="402"/>
      <c r="H566" s="588"/>
      <c r="I566" s="402"/>
      <c r="J566" s="402"/>
      <c r="K566" s="402"/>
      <c r="L566" s="397"/>
      <c r="M566" s="307"/>
      <c r="N566" s="316"/>
      <c r="O566" s="316"/>
      <c r="P566" s="316"/>
      <c r="Q566" s="316"/>
      <c r="R566" s="316"/>
      <c r="S566" s="316"/>
      <c r="T566" s="316"/>
      <c r="U566" s="316"/>
      <c r="V566" s="316"/>
      <c r="W566" s="316"/>
      <c r="X566" s="316"/>
      <c r="Y566" s="316"/>
      <c r="Z566" s="316"/>
    </row>
    <row r="567" customFormat="false" ht="39.75" hidden="false" customHeight="true" outlineLevel="0" collapsed="false">
      <c r="A567" s="307"/>
      <c r="B567" s="397"/>
      <c r="C567" s="397"/>
      <c r="D567" s="397"/>
      <c r="E567" s="409"/>
      <c r="F567" s="397"/>
      <c r="G567" s="402"/>
      <c r="H567" s="588"/>
      <c r="I567" s="402"/>
      <c r="J567" s="402"/>
      <c r="K567" s="402"/>
      <c r="L567" s="397"/>
      <c r="M567" s="307"/>
      <c r="N567" s="316"/>
      <c r="O567" s="316"/>
      <c r="P567" s="316"/>
      <c r="Q567" s="316"/>
      <c r="R567" s="316"/>
      <c r="S567" s="316"/>
      <c r="T567" s="316"/>
      <c r="U567" s="316"/>
      <c r="V567" s="316"/>
      <c r="W567" s="316"/>
      <c r="X567" s="316"/>
      <c r="Y567" s="316"/>
      <c r="Z567" s="316"/>
    </row>
    <row r="568" customFormat="false" ht="39.75" hidden="false" customHeight="true" outlineLevel="0" collapsed="false">
      <c r="A568" s="307"/>
      <c r="B568" s="397"/>
      <c r="C568" s="397"/>
      <c r="D568" s="397"/>
      <c r="E568" s="409"/>
      <c r="F568" s="397"/>
      <c r="G568" s="402"/>
      <c r="H568" s="588"/>
      <c r="I568" s="402"/>
      <c r="J568" s="402"/>
      <c r="K568" s="402"/>
      <c r="L568" s="397"/>
      <c r="M568" s="307"/>
      <c r="N568" s="316"/>
      <c r="O568" s="316"/>
      <c r="P568" s="316"/>
      <c r="Q568" s="316"/>
      <c r="R568" s="316"/>
      <c r="S568" s="316"/>
      <c r="T568" s="316"/>
      <c r="U568" s="316"/>
      <c r="V568" s="316"/>
      <c r="W568" s="316"/>
      <c r="X568" s="316"/>
      <c r="Y568" s="316"/>
      <c r="Z568" s="316"/>
    </row>
    <row r="569" customFormat="false" ht="39.75" hidden="false" customHeight="true" outlineLevel="0" collapsed="false">
      <c r="A569" s="307"/>
      <c r="B569" s="397"/>
      <c r="C569" s="397"/>
      <c r="D569" s="397"/>
      <c r="E569" s="409"/>
      <c r="F569" s="397"/>
      <c r="G569" s="402"/>
      <c r="H569" s="588"/>
      <c r="I569" s="402"/>
      <c r="J569" s="402"/>
      <c r="K569" s="402"/>
      <c r="L569" s="397"/>
      <c r="M569" s="307"/>
      <c r="N569" s="316"/>
      <c r="O569" s="316"/>
      <c r="P569" s="316"/>
      <c r="Q569" s="316"/>
      <c r="R569" s="316"/>
      <c r="S569" s="316"/>
      <c r="T569" s="316"/>
      <c r="U569" s="316"/>
      <c r="V569" s="316"/>
      <c r="W569" s="316"/>
      <c r="X569" s="316"/>
      <c r="Y569" s="316"/>
      <c r="Z569" s="316"/>
    </row>
    <row r="570" customFormat="false" ht="39.75" hidden="false" customHeight="true" outlineLevel="0" collapsed="false">
      <c r="A570" s="307"/>
      <c r="B570" s="397"/>
      <c r="C570" s="397"/>
      <c r="D570" s="397"/>
      <c r="E570" s="409"/>
      <c r="F570" s="397"/>
      <c r="G570" s="402"/>
      <c r="H570" s="588"/>
      <c r="I570" s="402"/>
      <c r="J570" s="402"/>
      <c r="K570" s="402"/>
      <c r="L570" s="397"/>
      <c r="M570" s="307"/>
      <c r="N570" s="316"/>
      <c r="O570" s="316"/>
      <c r="P570" s="316"/>
      <c r="Q570" s="316"/>
      <c r="R570" s="316"/>
      <c r="S570" s="316"/>
      <c r="T570" s="316"/>
      <c r="U570" s="316"/>
      <c r="V570" s="316"/>
      <c r="W570" s="316"/>
      <c r="X570" s="316"/>
      <c r="Y570" s="316"/>
      <c r="Z570" s="316"/>
    </row>
    <row r="571" customFormat="false" ht="39.75" hidden="false" customHeight="true" outlineLevel="0" collapsed="false">
      <c r="A571" s="307"/>
      <c r="B571" s="397"/>
      <c r="C571" s="397"/>
      <c r="D571" s="397"/>
      <c r="E571" s="409"/>
      <c r="F571" s="397"/>
      <c r="G571" s="402"/>
      <c r="H571" s="588"/>
      <c r="I571" s="402"/>
      <c r="J571" s="402"/>
      <c r="K571" s="402"/>
      <c r="L571" s="397"/>
      <c r="M571" s="307"/>
      <c r="N571" s="316"/>
      <c r="O571" s="316"/>
      <c r="P571" s="316"/>
      <c r="Q571" s="316"/>
      <c r="R571" s="316"/>
      <c r="S571" s="316"/>
      <c r="T571" s="316"/>
      <c r="U571" s="316"/>
      <c r="V571" s="316"/>
      <c r="W571" s="316"/>
      <c r="X571" s="316"/>
      <c r="Y571" s="316"/>
      <c r="Z571" s="316"/>
    </row>
    <row r="572" customFormat="false" ht="39.75" hidden="false" customHeight="true" outlineLevel="0" collapsed="false">
      <c r="A572" s="307"/>
      <c r="B572" s="397"/>
      <c r="C572" s="397"/>
      <c r="D572" s="397"/>
      <c r="E572" s="409"/>
      <c r="F572" s="397"/>
      <c r="G572" s="402"/>
      <c r="H572" s="588"/>
      <c r="I572" s="402"/>
      <c r="J572" s="402"/>
      <c r="K572" s="402"/>
      <c r="L572" s="397"/>
      <c r="M572" s="307"/>
      <c r="N572" s="316"/>
      <c r="O572" s="316"/>
      <c r="P572" s="316"/>
      <c r="Q572" s="316"/>
      <c r="R572" s="316"/>
      <c r="S572" s="316"/>
      <c r="T572" s="316"/>
      <c r="U572" s="316"/>
      <c r="V572" s="316"/>
      <c r="W572" s="316"/>
      <c r="X572" s="316"/>
      <c r="Y572" s="316"/>
      <c r="Z572" s="316"/>
    </row>
    <row r="573" customFormat="false" ht="39.75" hidden="false" customHeight="true" outlineLevel="0" collapsed="false">
      <c r="A573" s="307"/>
      <c r="B573" s="397"/>
      <c r="C573" s="397"/>
      <c r="D573" s="397"/>
      <c r="E573" s="409"/>
      <c r="F573" s="397"/>
      <c r="G573" s="402"/>
      <c r="H573" s="588"/>
      <c r="I573" s="402"/>
      <c r="J573" s="402"/>
      <c r="K573" s="402"/>
      <c r="L573" s="397"/>
      <c r="M573" s="307"/>
      <c r="N573" s="316"/>
      <c r="O573" s="316"/>
      <c r="P573" s="316"/>
      <c r="Q573" s="316"/>
      <c r="R573" s="316"/>
      <c r="S573" s="316"/>
      <c r="T573" s="316"/>
      <c r="U573" s="316"/>
      <c r="V573" s="316"/>
      <c r="W573" s="316"/>
      <c r="X573" s="316"/>
      <c r="Y573" s="316"/>
      <c r="Z573" s="316"/>
    </row>
    <row r="574" customFormat="false" ht="39.75" hidden="false" customHeight="true" outlineLevel="0" collapsed="false">
      <c r="A574" s="307"/>
      <c r="B574" s="397"/>
      <c r="C574" s="397"/>
      <c r="D574" s="397"/>
      <c r="E574" s="409"/>
      <c r="F574" s="397"/>
      <c r="G574" s="402"/>
      <c r="H574" s="588"/>
      <c r="I574" s="402"/>
      <c r="J574" s="402"/>
      <c r="K574" s="402"/>
      <c r="L574" s="397"/>
      <c r="M574" s="307"/>
      <c r="N574" s="316"/>
      <c r="O574" s="316"/>
      <c r="P574" s="316"/>
      <c r="Q574" s="316"/>
      <c r="R574" s="316"/>
      <c r="S574" s="316"/>
      <c r="T574" s="316"/>
      <c r="U574" s="316"/>
      <c r="V574" s="316"/>
      <c r="W574" s="316"/>
      <c r="X574" s="316"/>
      <c r="Y574" s="316"/>
      <c r="Z574" s="316"/>
    </row>
    <row r="575" customFormat="false" ht="39.75" hidden="false" customHeight="true" outlineLevel="0" collapsed="false">
      <c r="A575" s="307"/>
      <c r="B575" s="397"/>
      <c r="C575" s="397"/>
      <c r="D575" s="397"/>
      <c r="E575" s="409"/>
      <c r="F575" s="397"/>
      <c r="G575" s="402"/>
      <c r="H575" s="588"/>
      <c r="I575" s="402"/>
      <c r="J575" s="402"/>
      <c r="K575" s="402"/>
      <c r="L575" s="397"/>
      <c r="M575" s="307"/>
      <c r="N575" s="316"/>
      <c r="O575" s="316"/>
      <c r="P575" s="316"/>
      <c r="Q575" s="316"/>
      <c r="R575" s="316"/>
      <c r="S575" s="316"/>
      <c r="T575" s="316"/>
      <c r="U575" s="316"/>
      <c r="V575" s="316"/>
      <c r="W575" s="316"/>
      <c r="X575" s="316"/>
      <c r="Y575" s="316"/>
      <c r="Z575" s="316"/>
    </row>
    <row r="576" customFormat="false" ht="39.75" hidden="false" customHeight="true" outlineLevel="0" collapsed="false">
      <c r="A576" s="307"/>
      <c r="B576" s="397"/>
      <c r="C576" s="397"/>
      <c r="D576" s="397"/>
      <c r="E576" s="409"/>
      <c r="F576" s="397"/>
      <c r="G576" s="402"/>
      <c r="H576" s="588"/>
      <c r="I576" s="402"/>
      <c r="J576" s="402"/>
      <c r="K576" s="402"/>
      <c r="L576" s="397"/>
      <c r="M576" s="307"/>
      <c r="N576" s="316"/>
      <c r="O576" s="316"/>
      <c r="P576" s="316"/>
      <c r="Q576" s="316"/>
      <c r="R576" s="316"/>
      <c r="S576" s="316"/>
      <c r="T576" s="316"/>
      <c r="U576" s="316"/>
      <c r="V576" s="316"/>
      <c r="W576" s="316"/>
      <c r="X576" s="316"/>
      <c r="Y576" s="316"/>
      <c r="Z576" s="316"/>
    </row>
    <row r="577" customFormat="false" ht="39.75" hidden="false" customHeight="true" outlineLevel="0" collapsed="false">
      <c r="A577" s="307"/>
      <c r="B577" s="397"/>
      <c r="C577" s="397"/>
      <c r="D577" s="397"/>
      <c r="E577" s="409"/>
      <c r="F577" s="397"/>
      <c r="G577" s="402"/>
      <c r="H577" s="588"/>
      <c r="I577" s="402"/>
      <c r="J577" s="402"/>
      <c r="K577" s="402"/>
      <c r="L577" s="397"/>
      <c r="M577" s="307"/>
      <c r="N577" s="316"/>
      <c r="O577" s="316"/>
      <c r="P577" s="316"/>
      <c r="Q577" s="316"/>
      <c r="R577" s="316"/>
      <c r="S577" s="316"/>
      <c r="T577" s="316"/>
      <c r="U577" s="316"/>
      <c r="V577" s="316"/>
      <c r="W577" s="316"/>
      <c r="X577" s="316"/>
      <c r="Y577" s="316"/>
      <c r="Z577" s="316"/>
    </row>
    <row r="578" customFormat="false" ht="39.75" hidden="false" customHeight="true" outlineLevel="0" collapsed="false">
      <c r="A578" s="307"/>
      <c r="B578" s="397"/>
      <c r="C578" s="397"/>
      <c r="D578" s="397"/>
      <c r="E578" s="409"/>
      <c r="F578" s="397"/>
      <c r="G578" s="402"/>
      <c r="H578" s="588"/>
      <c r="I578" s="402"/>
      <c r="J578" s="402"/>
      <c r="K578" s="402"/>
      <c r="L578" s="397"/>
      <c r="M578" s="307"/>
      <c r="N578" s="316"/>
      <c r="O578" s="316"/>
      <c r="P578" s="316"/>
      <c r="Q578" s="316"/>
      <c r="R578" s="316"/>
      <c r="S578" s="316"/>
      <c r="T578" s="316"/>
      <c r="U578" s="316"/>
      <c r="V578" s="316"/>
      <c r="W578" s="316"/>
      <c r="X578" s="316"/>
      <c r="Y578" s="316"/>
      <c r="Z578" s="316"/>
    </row>
    <row r="579" customFormat="false" ht="39.75" hidden="false" customHeight="true" outlineLevel="0" collapsed="false">
      <c r="A579" s="307"/>
      <c r="B579" s="397"/>
      <c r="C579" s="397"/>
      <c r="D579" s="397"/>
      <c r="E579" s="409"/>
      <c r="F579" s="397"/>
      <c r="G579" s="402"/>
      <c r="H579" s="588"/>
      <c r="I579" s="402"/>
      <c r="J579" s="402"/>
      <c r="K579" s="402"/>
      <c r="L579" s="397"/>
      <c r="M579" s="307"/>
      <c r="N579" s="316"/>
      <c r="O579" s="316"/>
      <c r="P579" s="316"/>
      <c r="Q579" s="316"/>
      <c r="R579" s="316"/>
      <c r="S579" s="316"/>
      <c r="T579" s="316"/>
      <c r="U579" s="316"/>
      <c r="V579" s="316"/>
      <c r="W579" s="316"/>
      <c r="X579" s="316"/>
      <c r="Y579" s="316"/>
      <c r="Z579" s="316"/>
    </row>
    <row r="580" customFormat="false" ht="39.75" hidden="false" customHeight="true" outlineLevel="0" collapsed="false">
      <c r="A580" s="307"/>
      <c r="B580" s="397"/>
      <c r="C580" s="397"/>
      <c r="D580" s="397"/>
      <c r="E580" s="409"/>
      <c r="F580" s="397"/>
      <c r="G580" s="402"/>
      <c r="H580" s="588"/>
      <c r="I580" s="402"/>
      <c r="J580" s="402"/>
      <c r="K580" s="402"/>
      <c r="L580" s="397"/>
      <c r="M580" s="307"/>
      <c r="N580" s="316"/>
      <c r="O580" s="316"/>
      <c r="P580" s="316"/>
      <c r="Q580" s="316"/>
      <c r="R580" s="316"/>
      <c r="S580" s="316"/>
      <c r="T580" s="316"/>
      <c r="U580" s="316"/>
      <c r="V580" s="316"/>
      <c r="W580" s="316"/>
      <c r="X580" s="316"/>
      <c r="Y580" s="316"/>
      <c r="Z580" s="316"/>
    </row>
    <row r="581" customFormat="false" ht="39.75" hidden="false" customHeight="true" outlineLevel="0" collapsed="false">
      <c r="A581" s="307"/>
      <c r="B581" s="397"/>
      <c r="C581" s="397"/>
      <c r="D581" s="397"/>
      <c r="E581" s="409"/>
      <c r="F581" s="397"/>
      <c r="G581" s="402"/>
      <c r="H581" s="588"/>
      <c r="I581" s="402"/>
      <c r="J581" s="402"/>
      <c r="K581" s="402"/>
      <c r="L581" s="397"/>
      <c r="M581" s="307"/>
      <c r="N581" s="316"/>
      <c r="O581" s="316"/>
      <c r="P581" s="316"/>
      <c r="Q581" s="316"/>
      <c r="R581" s="316"/>
      <c r="S581" s="316"/>
      <c r="T581" s="316"/>
      <c r="U581" s="316"/>
      <c r="V581" s="316"/>
      <c r="W581" s="316"/>
      <c r="X581" s="316"/>
      <c r="Y581" s="316"/>
      <c r="Z581" s="316"/>
    </row>
    <row r="582" customFormat="false" ht="39.75" hidden="false" customHeight="true" outlineLevel="0" collapsed="false">
      <c r="A582" s="307"/>
      <c r="B582" s="397"/>
      <c r="C582" s="397"/>
      <c r="D582" s="397"/>
      <c r="E582" s="409"/>
      <c r="F582" s="397"/>
      <c r="G582" s="402"/>
      <c r="H582" s="588"/>
      <c r="I582" s="402"/>
      <c r="J582" s="402"/>
      <c r="K582" s="402"/>
      <c r="L582" s="397"/>
      <c r="M582" s="307"/>
      <c r="N582" s="316"/>
      <c r="O582" s="316"/>
      <c r="P582" s="316"/>
      <c r="Q582" s="316"/>
      <c r="R582" s="316"/>
      <c r="S582" s="316"/>
      <c r="T582" s="316"/>
      <c r="U582" s="316"/>
      <c r="V582" s="316"/>
      <c r="W582" s="316"/>
      <c r="X582" s="316"/>
      <c r="Y582" s="316"/>
      <c r="Z582" s="316"/>
    </row>
    <row r="583" customFormat="false" ht="39.75" hidden="false" customHeight="true" outlineLevel="0" collapsed="false">
      <c r="A583" s="307"/>
      <c r="B583" s="397"/>
      <c r="C583" s="397"/>
      <c r="D583" s="397"/>
      <c r="E583" s="409"/>
      <c r="F583" s="397"/>
      <c r="G583" s="402"/>
      <c r="H583" s="588"/>
      <c r="I583" s="402"/>
      <c r="J583" s="402"/>
      <c r="K583" s="402"/>
      <c r="L583" s="397"/>
      <c r="M583" s="307"/>
      <c r="N583" s="316"/>
      <c r="O583" s="316"/>
      <c r="P583" s="316"/>
      <c r="Q583" s="316"/>
      <c r="R583" s="316"/>
      <c r="S583" s="316"/>
      <c r="T583" s="316"/>
      <c r="U583" s="316"/>
      <c r="V583" s="316"/>
      <c r="W583" s="316"/>
      <c r="X583" s="316"/>
      <c r="Y583" s="316"/>
      <c r="Z583" s="316"/>
    </row>
    <row r="584" customFormat="false" ht="39.75" hidden="false" customHeight="true" outlineLevel="0" collapsed="false">
      <c r="A584" s="307"/>
      <c r="B584" s="397"/>
      <c r="C584" s="397"/>
      <c r="D584" s="397"/>
      <c r="E584" s="409"/>
      <c r="F584" s="397"/>
      <c r="G584" s="402"/>
      <c r="H584" s="588"/>
      <c r="I584" s="402"/>
      <c r="J584" s="402"/>
      <c r="K584" s="402"/>
      <c r="L584" s="397"/>
      <c r="M584" s="307"/>
      <c r="N584" s="316"/>
      <c r="O584" s="316"/>
      <c r="P584" s="316"/>
      <c r="Q584" s="316"/>
      <c r="R584" s="316"/>
      <c r="S584" s="316"/>
      <c r="T584" s="316"/>
      <c r="U584" s="316"/>
      <c r="V584" s="316"/>
      <c r="W584" s="316"/>
      <c r="X584" s="316"/>
      <c r="Y584" s="316"/>
      <c r="Z584" s="316"/>
    </row>
    <row r="585" customFormat="false" ht="39.75" hidden="false" customHeight="true" outlineLevel="0" collapsed="false">
      <c r="A585" s="307"/>
      <c r="B585" s="397"/>
      <c r="C585" s="397"/>
      <c r="D585" s="397"/>
      <c r="E585" s="409"/>
      <c r="F585" s="397"/>
      <c r="G585" s="402"/>
      <c r="H585" s="588"/>
      <c r="I585" s="402"/>
      <c r="J585" s="402"/>
      <c r="K585" s="402"/>
      <c r="L585" s="397"/>
      <c r="M585" s="307"/>
      <c r="N585" s="316"/>
      <c r="O585" s="316"/>
      <c r="P585" s="316"/>
      <c r="Q585" s="316"/>
      <c r="R585" s="316"/>
      <c r="S585" s="316"/>
      <c r="T585" s="316"/>
      <c r="U585" s="316"/>
      <c r="V585" s="316"/>
      <c r="W585" s="316"/>
      <c r="X585" s="316"/>
      <c r="Y585" s="316"/>
      <c r="Z585" s="316"/>
    </row>
    <row r="586" customFormat="false" ht="39.75" hidden="false" customHeight="true" outlineLevel="0" collapsed="false">
      <c r="A586" s="307"/>
      <c r="B586" s="397"/>
      <c r="C586" s="397"/>
      <c r="D586" s="397"/>
      <c r="E586" s="409"/>
      <c r="F586" s="397"/>
      <c r="G586" s="402"/>
      <c r="H586" s="588"/>
      <c r="I586" s="402"/>
      <c r="J586" s="402"/>
      <c r="K586" s="402"/>
      <c r="L586" s="397"/>
      <c r="M586" s="307"/>
      <c r="N586" s="316"/>
      <c r="O586" s="316"/>
      <c r="P586" s="316"/>
      <c r="Q586" s="316"/>
      <c r="R586" s="316"/>
      <c r="S586" s="316"/>
      <c r="T586" s="316"/>
      <c r="U586" s="316"/>
      <c r="V586" s="316"/>
      <c r="W586" s="316"/>
      <c r="X586" s="316"/>
      <c r="Y586" s="316"/>
      <c r="Z586" s="316"/>
    </row>
    <row r="587" customFormat="false" ht="39.75" hidden="false" customHeight="true" outlineLevel="0" collapsed="false">
      <c r="A587" s="307"/>
      <c r="B587" s="397"/>
      <c r="C587" s="397"/>
      <c r="D587" s="397"/>
      <c r="E587" s="409"/>
      <c r="F587" s="397"/>
      <c r="G587" s="402"/>
      <c r="H587" s="588"/>
      <c r="I587" s="402"/>
      <c r="J587" s="402"/>
      <c r="K587" s="402"/>
      <c r="L587" s="397"/>
      <c r="M587" s="307"/>
      <c r="N587" s="316"/>
      <c r="O587" s="316"/>
      <c r="P587" s="316"/>
      <c r="Q587" s="316"/>
      <c r="R587" s="316"/>
      <c r="S587" s="316"/>
      <c r="T587" s="316"/>
      <c r="U587" s="316"/>
      <c r="V587" s="316"/>
      <c r="W587" s="316"/>
      <c r="X587" s="316"/>
      <c r="Y587" s="316"/>
      <c r="Z587" s="316"/>
    </row>
    <row r="588" customFormat="false" ht="39.75" hidden="false" customHeight="true" outlineLevel="0" collapsed="false">
      <c r="A588" s="307"/>
      <c r="B588" s="397"/>
      <c r="C588" s="397"/>
      <c r="D588" s="397"/>
      <c r="E588" s="409"/>
      <c r="F588" s="397"/>
      <c r="G588" s="402"/>
      <c r="H588" s="588"/>
      <c r="I588" s="402"/>
      <c r="J588" s="402"/>
      <c r="K588" s="402"/>
      <c r="L588" s="397"/>
      <c r="M588" s="307"/>
      <c r="N588" s="316"/>
      <c r="O588" s="316"/>
      <c r="P588" s="316"/>
      <c r="Q588" s="316"/>
      <c r="R588" s="316"/>
      <c r="S588" s="316"/>
      <c r="T588" s="316"/>
      <c r="U588" s="316"/>
      <c r="V588" s="316"/>
      <c r="W588" s="316"/>
      <c r="X588" s="316"/>
      <c r="Y588" s="316"/>
      <c r="Z588" s="316"/>
    </row>
    <row r="589" customFormat="false" ht="39.75" hidden="false" customHeight="true" outlineLevel="0" collapsed="false">
      <c r="A589" s="307"/>
      <c r="B589" s="397"/>
      <c r="C589" s="397"/>
      <c r="D589" s="397"/>
      <c r="E589" s="409"/>
      <c r="F589" s="397"/>
      <c r="G589" s="402"/>
      <c r="H589" s="588"/>
      <c r="I589" s="402"/>
      <c r="J589" s="402"/>
      <c r="K589" s="402"/>
      <c r="L589" s="397"/>
      <c r="M589" s="307"/>
      <c r="N589" s="316"/>
      <c r="O589" s="316"/>
      <c r="P589" s="316"/>
      <c r="Q589" s="316"/>
      <c r="R589" s="316"/>
      <c r="S589" s="316"/>
      <c r="T589" s="316"/>
      <c r="U589" s="316"/>
      <c r="V589" s="316"/>
      <c r="W589" s="316"/>
      <c r="X589" s="316"/>
      <c r="Y589" s="316"/>
      <c r="Z589" s="316"/>
    </row>
    <row r="590" customFormat="false" ht="39.75" hidden="false" customHeight="true" outlineLevel="0" collapsed="false">
      <c r="A590" s="307"/>
      <c r="B590" s="397"/>
      <c r="C590" s="397"/>
      <c r="D590" s="397"/>
      <c r="E590" s="409"/>
      <c r="F590" s="397"/>
      <c r="G590" s="402"/>
      <c r="H590" s="588"/>
      <c r="I590" s="402"/>
      <c r="J590" s="402"/>
      <c r="K590" s="402"/>
      <c r="L590" s="397"/>
      <c r="M590" s="307"/>
      <c r="N590" s="316"/>
      <c r="O590" s="316"/>
      <c r="P590" s="316"/>
      <c r="Q590" s="316"/>
      <c r="R590" s="316"/>
      <c r="S590" s="316"/>
      <c r="T590" s="316"/>
      <c r="U590" s="316"/>
      <c r="V590" s="316"/>
      <c r="W590" s="316"/>
      <c r="X590" s="316"/>
      <c r="Y590" s="316"/>
      <c r="Z590" s="316"/>
    </row>
    <row r="591" customFormat="false" ht="39.75" hidden="false" customHeight="true" outlineLevel="0" collapsed="false">
      <c r="A591" s="307"/>
      <c r="B591" s="397"/>
      <c r="C591" s="397"/>
      <c r="D591" s="397"/>
      <c r="E591" s="409"/>
      <c r="F591" s="397"/>
      <c r="G591" s="402"/>
      <c r="H591" s="588"/>
      <c r="I591" s="402"/>
      <c r="J591" s="402"/>
      <c r="K591" s="402"/>
      <c r="L591" s="397"/>
      <c r="M591" s="307"/>
      <c r="N591" s="316"/>
      <c r="O591" s="316"/>
      <c r="P591" s="316"/>
      <c r="Q591" s="316"/>
      <c r="R591" s="316"/>
      <c r="S591" s="316"/>
      <c r="T591" s="316"/>
      <c r="U591" s="316"/>
      <c r="V591" s="316"/>
      <c r="W591" s="316"/>
      <c r="X591" s="316"/>
      <c r="Y591" s="316"/>
      <c r="Z591" s="316"/>
    </row>
    <row r="592" customFormat="false" ht="39.75" hidden="false" customHeight="true" outlineLevel="0" collapsed="false">
      <c r="A592" s="307"/>
      <c r="B592" s="397"/>
      <c r="C592" s="397"/>
      <c r="D592" s="397"/>
      <c r="E592" s="409"/>
      <c r="F592" s="397"/>
      <c r="G592" s="402"/>
      <c r="H592" s="588"/>
      <c r="I592" s="402"/>
      <c r="J592" s="402"/>
      <c r="K592" s="402"/>
      <c r="L592" s="397"/>
      <c r="M592" s="307"/>
      <c r="N592" s="316"/>
      <c r="O592" s="316"/>
      <c r="P592" s="316"/>
      <c r="Q592" s="316"/>
      <c r="R592" s="316"/>
      <c r="S592" s="316"/>
      <c r="T592" s="316"/>
      <c r="U592" s="316"/>
      <c r="V592" s="316"/>
      <c r="W592" s="316"/>
      <c r="X592" s="316"/>
      <c r="Y592" s="316"/>
      <c r="Z592" s="316"/>
    </row>
    <row r="593" customFormat="false" ht="39.75" hidden="false" customHeight="true" outlineLevel="0" collapsed="false">
      <c r="A593" s="307"/>
      <c r="B593" s="397"/>
      <c r="C593" s="397"/>
      <c r="D593" s="397"/>
      <c r="E593" s="409"/>
      <c r="F593" s="397"/>
      <c r="G593" s="402"/>
      <c r="H593" s="588"/>
      <c r="I593" s="402"/>
      <c r="J593" s="402"/>
      <c r="K593" s="402"/>
      <c r="L593" s="397"/>
      <c r="M593" s="307"/>
      <c r="N593" s="316"/>
      <c r="O593" s="316"/>
      <c r="P593" s="316"/>
      <c r="Q593" s="316"/>
      <c r="R593" s="316"/>
      <c r="S593" s="316"/>
      <c r="T593" s="316"/>
      <c r="U593" s="316"/>
      <c r="V593" s="316"/>
      <c r="W593" s="316"/>
      <c r="X593" s="316"/>
      <c r="Y593" s="316"/>
      <c r="Z593" s="316"/>
    </row>
    <row r="594" customFormat="false" ht="39.75" hidden="false" customHeight="true" outlineLevel="0" collapsed="false">
      <c r="A594" s="307"/>
      <c r="B594" s="397"/>
      <c r="C594" s="397"/>
      <c r="D594" s="397"/>
      <c r="E594" s="409"/>
      <c r="F594" s="397"/>
      <c r="G594" s="402"/>
      <c r="H594" s="588"/>
      <c r="I594" s="402"/>
      <c r="J594" s="402"/>
      <c r="K594" s="402"/>
      <c r="L594" s="397"/>
      <c r="M594" s="307"/>
      <c r="N594" s="316"/>
      <c r="O594" s="316"/>
      <c r="P594" s="316"/>
      <c r="Q594" s="316"/>
      <c r="R594" s="316"/>
      <c r="S594" s="316"/>
      <c r="T594" s="316"/>
      <c r="U594" s="316"/>
      <c r="V594" s="316"/>
      <c r="W594" s="316"/>
      <c r="X594" s="316"/>
      <c r="Y594" s="316"/>
      <c r="Z594" s="316"/>
    </row>
    <row r="595" customFormat="false" ht="39.75" hidden="false" customHeight="true" outlineLevel="0" collapsed="false">
      <c r="A595" s="307"/>
      <c r="B595" s="397"/>
      <c r="C595" s="397"/>
      <c r="D595" s="397"/>
      <c r="E595" s="409"/>
      <c r="F595" s="397"/>
      <c r="G595" s="402"/>
      <c r="H595" s="588"/>
      <c r="I595" s="402"/>
      <c r="J595" s="402"/>
      <c r="K595" s="402"/>
      <c r="L595" s="397"/>
      <c r="M595" s="307"/>
      <c r="N595" s="316"/>
      <c r="O595" s="316"/>
      <c r="P595" s="316"/>
      <c r="Q595" s="316"/>
      <c r="R595" s="316"/>
      <c r="S595" s="316"/>
      <c r="T595" s="316"/>
      <c r="U595" s="316"/>
      <c r="V595" s="316"/>
      <c r="W595" s="316"/>
      <c r="X595" s="316"/>
      <c r="Y595" s="316"/>
      <c r="Z595" s="316"/>
    </row>
    <row r="596" customFormat="false" ht="39.75" hidden="false" customHeight="true" outlineLevel="0" collapsed="false">
      <c r="A596" s="307"/>
      <c r="B596" s="397"/>
      <c r="C596" s="397"/>
      <c r="D596" s="397"/>
      <c r="E596" s="409"/>
      <c r="F596" s="397"/>
      <c r="G596" s="402"/>
      <c r="H596" s="588"/>
      <c r="I596" s="402"/>
      <c r="J596" s="402"/>
      <c r="K596" s="402"/>
      <c r="L596" s="397"/>
      <c r="M596" s="307"/>
      <c r="N596" s="316"/>
      <c r="O596" s="316"/>
      <c r="P596" s="316"/>
      <c r="Q596" s="316"/>
      <c r="R596" s="316"/>
      <c r="S596" s="316"/>
      <c r="T596" s="316"/>
      <c r="U596" s="316"/>
      <c r="V596" s="316"/>
      <c r="W596" s="316"/>
      <c r="X596" s="316"/>
      <c r="Y596" s="316"/>
      <c r="Z596" s="316"/>
    </row>
    <row r="597" customFormat="false" ht="39.75" hidden="false" customHeight="true" outlineLevel="0" collapsed="false">
      <c r="A597" s="307"/>
      <c r="B597" s="397"/>
      <c r="C597" s="397"/>
      <c r="D597" s="397"/>
      <c r="E597" s="409"/>
      <c r="F597" s="397"/>
      <c r="G597" s="402"/>
      <c r="H597" s="588"/>
      <c r="I597" s="402"/>
      <c r="J597" s="402"/>
      <c r="K597" s="402"/>
      <c r="L597" s="397"/>
      <c r="M597" s="307"/>
      <c r="N597" s="316"/>
      <c r="O597" s="316"/>
      <c r="P597" s="316"/>
      <c r="Q597" s="316"/>
      <c r="R597" s="316"/>
      <c r="S597" s="316"/>
      <c r="T597" s="316"/>
      <c r="U597" s="316"/>
      <c r="V597" s="316"/>
      <c r="W597" s="316"/>
      <c r="X597" s="316"/>
      <c r="Y597" s="316"/>
      <c r="Z597" s="316"/>
    </row>
    <row r="598" customFormat="false" ht="39.75" hidden="false" customHeight="true" outlineLevel="0" collapsed="false">
      <c r="A598" s="307"/>
      <c r="B598" s="397"/>
      <c r="C598" s="397"/>
      <c r="D598" s="397"/>
      <c r="E598" s="409"/>
      <c r="F598" s="397"/>
      <c r="G598" s="402"/>
      <c r="H598" s="588"/>
      <c r="I598" s="402"/>
      <c r="J598" s="402"/>
      <c r="K598" s="402"/>
      <c r="L598" s="397"/>
      <c r="M598" s="307"/>
      <c r="N598" s="316"/>
      <c r="O598" s="316"/>
      <c r="P598" s="316"/>
      <c r="Q598" s="316"/>
      <c r="R598" s="316"/>
      <c r="S598" s="316"/>
      <c r="T598" s="316"/>
      <c r="U598" s="316"/>
      <c r="V598" s="316"/>
      <c r="W598" s="316"/>
      <c r="X598" s="316"/>
      <c r="Y598" s="316"/>
      <c r="Z598" s="316"/>
    </row>
    <row r="599" customFormat="false" ht="39.75" hidden="false" customHeight="true" outlineLevel="0" collapsed="false">
      <c r="A599" s="307"/>
      <c r="B599" s="397"/>
      <c r="C599" s="397"/>
      <c r="D599" s="397"/>
      <c r="E599" s="409"/>
      <c r="F599" s="397"/>
      <c r="G599" s="402"/>
      <c r="H599" s="588"/>
      <c r="I599" s="402"/>
      <c r="J599" s="402"/>
      <c r="K599" s="402"/>
      <c r="L599" s="397"/>
      <c r="M599" s="307"/>
      <c r="N599" s="316"/>
      <c r="O599" s="316"/>
      <c r="P599" s="316"/>
      <c r="Q599" s="316"/>
      <c r="R599" s="316"/>
      <c r="S599" s="316"/>
      <c r="T599" s="316"/>
      <c r="U599" s="316"/>
      <c r="V599" s="316"/>
      <c r="W599" s="316"/>
      <c r="X599" s="316"/>
      <c r="Y599" s="316"/>
      <c r="Z599" s="316"/>
    </row>
    <row r="600" customFormat="false" ht="39.75" hidden="false" customHeight="true" outlineLevel="0" collapsed="false">
      <c r="A600" s="307"/>
      <c r="B600" s="397"/>
      <c r="C600" s="397"/>
      <c r="D600" s="397"/>
      <c r="E600" s="409"/>
      <c r="F600" s="397"/>
      <c r="G600" s="402"/>
      <c r="H600" s="588"/>
      <c r="I600" s="402"/>
      <c r="J600" s="402"/>
      <c r="K600" s="402"/>
      <c r="L600" s="397"/>
      <c r="M600" s="307"/>
      <c r="N600" s="316"/>
      <c r="O600" s="316"/>
      <c r="P600" s="316"/>
      <c r="Q600" s="316"/>
      <c r="R600" s="316"/>
      <c r="S600" s="316"/>
      <c r="T600" s="316"/>
      <c r="U600" s="316"/>
      <c r="V600" s="316"/>
      <c r="W600" s="316"/>
      <c r="X600" s="316"/>
      <c r="Y600" s="316"/>
      <c r="Z600" s="316"/>
    </row>
    <row r="601" customFormat="false" ht="39.75" hidden="false" customHeight="true" outlineLevel="0" collapsed="false">
      <c r="A601" s="307"/>
      <c r="B601" s="397"/>
      <c r="C601" s="397"/>
      <c r="D601" s="397"/>
      <c r="E601" s="409"/>
      <c r="F601" s="397"/>
      <c r="G601" s="402"/>
      <c r="H601" s="588"/>
      <c r="I601" s="402"/>
      <c r="J601" s="402"/>
      <c r="K601" s="402"/>
      <c r="L601" s="397"/>
      <c r="M601" s="307"/>
      <c r="N601" s="316"/>
      <c r="O601" s="316"/>
      <c r="P601" s="316"/>
      <c r="Q601" s="316"/>
      <c r="R601" s="316"/>
      <c r="S601" s="316"/>
      <c r="T601" s="316"/>
      <c r="U601" s="316"/>
      <c r="V601" s="316"/>
      <c r="W601" s="316"/>
      <c r="X601" s="316"/>
      <c r="Y601" s="316"/>
      <c r="Z601" s="316"/>
    </row>
    <row r="602" customFormat="false" ht="39.75" hidden="false" customHeight="true" outlineLevel="0" collapsed="false">
      <c r="A602" s="307"/>
      <c r="B602" s="397"/>
      <c r="C602" s="397"/>
      <c r="D602" s="397"/>
      <c r="E602" s="409"/>
      <c r="F602" s="397"/>
      <c r="G602" s="402"/>
      <c r="H602" s="588"/>
      <c r="I602" s="402"/>
      <c r="J602" s="402"/>
      <c r="K602" s="402"/>
      <c r="L602" s="397"/>
      <c r="M602" s="307"/>
      <c r="N602" s="316"/>
      <c r="O602" s="316"/>
      <c r="P602" s="316"/>
      <c r="Q602" s="316"/>
      <c r="R602" s="316"/>
      <c r="S602" s="316"/>
      <c r="T602" s="316"/>
      <c r="U602" s="316"/>
      <c r="V602" s="316"/>
      <c r="W602" s="316"/>
      <c r="X602" s="316"/>
      <c r="Y602" s="316"/>
      <c r="Z602" s="316"/>
    </row>
    <row r="603" customFormat="false" ht="39.75" hidden="false" customHeight="true" outlineLevel="0" collapsed="false">
      <c r="A603" s="307"/>
      <c r="B603" s="397"/>
      <c r="C603" s="397"/>
      <c r="D603" s="397"/>
      <c r="E603" s="409"/>
      <c r="F603" s="397"/>
      <c r="G603" s="402"/>
      <c r="H603" s="588"/>
      <c r="I603" s="402"/>
      <c r="J603" s="402"/>
      <c r="K603" s="402"/>
      <c r="L603" s="397"/>
      <c r="M603" s="307"/>
      <c r="N603" s="316"/>
      <c r="O603" s="316"/>
      <c r="P603" s="316"/>
      <c r="Q603" s="316"/>
      <c r="R603" s="316"/>
      <c r="S603" s="316"/>
      <c r="T603" s="316"/>
      <c r="U603" s="316"/>
      <c r="V603" s="316"/>
      <c r="W603" s="316"/>
      <c r="X603" s="316"/>
      <c r="Y603" s="316"/>
      <c r="Z603" s="316"/>
    </row>
    <row r="604" customFormat="false" ht="39.75" hidden="false" customHeight="true" outlineLevel="0" collapsed="false">
      <c r="A604" s="307"/>
      <c r="B604" s="397"/>
      <c r="C604" s="397"/>
      <c r="D604" s="397"/>
      <c r="E604" s="409"/>
      <c r="F604" s="397"/>
      <c r="G604" s="402"/>
      <c r="H604" s="588"/>
      <c r="I604" s="402"/>
      <c r="J604" s="402"/>
      <c r="K604" s="402"/>
      <c r="L604" s="397"/>
      <c r="M604" s="307"/>
      <c r="N604" s="316"/>
      <c r="O604" s="316"/>
      <c r="P604" s="316"/>
      <c r="Q604" s="316"/>
      <c r="R604" s="316"/>
      <c r="S604" s="316"/>
      <c r="T604" s="316"/>
      <c r="U604" s="316"/>
      <c r="V604" s="316"/>
      <c r="W604" s="316"/>
      <c r="X604" s="316"/>
      <c r="Y604" s="316"/>
      <c r="Z604" s="316"/>
    </row>
    <row r="605" customFormat="false" ht="39.75" hidden="false" customHeight="true" outlineLevel="0" collapsed="false">
      <c r="A605" s="307"/>
      <c r="B605" s="397"/>
      <c r="C605" s="397"/>
      <c r="D605" s="397"/>
      <c r="E605" s="409"/>
      <c r="F605" s="397"/>
      <c r="G605" s="402"/>
      <c r="H605" s="588"/>
      <c r="I605" s="402"/>
      <c r="J605" s="402"/>
      <c r="K605" s="402"/>
      <c r="L605" s="397"/>
      <c r="M605" s="307"/>
      <c r="N605" s="316"/>
      <c r="O605" s="316"/>
      <c r="P605" s="316"/>
      <c r="Q605" s="316"/>
      <c r="R605" s="316"/>
      <c r="S605" s="316"/>
      <c r="T605" s="316"/>
      <c r="U605" s="316"/>
      <c r="V605" s="316"/>
      <c r="W605" s="316"/>
      <c r="X605" s="316"/>
      <c r="Y605" s="316"/>
      <c r="Z605" s="316"/>
    </row>
    <row r="606" customFormat="false" ht="39.75" hidden="false" customHeight="true" outlineLevel="0" collapsed="false">
      <c r="A606" s="307"/>
      <c r="B606" s="397"/>
      <c r="C606" s="397"/>
      <c r="D606" s="397"/>
      <c r="E606" s="409"/>
      <c r="F606" s="397"/>
      <c r="G606" s="402"/>
      <c r="H606" s="588"/>
      <c r="I606" s="402"/>
      <c r="J606" s="402"/>
      <c r="K606" s="402"/>
      <c r="L606" s="397"/>
      <c r="M606" s="307"/>
      <c r="N606" s="316"/>
      <c r="O606" s="316"/>
      <c r="P606" s="316"/>
      <c r="Q606" s="316"/>
      <c r="R606" s="316"/>
      <c r="S606" s="316"/>
      <c r="T606" s="316"/>
      <c r="U606" s="316"/>
      <c r="V606" s="316"/>
      <c r="W606" s="316"/>
      <c r="X606" s="316"/>
      <c r="Y606" s="316"/>
      <c r="Z606" s="316"/>
    </row>
    <row r="607" customFormat="false" ht="39.75" hidden="false" customHeight="true" outlineLevel="0" collapsed="false">
      <c r="A607" s="307"/>
      <c r="B607" s="397"/>
      <c r="C607" s="397"/>
      <c r="D607" s="397"/>
      <c r="E607" s="409"/>
      <c r="F607" s="397"/>
      <c r="G607" s="402"/>
      <c r="H607" s="588"/>
      <c r="I607" s="402"/>
      <c r="J607" s="402"/>
      <c r="K607" s="402"/>
      <c r="L607" s="397"/>
      <c r="M607" s="307"/>
      <c r="N607" s="316"/>
      <c r="O607" s="316"/>
      <c r="P607" s="316"/>
      <c r="Q607" s="316"/>
      <c r="R607" s="316"/>
      <c r="S607" s="316"/>
      <c r="T607" s="316"/>
      <c r="U607" s="316"/>
      <c r="V607" s="316"/>
      <c r="W607" s="316"/>
      <c r="X607" s="316"/>
      <c r="Y607" s="316"/>
      <c r="Z607" s="316"/>
    </row>
    <row r="608" customFormat="false" ht="39.75" hidden="false" customHeight="true" outlineLevel="0" collapsed="false">
      <c r="A608" s="307"/>
      <c r="B608" s="397"/>
      <c r="C608" s="397"/>
      <c r="D608" s="397"/>
      <c r="E608" s="409"/>
      <c r="F608" s="397"/>
      <c r="G608" s="402"/>
      <c r="H608" s="588"/>
      <c r="I608" s="402"/>
      <c r="J608" s="402"/>
      <c r="K608" s="402"/>
      <c r="L608" s="397"/>
      <c r="M608" s="307"/>
      <c r="N608" s="316"/>
      <c r="O608" s="316"/>
      <c r="P608" s="316"/>
      <c r="Q608" s="316"/>
      <c r="R608" s="316"/>
      <c r="S608" s="316"/>
      <c r="T608" s="316"/>
      <c r="U608" s="316"/>
      <c r="V608" s="316"/>
      <c r="W608" s="316"/>
      <c r="X608" s="316"/>
      <c r="Y608" s="316"/>
      <c r="Z608" s="316"/>
    </row>
    <row r="609" customFormat="false" ht="39.75" hidden="false" customHeight="true" outlineLevel="0" collapsed="false">
      <c r="A609" s="307"/>
      <c r="B609" s="397"/>
      <c r="C609" s="397"/>
      <c r="D609" s="397"/>
      <c r="E609" s="409"/>
      <c r="F609" s="397"/>
      <c r="G609" s="402"/>
      <c r="H609" s="588"/>
      <c r="I609" s="402"/>
      <c r="J609" s="402"/>
      <c r="K609" s="402"/>
      <c r="L609" s="397"/>
      <c r="M609" s="307"/>
      <c r="N609" s="316"/>
      <c r="O609" s="316"/>
      <c r="P609" s="316"/>
      <c r="Q609" s="316"/>
      <c r="R609" s="316"/>
      <c r="S609" s="316"/>
      <c r="T609" s="316"/>
      <c r="U609" s="316"/>
      <c r="V609" s="316"/>
      <c r="W609" s="316"/>
      <c r="X609" s="316"/>
      <c r="Y609" s="316"/>
      <c r="Z609" s="316"/>
    </row>
    <row r="610" customFormat="false" ht="39.75" hidden="false" customHeight="true" outlineLevel="0" collapsed="false">
      <c r="A610" s="307"/>
      <c r="B610" s="397"/>
      <c r="C610" s="397"/>
      <c r="D610" s="397"/>
      <c r="E610" s="409"/>
      <c r="F610" s="397"/>
      <c r="G610" s="402"/>
      <c r="H610" s="588"/>
      <c r="I610" s="402"/>
      <c r="J610" s="402"/>
      <c r="K610" s="402"/>
      <c r="L610" s="397"/>
      <c r="M610" s="307"/>
      <c r="N610" s="316"/>
      <c r="O610" s="316"/>
      <c r="P610" s="316"/>
      <c r="Q610" s="316"/>
      <c r="R610" s="316"/>
      <c r="S610" s="316"/>
      <c r="T610" s="316"/>
      <c r="U610" s="316"/>
      <c r="V610" s="316"/>
      <c r="W610" s="316"/>
      <c r="X610" s="316"/>
      <c r="Y610" s="316"/>
      <c r="Z610" s="316"/>
    </row>
    <row r="611" customFormat="false" ht="39.75" hidden="false" customHeight="true" outlineLevel="0" collapsed="false">
      <c r="A611" s="307"/>
      <c r="B611" s="397"/>
      <c r="C611" s="397"/>
      <c r="D611" s="397"/>
      <c r="E611" s="409"/>
      <c r="F611" s="397"/>
      <c r="G611" s="402"/>
      <c r="H611" s="588"/>
      <c r="I611" s="402"/>
      <c r="J611" s="402"/>
      <c r="K611" s="402"/>
      <c r="L611" s="397"/>
      <c r="M611" s="307"/>
      <c r="N611" s="316"/>
      <c r="O611" s="316"/>
      <c r="P611" s="316"/>
      <c r="Q611" s="316"/>
      <c r="R611" s="316"/>
      <c r="S611" s="316"/>
      <c r="T611" s="316"/>
      <c r="U611" s="316"/>
      <c r="V611" s="316"/>
      <c r="W611" s="316"/>
      <c r="X611" s="316"/>
      <c r="Y611" s="316"/>
      <c r="Z611" s="316"/>
    </row>
    <row r="612" customFormat="false" ht="39.75" hidden="false" customHeight="true" outlineLevel="0" collapsed="false">
      <c r="A612" s="307"/>
      <c r="B612" s="397"/>
      <c r="C612" s="397"/>
      <c r="D612" s="397"/>
      <c r="E612" s="409"/>
      <c r="F612" s="397"/>
      <c r="G612" s="402"/>
      <c r="H612" s="588"/>
      <c r="I612" s="402"/>
      <c r="J612" s="402"/>
      <c r="K612" s="402"/>
      <c r="L612" s="397"/>
      <c r="M612" s="307"/>
      <c r="N612" s="316"/>
      <c r="O612" s="316"/>
      <c r="P612" s="316"/>
      <c r="Q612" s="316"/>
      <c r="R612" s="316"/>
      <c r="S612" s="316"/>
      <c r="T612" s="316"/>
      <c r="U612" s="316"/>
      <c r="V612" s="316"/>
      <c r="W612" s="316"/>
      <c r="X612" s="316"/>
      <c r="Y612" s="316"/>
      <c r="Z612" s="316"/>
    </row>
    <row r="613" customFormat="false" ht="39.75" hidden="false" customHeight="true" outlineLevel="0" collapsed="false">
      <c r="A613" s="307"/>
      <c r="B613" s="397"/>
      <c r="C613" s="397"/>
      <c r="D613" s="397"/>
      <c r="E613" s="409"/>
      <c r="F613" s="397"/>
      <c r="G613" s="402"/>
      <c r="H613" s="588"/>
      <c r="I613" s="402"/>
      <c r="J613" s="402"/>
      <c r="K613" s="402"/>
      <c r="L613" s="397"/>
      <c r="M613" s="307"/>
      <c r="N613" s="316"/>
      <c r="O613" s="316"/>
      <c r="P613" s="316"/>
      <c r="Q613" s="316"/>
      <c r="R613" s="316"/>
      <c r="S613" s="316"/>
      <c r="T613" s="316"/>
      <c r="U613" s="316"/>
      <c r="V613" s="316"/>
      <c r="W613" s="316"/>
      <c r="X613" s="316"/>
      <c r="Y613" s="316"/>
      <c r="Z613" s="316"/>
    </row>
    <row r="614" customFormat="false" ht="39.75" hidden="false" customHeight="true" outlineLevel="0" collapsed="false">
      <c r="A614" s="307"/>
      <c r="B614" s="397"/>
      <c r="C614" s="397"/>
      <c r="D614" s="397"/>
      <c r="E614" s="409"/>
      <c r="F614" s="397"/>
      <c r="G614" s="402"/>
      <c r="H614" s="588"/>
      <c r="I614" s="402"/>
      <c r="J614" s="402"/>
      <c r="K614" s="402"/>
      <c r="L614" s="397"/>
      <c r="M614" s="307"/>
      <c r="N614" s="316"/>
      <c r="O614" s="316"/>
      <c r="P614" s="316"/>
      <c r="Q614" s="316"/>
      <c r="R614" s="316"/>
      <c r="S614" s="316"/>
      <c r="T614" s="316"/>
      <c r="U614" s="316"/>
      <c r="V614" s="316"/>
      <c r="W614" s="316"/>
      <c r="X614" s="316"/>
      <c r="Y614" s="316"/>
      <c r="Z614" s="316"/>
    </row>
    <row r="615" customFormat="false" ht="39.75" hidden="false" customHeight="true" outlineLevel="0" collapsed="false">
      <c r="A615" s="307"/>
      <c r="B615" s="397"/>
      <c r="C615" s="397"/>
      <c r="D615" s="397"/>
      <c r="E615" s="409"/>
      <c r="F615" s="397"/>
      <c r="G615" s="402"/>
      <c r="H615" s="588"/>
      <c r="I615" s="402"/>
      <c r="J615" s="402"/>
      <c r="K615" s="402"/>
      <c r="L615" s="397"/>
      <c r="M615" s="307"/>
      <c r="N615" s="316"/>
      <c r="O615" s="316"/>
      <c r="P615" s="316"/>
      <c r="Q615" s="316"/>
      <c r="R615" s="316"/>
      <c r="S615" s="316"/>
      <c r="T615" s="316"/>
      <c r="U615" s="316"/>
      <c r="V615" s="316"/>
      <c r="W615" s="316"/>
      <c r="X615" s="316"/>
      <c r="Y615" s="316"/>
      <c r="Z615" s="316"/>
    </row>
    <row r="616" customFormat="false" ht="39.75" hidden="false" customHeight="true" outlineLevel="0" collapsed="false">
      <c r="A616" s="307"/>
      <c r="B616" s="397"/>
      <c r="C616" s="397"/>
      <c r="D616" s="397"/>
      <c r="E616" s="409"/>
      <c r="F616" s="397"/>
      <c r="G616" s="402"/>
      <c r="H616" s="588"/>
      <c r="I616" s="402"/>
      <c r="J616" s="402"/>
      <c r="K616" s="402"/>
      <c r="L616" s="397"/>
      <c r="M616" s="307"/>
      <c r="N616" s="316"/>
      <c r="O616" s="316"/>
      <c r="P616" s="316"/>
      <c r="Q616" s="316"/>
      <c r="R616" s="316"/>
      <c r="S616" s="316"/>
      <c r="T616" s="316"/>
      <c r="U616" s="316"/>
      <c r="V616" s="316"/>
      <c r="W616" s="316"/>
      <c r="X616" s="316"/>
      <c r="Y616" s="316"/>
      <c r="Z616" s="316"/>
    </row>
    <row r="617" customFormat="false" ht="39.75" hidden="false" customHeight="true" outlineLevel="0" collapsed="false">
      <c r="A617" s="307"/>
      <c r="B617" s="397"/>
      <c r="C617" s="397"/>
      <c r="D617" s="397"/>
      <c r="E617" s="409"/>
      <c r="F617" s="397"/>
      <c r="G617" s="402"/>
      <c r="H617" s="588"/>
      <c r="I617" s="402"/>
      <c r="J617" s="402"/>
      <c r="K617" s="402"/>
      <c r="L617" s="397"/>
      <c r="M617" s="307"/>
      <c r="N617" s="316"/>
      <c r="O617" s="316"/>
      <c r="P617" s="316"/>
      <c r="Q617" s="316"/>
      <c r="R617" s="316"/>
      <c r="S617" s="316"/>
      <c r="T617" s="316"/>
      <c r="U617" s="316"/>
      <c r="V617" s="316"/>
      <c r="W617" s="316"/>
      <c r="X617" s="316"/>
      <c r="Y617" s="316"/>
      <c r="Z617" s="316"/>
    </row>
    <row r="618" customFormat="false" ht="39.75" hidden="false" customHeight="true" outlineLevel="0" collapsed="false">
      <c r="A618" s="307"/>
      <c r="B618" s="397"/>
      <c r="C618" s="397"/>
      <c r="D618" s="397"/>
      <c r="E618" s="409"/>
      <c r="F618" s="397"/>
      <c r="G618" s="402"/>
      <c r="H618" s="588"/>
      <c r="I618" s="402"/>
      <c r="J618" s="402"/>
      <c r="K618" s="402"/>
      <c r="L618" s="397"/>
      <c r="M618" s="307"/>
      <c r="N618" s="316"/>
      <c r="O618" s="316"/>
      <c r="P618" s="316"/>
      <c r="Q618" s="316"/>
      <c r="R618" s="316"/>
      <c r="S618" s="316"/>
      <c r="T618" s="316"/>
      <c r="U618" s="316"/>
      <c r="V618" s="316"/>
      <c r="W618" s="316"/>
      <c r="X618" s="316"/>
      <c r="Y618" s="316"/>
      <c r="Z618" s="316"/>
    </row>
    <row r="619" customFormat="false" ht="39.75" hidden="false" customHeight="true" outlineLevel="0" collapsed="false">
      <c r="A619" s="307"/>
      <c r="B619" s="397"/>
      <c r="C619" s="397"/>
      <c r="D619" s="397"/>
      <c r="E619" s="409"/>
      <c r="F619" s="397"/>
      <c r="G619" s="402"/>
      <c r="H619" s="588"/>
      <c r="I619" s="402"/>
      <c r="J619" s="402"/>
      <c r="K619" s="402"/>
      <c r="L619" s="397"/>
      <c r="M619" s="307"/>
      <c r="N619" s="316"/>
      <c r="O619" s="316"/>
      <c r="P619" s="316"/>
      <c r="Q619" s="316"/>
      <c r="R619" s="316"/>
      <c r="S619" s="316"/>
      <c r="T619" s="316"/>
      <c r="U619" s="316"/>
      <c r="V619" s="316"/>
      <c r="W619" s="316"/>
      <c r="X619" s="316"/>
      <c r="Y619" s="316"/>
      <c r="Z619" s="316"/>
    </row>
    <row r="620" customFormat="false" ht="39.75" hidden="false" customHeight="true" outlineLevel="0" collapsed="false">
      <c r="A620" s="307"/>
      <c r="B620" s="397"/>
      <c r="C620" s="397"/>
      <c r="D620" s="397"/>
      <c r="E620" s="409"/>
      <c r="F620" s="397"/>
      <c r="G620" s="402"/>
      <c r="H620" s="588"/>
      <c r="I620" s="402"/>
      <c r="J620" s="402"/>
      <c r="K620" s="402"/>
      <c r="L620" s="397"/>
      <c r="M620" s="307"/>
      <c r="N620" s="316"/>
      <c r="O620" s="316"/>
      <c r="P620" s="316"/>
      <c r="Q620" s="316"/>
      <c r="R620" s="316"/>
      <c r="S620" s="316"/>
      <c r="T620" s="316"/>
      <c r="U620" s="316"/>
      <c r="V620" s="316"/>
      <c r="W620" s="316"/>
      <c r="X620" s="316"/>
      <c r="Y620" s="316"/>
      <c r="Z620" s="316"/>
    </row>
    <row r="621" customFormat="false" ht="39.75" hidden="false" customHeight="true" outlineLevel="0" collapsed="false">
      <c r="A621" s="307"/>
      <c r="B621" s="397"/>
      <c r="C621" s="397"/>
      <c r="D621" s="397"/>
      <c r="E621" s="409"/>
      <c r="F621" s="397"/>
      <c r="G621" s="402"/>
      <c r="H621" s="588"/>
      <c r="I621" s="402"/>
      <c r="J621" s="402"/>
      <c r="K621" s="402"/>
      <c r="L621" s="397"/>
      <c r="M621" s="307"/>
      <c r="N621" s="316"/>
      <c r="O621" s="316"/>
      <c r="P621" s="316"/>
      <c r="Q621" s="316"/>
      <c r="R621" s="316"/>
      <c r="S621" s="316"/>
      <c r="T621" s="316"/>
      <c r="U621" s="316"/>
      <c r="V621" s="316"/>
      <c r="W621" s="316"/>
      <c r="X621" s="316"/>
      <c r="Y621" s="316"/>
      <c r="Z621" s="316"/>
    </row>
    <row r="622" customFormat="false" ht="39.75" hidden="false" customHeight="true" outlineLevel="0" collapsed="false">
      <c r="A622" s="307"/>
      <c r="B622" s="397"/>
      <c r="C622" s="397"/>
      <c r="D622" s="397"/>
      <c r="E622" s="409"/>
      <c r="F622" s="397"/>
      <c r="G622" s="402"/>
      <c r="H622" s="588"/>
      <c r="I622" s="402"/>
      <c r="J622" s="402"/>
      <c r="K622" s="402"/>
      <c r="L622" s="397"/>
      <c r="M622" s="307"/>
      <c r="N622" s="316"/>
      <c r="O622" s="316"/>
      <c r="P622" s="316"/>
      <c r="Q622" s="316"/>
      <c r="R622" s="316"/>
      <c r="S622" s="316"/>
      <c r="T622" s="316"/>
      <c r="U622" s="316"/>
      <c r="V622" s="316"/>
      <c r="W622" s="316"/>
      <c r="X622" s="316"/>
      <c r="Y622" s="316"/>
      <c r="Z622" s="316"/>
    </row>
    <row r="623" customFormat="false" ht="39.75" hidden="false" customHeight="true" outlineLevel="0" collapsed="false">
      <c r="A623" s="307"/>
      <c r="B623" s="397"/>
      <c r="C623" s="397"/>
      <c r="D623" s="397"/>
      <c r="E623" s="409"/>
      <c r="F623" s="397"/>
      <c r="G623" s="402"/>
      <c r="H623" s="588"/>
      <c r="I623" s="402"/>
      <c r="J623" s="402"/>
      <c r="K623" s="402"/>
      <c r="L623" s="397"/>
      <c r="M623" s="307"/>
      <c r="N623" s="316"/>
      <c r="O623" s="316"/>
      <c r="P623" s="316"/>
      <c r="Q623" s="316"/>
      <c r="R623" s="316"/>
      <c r="S623" s="316"/>
      <c r="T623" s="316"/>
      <c r="U623" s="316"/>
      <c r="V623" s="316"/>
      <c r="W623" s="316"/>
      <c r="X623" s="316"/>
      <c r="Y623" s="316"/>
      <c r="Z623" s="316"/>
    </row>
    <row r="624" customFormat="false" ht="39.75" hidden="false" customHeight="true" outlineLevel="0" collapsed="false">
      <c r="A624" s="307"/>
      <c r="B624" s="397"/>
      <c r="C624" s="397"/>
      <c r="D624" s="397"/>
      <c r="E624" s="409"/>
      <c r="F624" s="397"/>
      <c r="G624" s="402"/>
      <c r="H624" s="588"/>
      <c r="I624" s="402"/>
      <c r="J624" s="402"/>
      <c r="K624" s="402"/>
      <c r="L624" s="397"/>
      <c r="M624" s="307"/>
      <c r="N624" s="316"/>
      <c r="O624" s="316"/>
      <c r="P624" s="316"/>
      <c r="Q624" s="316"/>
      <c r="R624" s="316"/>
      <c r="S624" s="316"/>
      <c r="T624" s="316"/>
      <c r="U624" s="316"/>
      <c r="V624" s="316"/>
      <c r="W624" s="316"/>
      <c r="X624" s="316"/>
      <c r="Y624" s="316"/>
      <c r="Z624" s="316"/>
    </row>
    <row r="625" customFormat="false" ht="39.75" hidden="false" customHeight="true" outlineLevel="0" collapsed="false">
      <c r="A625" s="307"/>
      <c r="B625" s="397"/>
      <c r="C625" s="397"/>
      <c r="D625" s="397"/>
      <c r="E625" s="409"/>
      <c r="F625" s="397"/>
      <c r="G625" s="402"/>
      <c r="H625" s="588"/>
      <c r="I625" s="402"/>
      <c r="J625" s="402"/>
      <c r="K625" s="402"/>
      <c r="L625" s="397"/>
      <c r="M625" s="307"/>
      <c r="N625" s="316"/>
      <c r="O625" s="316"/>
      <c r="P625" s="316"/>
      <c r="Q625" s="316"/>
      <c r="R625" s="316"/>
      <c r="S625" s="316"/>
      <c r="T625" s="316"/>
      <c r="U625" s="316"/>
      <c r="V625" s="316"/>
      <c r="W625" s="316"/>
      <c r="X625" s="316"/>
      <c r="Y625" s="316"/>
      <c r="Z625" s="316"/>
    </row>
    <row r="626" customFormat="false" ht="39.75" hidden="false" customHeight="true" outlineLevel="0" collapsed="false">
      <c r="A626" s="307"/>
      <c r="B626" s="397"/>
      <c r="C626" s="397"/>
      <c r="D626" s="397"/>
      <c r="E626" s="409"/>
      <c r="F626" s="397"/>
      <c r="G626" s="402"/>
      <c r="H626" s="588"/>
      <c r="I626" s="402"/>
      <c r="J626" s="402"/>
      <c r="K626" s="402"/>
      <c r="L626" s="397"/>
      <c r="M626" s="307"/>
      <c r="N626" s="316"/>
      <c r="O626" s="316"/>
      <c r="P626" s="316"/>
      <c r="Q626" s="316"/>
      <c r="R626" s="316"/>
      <c r="S626" s="316"/>
      <c r="T626" s="316"/>
      <c r="U626" s="316"/>
      <c r="V626" s="316"/>
      <c r="W626" s="316"/>
      <c r="X626" s="316"/>
      <c r="Y626" s="316"/>
      <c r="Z626" s="316"/>
    </row>
    <row r="627" customFormat="false" ht="39.75" hidden="false" customHeight="true" outlineLevel="0" collapsed="false">
      <c r="A627" s="307"/>
      <c r="B627" s="397"/>
      <c r="C627" s="397"/>
      <c r="D627" s="397"/>
      <c r="E627" s="409"/>
      <c r="F627" s="397"/>
      <c r="G627" s="402"/>
      <c r="H627" s="588"/>
      <c r="I627" s="402"/>
      <c r="J627" s="402"/>
      <c r="K627" s="402"/>
      <c r="L627" s="397"/>
      <c r="M627" s="307"/>
      <c r="N627" s="316"/>
      <c r="O627" s="316"/>
      <c r="P627" s="316"/>
      <c r="Q627" s="316"/>
      <c r="R627" s="316"/>
      <c r="S627" s="316"/>
      <c r="T627" s="316"/>
      <c r="U627" s="316"/>
      <c r="V627" s="316"/>
      <c r="W627" s="316"/>
      <c r="X627" s="316"/>
      <c r="Y627" s="316"/>
      <c r="Z627" s="316"/>
    </row>
    <row r="628" customFormat="false" ht="39.75" hidden="false" customHeight="true" outlineLevel="0" collapsed="false">
      <c r="A628" s="307"/>
      <c r="B628" s="397"/>
      <c r="C628" s="397"/>
      <c r="D628" s="397"/>
      <c r="E628" s="409"/>
      <c r="F628" s="397"/>
      <c r="G628" s="402"/>
      <c r="H628" s="588"/>
      <c r="I628" s="402"/>
      <c r="J628" s="402"/>
      <c r="K628" s="402"/>
      <c r="L628" s="397"/>
      <c r="M628" s="307"/>
      <c r="N628" s="316"/>
      <c r="O628" s="316"/>
      <c r="P628" s="316"/>
      <c r="Q628" s="316"/>
      <c r="R628" s="316"/>
      <c r="S628" s="316"/>
      <c r="T628" s="316"/>
      <c r="U628" s="316"/>
      <c r="V628" s="316"/>
      <c r="W628" s="316"/>
      <c r="X628" s="316"/>
      <c r="Y628" s="316"/>
      <c r="Z628" s="316"/>
    </row>
    <row r="629" customFormat="false" ht="39.75" hidden="false" customHeight="true" outlineLevel="0" collapsed="false">
      <c r="A629" s="307"/>
      <c r="B629" s="397"/>
      <c r="C629" s="397"/>
      <c r="D629" s="397"/>
      <c r="E629" s="409"/>
      <c r="F629" s="397"/>
      <c r="G629" s="402"/>
      <c r="H629" s="588"/>
      <c r="I629" s="402"/>
      <c r="J629" s="402"/>
      <c r="K629" s="402"/>
      <c r="L629" s="397"/>
      <c r="M629" s="307"/>
      <c r="N629" s="316"/>
      <c r="O629" s="316"/>
      <c r="P629" s="316"/>
      <c r="Q629" s="316"/>
      <c r="R629" s="316"/>
      <c r="S629" s="316"/>
      <c r="T629" s="316"/>
      <c r="U629" s="316"/>
      <c r="V629" s="316"/>
      <c r="W629" s="316"/>
      <c r="X629" s="316"/>
      <c r="Y629" s="316"/>
      <c r="Z629" s="316"/>
    </row>
    <row r="630" customFormat="false" ht="39.75" hidden="false" customHeight="true" outlineLevel="0" collapsed="false">
      <c r="A630" s="307"/>
      <c r="B630" s="397"/>
      <c r="C630" s="397"/>
      <c r="D630" s="397"/>
      <c r="E630" s="409"/>
      <c r="F630" s="397"/>
      <c r="G630" s="402"/>
      <c r="H630" s="588"/>
      <c r="I630" s="402"/>
      <c r="J630" s="402"/>
      <c r="K630" s="402"/>
      <c r="L630" s="397"/>
      <c r="M630" s="307"/>
      <c r="N630" s="316"/>
      <c r="O630" s="316"/>
      <c r="P630" s="316"/>
      <c r="Q630" s="316"/>
      <c r="R630" s="316"/>
      <c r="S630" s="316"/>
      <c r="T630" s="316"/>
      <c r="U630" s="316"/>
      <c r="V630" s="316"/>
      <c r="W630" s="316"/>
      <c r="X630" s="316"/>
      <c r="Y630" s="316"/>
      <c r="Z630" s="316"/>
    </row>
    <row r="631" customFormat="false" ht="39.75" hidden="false" customHeight="true" outlineLevel="0" collapsed="false">
      <c r="A631" s="307"/>
      <c r="B631" s="397"/>
      <c r="C631" s="397"/>
      <c r="D631" s="397"/>
      <c r="E631" s="409"/>
      <c r="F631" s="397"/>
      <c r="G631" s="402"/>
      <c r="H631" s="588"/>
      <c r="I631" s="402"/>
      <c r="J631" s="402"/>
      <c r="K631" s="402"/>
      <c r="L631" s="397"/>
      <c r="M631" s="307"/>
      <c r="N631" s="316"/>
      <c r="O631" s="316"/>
      <c r="P631" s="316"/>
      <c r="Q631" s="316"/>
      <c r="R631" s="316"/>
      <c r="S631" s="316"/>
      <c r="T631" s="316"/>
      <c r="U631" s="316"/>
      <c r="V631" s="316"/>
      <c r="W631" s="316"/>
      <c r="X631" s="316"/>
      <c r="Y631" s="316"/>
      <c r="Z631" s="316"/>
    </row>
    <row r="632" customFormat="false" ht="39.75" hidden="false" customHeight="true" outlineLevel="0" collapsed="false">
      <c r="A632" s="307"/>
      <c r="B632" s="397"/>
      <c r="C632" s="397"/>
      <c r="D632" s="397"/>
      <c r="E632" s="409"/>
      <c r="F632" s="397"/>
      <c r="G632" s="402"/>
      <c r="H632" s="588"/>
      <c r="I632" s="402"/>
      <c r="J632" s="402"/>
      <c r="K632" s="402"/>
      <c r="L632" s="397"/>
      <c r="M632" s="307"/>
      <c r="N632" s="316"/>
      <c r="O632" s="316"/>
      <c r="P632" s="316"/>
      <c r="Q632" s="316"/>
      <c r="R632" s="316"/>
      <c r="S632" s="316"/>
      <c r="T632" s="316"/>
      <c r="U632" s="316"/>
      <c r="V632" s="316"/>
      <c r="W632" s="316"/>
      <c r="X632" s="316"/>
      <c r="Y632" s="316"/>
      <c r="Z632" s="316"/>
    </row>
    <row r="633" customFormat="false" ht="39.75" hidden="false" customHeight="true" outlineLevel="0" collapsed="false">
      <c r="A633" s="307"/>
      <c r="B633" s="397"/>
      <c r="C633" s="397"/>
      <c r="D633" s="397"/>
      <c r="E633" s="409"/>
      <c r="F633" s="397"/>
      <c r="G633" s="402"/>
      <c r="H633" s="588"/>
      <c r="I633" s="402"/>
      <c r="J633" s="402"/>
      <c r="K633" s="402"/>
      <c r="L633" s="397"/>
      <c r="M633" s="307"/>
      <c r="N633" s="316"/>
      <c r="O633" s="316"/>
      <c r="P633" s="316"/>
      <c r="Q633" s="316"/>
      <c r="R633" s="316"/>
      <c r="S633" s="316"/>
      <c r="T633" s="316"/>
      <c r="U633" s="316"/>
      <c r="V633" s="316"/>
      <c r="W633" s="316"/>
      <c r="X633" s="316"/>
      <c r="Y633" s="316"/>
      <c r="Z633" s="316"/>
    </row>
    <row r="634" customFormat="false" ht="39.75" hidden="false" customHeight="true" outlineLevel="0" collapsed="false">
      <c r="A634" s="307"/>
      <c r="B634" s="397"/>
      <c r="C634" s="397"/>
      <c r="D634" s="397"/>
      <c r="E634" s="409"/>
      <c r="F634" s="397"/>
      <c r="G634" s="402"/>
      <c r="H634" s="588"/>
      <c r="I634" s="402"/>
      <c r="J634" s="402"/>
      <c r="K634" s="402"/>
      <c r="L634" s="397"/>
      <c r="M634" s="307"/>
      <c r="N634" s="316"/>
      <c r="O634" s="316"/>
      <c r="P634" s="316"/>
      <c r="Q634" s="316"/>
      <c r="R634" s="316"/>
      <c r="S634" s="316"/>
      <c r="T634" s="316"/>
      <c r="U634" s="316"/>
      <c r="V634" s="316"/>
      <c r="W634" s="316"/>
      <c r="X634" s="316"/>
      <c r="Y634" s="316"/>
      <c r="Z634" s="316"/>
    </row>
    <row r="635" customFormat="false" ht="39.75" hidden="false" customHeight="true" outlineLevel="0" collapsed="false">
      <c r="A635" s="307"/>
      <c r="B635" s="397"/>
      <c r="C635" s="397"/>
      <c r="D635" s="397"/>
      <c r="E635" s="409"/>
      <c r="F635" s="397"/>
      <c r="G635" s="402"/>
      <c r="H635" s="588"/>
      <c r="I635" s="402"/>
      <c r="J635" s="402"/>
      <c r="K635" s="402"/>
      <c r="L635" s="397"/>
      <c r="M635" s="307"/>
      <c r="N635" s="316"/>
      <c r="O635" s="316"/>
      <c r="P635" s="316"/>
      <c r="Q635" s="316"/>
      <c r="R635" s="316"/>
      <c r="S635" s="316"/>
      <c r="T635" s="316"/>
      <c r="U635" s="316"/>
      <c r="V635" s="316"/>
      <c r="W635" s="316"/>
      <c r="X635" s="316"/>
      <c r="Y635" s="316"/>
      <c r="Z635" s="316"/>
    </row>
    <row r="636" customFormat="false" ht="39.75" hidden="false" customHeight="true" outlineLevel="0" collapsed="false">
      <c r="A636" s="307"/>
      <c r="B636" s="397"/>
      <c r="C636" s="397"/>
      <c r="D636" s="397"/>
      <c r="E636" s="409"/>
      <c r="F636" s="397"/>
      <c r="G636" s="402"/>
      <c r="H636" s="588"/>
      <c r="I636" s="402"/>
      <c r="J636" s="402"/>
      <c r="K636" s="402"/>
      <c r="L636" s="397"/>
      <c r="M636" s="307"/>
      <c r="N636" s="316"/>
      <c r="O636" s="316"/>
      <c r="P636" s="316"/>
      <c r="Q636" s="316"/>
      <c r="R636" s="316"/>
      <c r="S636" s="316"/>
      <c r="T636" s="316"/>
      <c r="U636" s="316"/>
      <c r="V636" s="316"/>
      <c r="W636" s="316"/>
      <c r="X636" s="316"/>
      <c r="Y636" s="316"/>
      <c r="Z636" s="316"/>
    </row>
    <row r="637" customFormat="false" ht="39.75" hidden="false" customHeight="true" outlineLevel="0" collapsed="false">
      <c r="A637" s="307"/>
      <c r="B637" s="397"/>
      <c r="C637" s="397"/>
      <c r="D637" s="397"/>
      <c r="E637" s="409"/>
      <c r="F637" s="397"/>
      <c r="G637" s="402"/>
      <c r="H637" s="588"/>
      <c r="I637" s="402"/>
      <c r="J637" s="402"/>
      <c r="K637" s="402"/>
      <c r="L637" s="397"/>
      <c r="M637" s="307"/>
      <c r="N637" s="316"/>
      <c r="O637" s="316"/>
      <c r="P637" s="316"/>
      <c r="Q637" s="316"/>
      <c r="R637" s="316"/>
      <c r="S637" s="316"/>
      <c r="T637" s="316"/>
      <c r="U637" s="316"/>
      <c r="V637" s="316"/>
      <c r="W637" s="316"/>
      <c r="X637" s="316"/>
      <c r="Y637" s="316"/>
      <c r="Z637" s="316"/>
    </row>
    <row r="638" customFormat="false" ht="39.75" hidden="false" customHeight="true" outlineLevel="0" collapsed="false">
      <c r="A638" s="307"/>
      <c r="B638" s="397"/>
      <c r="C638" s="397"/>
      <c r="D638" s="397"/>
      <c r="E638" s="409"/>
      <c r="F638" s="397"/>
      <c r="G638" s="402"/>
      <c r="H638" s="588"/>
      <c r="I638" s="402"/>
      <c r="J638" s="402"/>
      <c r="K638" s="402"/>
      <c r="L638" s="397"/>
      <c r="M638" s="307"/>
      <c r="N638" s="316"/>
      <c r="O638" s="316"/>
      <c r="P638" s="316"/>
      <c r="Q638" s="316"/>
      <c r="R638" s="316"/>
      <c r="S638" s="316"/>
      <c r="T638" s="316"/>
      <c r="U638" s="316"/>
      <c r="V638" s="316"/>
      <c r="W638" s="316"/>
      <c r="X638" s="316"/>
      <c r="Y638" s="316"/>
      <c r="Z638" s="316"/>
    </row>
    <row r="639" customFormat="false" ht="39.75" hidden="false" customHeight="true" outlineLevel="0" collapsed="false">
      <c r="A639" s="307"/>
      <c r="B639" s="397"/>
      <c r="C639" s="397"/>
      <c r="D639" s="397"/>
      <c r="E639" s="409"/>
      <c r="F639" s="397"/>
      <c r="G639" s="402"/>
      <c r="H639" s="588"/>
      <c r="I639" s="402"/>
      <c r="J639" s="402"/>
      <c r="K639" s="402"/>
      <c r="L639" s="397"/>
      <c r="M639" s="307"/>
      <c r="N639" s="316"/>
      <c r="O639" s="316"/>
      <c r="P639" s="316"/>
      <c r="Q639" s="316"/>
      <c r="R639" s="316"/>
      <c r="S639" s="316"/>
      <c r="T639" s="316"/>
      <c r="U639" s="316"/>
      <c r="V639" s="316"/>
      <c r="W639" s="316"/>
      <c r="X639" s="316"/>
      <c r="Y639" s="316"/>
      <c r="Z639" s="316"/>
    </row>
    <row r="640" customFormat="false" ht="39.75" hidden="false" customHeight="true" outlineLevel="0" collapsed="false">
      <c r="A640" s="307"/>
      <c r="B640" s="397"/>
      <c r="C640" s="397"/>
      <c r="D640" s="397"/>
      <c r="E640" s="409"/>
      <c r="F640" s="397"/>
      <c r="G640" s="402"/>
      <c r="H640" s="588"/>
      <c r="I640" s="402"/>
      <c r="J640" s="402"/>
      <c r="K640" s="402"/>
      <c r="L640" s="397"/>
      <c r="M640" s="307"/>
      <c r="N640" s="316"/>
      <c r="O640" s="316"/>
      <c r="P640" s="316"/>
      <c r="Q640" s="316"/>
      <c r="R640" s="316"/>
      <c r="S640" s="316"/>
      <c r="T640" s="316"/>
      <c r="U640" s="316"/>
      <c r="V640" s="316"/>
      <c r="W640" s="316"/>
      <c r="X640" s="316"/>
      <c r="Y640" s="316"/>
      <c r="Z640" s="316"/>
    </row>
    <row r="641" customFormat="false" ht="39.75" hidden="false" customHeight="true" outlineLevel="0" collapsed="false">
      <c r="A641" s="307"/>
      <c r="B641" s="397"/>
      <c r="C641" s="397"/>
      <c r="D641" s="397"/>
      <c r="E641" s="409"/>
      <c r="F641" s="397"/>
      <c r="G641" s="402"/>
      <c r="H641" s="588"/>
      <c r="I641" s="402"/>
      <c r="J641" s="402"/>
      <c r="K641" s="402"/>
      <c r="L641" s="397"/>
      <c r="M641" s="307"/>
      <c r="N641" s="316"/>
      <c r="O641" s="316"/>
      <c r="P641" s="316"/>
      <c r="Q641" s="316"/>
      <c r="R641" s="316"/>
      <c r="S641" s="316"/>
      <c r="T641" s="316"/>
      <c r="U641" s="316"/>
      <c r="V641" s="316"/>
      <c r="W641" s="316"/>
      <c r="X641" s="316"/>
      <c r="Y641" s="316"/>
      <c r="Z641" s="316"/>
    </row>
    <row r="642" customFormat="false" ht="39.75" hidden="false" customHeight="true" outlineLevel="0" collapsed="false">
      <c r="A642" s="307"/>
      <c r="B642" s="397"/>
      <c r="C642" s="397"/>
      <c r="D642" s="397"/>
      <c r="E642" s="409"/>
      <c r="F642" s="397"/>
      <c r="G642" s="402"/>
      <c r="H642" s="588"/>
      <c r="I642" s="402"/>
      <c r="J642" s="402"/>
      <c r="K642" s="402"/>
      <c r="L642" s="397"/>
      <c r="M642" s="307"/>
      <c r="N642" s="316"/>
      <c r="O642" s="316"/>
      <c r="P642" s="316"/>
      <c r="Q642" s="316"/>
      <c r="R642" s="316"/>
      <c r="S642" s="316"/>
      <c r="T642" s="316"/>
      <c r="U642" s="316"/>
      <c r="V642" s="316"/>
      <c r="W642" s="316"/>
      <c r="X642" s="316"/>
      <c r="Y642" s="316"/>
      <c r="Z642" s="316"/>
    </row>
    <row r="643" customFormat="false" ht="39.75" hidden="false" customHeight="true" outlineLevel="0" collapsed="false">
      <c r="A643" s="307"/>
      <c r="B643" s="397"/>
      <c r="C643" s="397"/>
      <c r="D643" s="397"/>
      <c r="E643" s="409"/>
      <c r="F643" s="397"/>
      <c r="G643" s="402"/>
      <c r="H643" s="588"/>
      <c r="I643" s="402"/>
      <c r="J643" s="402"/>
      <c r="K643" s="402"/>
      <c r="L643" s="397"/>
      <c r="M643" s="307"/>
      <c r="N643" s="316"/>
      <c r="O643" s="316"/>
      <c r="P643" s="316"/>
      <c r="Q643" s="316"/>
      <c r="R643" s="316"/>
      <c r="S643" s="316"/>
      <c r="T643" s="316"/>
      <c r="U643" s="316"/>
      <c r="V643" s="316"/>
      <c r="W643" s="316"/>
      <c r="X643" s="316"/>
      <c r="Y643" s="316"/>
      <c r="Z643" s="316"/>
    </row>
    <row r="644" customFormat="false" ht="39.75" hidden="false" customHeight="true" outlineLevel="0" collapsed="false">
      <c r="A644" s="307"/>
      <c r="B644" s="397"/>
      <c r="C644" s="397"/>
      <c r="D644" s="397"/>
      <c r="E644" s="409"/>
      <c r="F644" s="397"/>
      <c r="G644" s="402"/>
      <c r="H644" s="588"/>
      <c r="I644" s="402"/>
      <c r="J644" s="402"/>
      <c r="K644" s="402"/>
      <c r="L644" s="397"/>
      <c r="M644" s="307"/>
      <c r="N644" s="316"/>
      <c r="O644" s="316"/>
      <c r="P644" s="316"/>
      <c r="Q644" s="316"/>
      <c r="R644" s="316"/>
      <c r="S644" s="316"/>
      <c r="T644" s="316"/>
      <c r="U644" s="316"/>
      <c r="V644" s="316"/>
      <c r="W644" s="316"/>
      <c r="X644" s="316"/>
      <c r="Y644" s="316"/>
      <c r="Z644" s="316"/>
    </row>
    <row r="645" customFormat="false" ht="39.75" hidden="false" customHeight="true" outlineLevel="0" collapsed="false">
      <c r="A645" s="307"/>
      <c r="B645" s="397"/>
      <c r="C645" s="397"/>
      <c r="D645" s="397"/>
      <c r="E645" s="409"/>
      <c r="F645" s="397"/>
      <c r="G645" s="402"/>
      <c r="H645" s="588"/>
      <c r="I645" s="402"/>
      <c r="J645" s="402"/>
      <c r="K645" s="402"/>
      <c r="L645" s="397"/>
      <c r="M645" s="307"/>
      <c r="N645" s="316"/>
      <c r="O645" s="316"/>
      <c r="P645" s="316"/>
      <c r="Q645" s="316"/>
      <c r="R645" s="316"/>
      <c r="S645" s="316"/>
      <c r="T645" s="316"/>
      <c r="U645" s="316"/>
      <c r="V645" s="316"/>
      <c r="W645" s="316"/>
      <c r="X645" s="316"/>
      <c r="Y645" s="316"/>
      <c r="Z645" s="316"/>
    </row>
    <row r="646" customFormat="false" ht="39.75" hidden="false" customHeight="true" outlineLevel="0" collapsed="false">
      <c r="A646" s="307"/>
      <c r="B646" s="397"/>
      <c r="C646" s="397"/>
      <c r="D646" s="397"/>
      <c r="E646" s="409"/>
      <c r="F646" s="397"/>
      <c r="G646" s="402"/>
      <c r="H646" s="588"/>
      <c r="I646" s="402"/>
      <c r="J646" s="402"/>
      <c r="K646" s="402"/>
      <c r="L646" s="397"/>
      <c r="M646" s="307"/>
      <c r="N646" s="316"/>
      <c r="O646" s="316"/>
      <c r="P646" s="316"/>
      <c r="Q646" s="316"/>
      <c r="R646" s="316"/>
      <c r="S646" s="316"/>
      <c r="T646" s="316"/>
      <c r="U646" s="316"/>
      <c r="V646" s="316"/>
      <c r="W646" s="316"/>
      <c r="X646" s="316"/>
      <c r="Y646" s="316"/>
      <c r="Z646" s="316"/>
    </row>
    <row r="647" customFormat="false" ht="39.75" hidden="false" customHeight="true" outlineLevel="0" collapsed="false">
      <c r="A647" s="307"/>
      <c r="B647" s="397"/>
      <c r="C647" s="397"/>
      <c r="D647" s="397"/>
      <c r="E647" s="409"/>
      <c r="F647" s="397"/>
      <c r="G647" s="402"/>
      <c r="H647" s="588"/>
      <c r="I647" s="402"/>
      <c r="J647" s="402"/>
      <c r="K647" s="402"/>
      <c r="L647" s="397"/>
      <c r="M647" s="307"/>
      <c r="N647" s="316"/>
      <c r="O647" s="316"/>
      <c r="P647" s="316"/>
      <c r="Q647" s="316"/>
      <c r="R647" s="316"/>
      <c r="S647" s="316"/>
      <c r="T647" s="316"/>
      <c r="U647" s="316"/>
      <c r="V647" s="316"/>
      <c r="W647" s="316"/>
      <c r="X647" s="316"/>
      <c r="Y647" s="316"/>
      <c r="Z647" s="316"/>
    </row>
    <row r="648" customFormat="false" ht="39.75" hidden="false" customHeight="true" outlineLevel="0" collapsed="false">
      <c r="A648" s="307"/>
      <c r="B648" s="397"/>
      <c r="C648" s="397"/>
      <c r="D648" s="397"/>
      <c r="E648" s="409"/>
      <c r="F648" s="397"/>
      <c r="G648" s="402"/>
      <c r="H648" s="588"/>
      <c r="I648" s="402"/>
      <c r="J648" s="402"/>
      <c r="K648" s="402"/>
      <c r="L648" s="397"/>
      <c r="M648" s="307"/>
      <c r="N648" s="316"/>
      <c r="O648" s="316"/>
      <c r="P648" s="316"/>
      <c r="Q648" s="316"/>
      <c r="R648" s="316"/>
      <c r="S648" s="316"/>
      <c r="T648" s="316"/>
      <c r="U648" s="316"/>
      <c r="V648" s="316"/>
      <c r="W648" s="316"/>
      <c r="X648" s="316"/>
      <c r="Y648" s="316"/>
      <c r="Z648" s="316"/>
    </row>
    <row r="649" customFormat="false" ht="39.75" hidden="false" customHeight="true" outlineLevel="0" collapsed="false">
      <c r="A649" s="307"/>
      <c r="B649" s="397"/>
      <c r="C649" s="397"/>
      <c r="D649" s="397"/>
      <c r="E649" s="409"/>
      <c r="F649" s="397"/>
      <c r="G649" s="402"/>
      <c r="H649" s="588"/>
      <c r="I649" s="402"/>
      <c r="J649" s="402"/>
      <c r="K649" s="402"/>
      <c r="L649" s="397"/>
      <c r="M649" s="307"/>
      <c r="N649" s="316"/>
      <c r="O649" s="316"/>
      <c r="P649" s="316"/>
      <c r="Q649" s="316"/>
      <c r="R649" s="316"/>
      <c r="S649" s="316"/>
      <c r="T649" s="316"/>
      <c r="U649" s="316"/>
      <c r="V649" s="316"/>
      <c r="W649" s="316"/>
      <c r="X649" s="316"/>
      <c r="Y649" s="316"/>
      <c r="Z649" s="316"/>
    </row>
    <row r="650" customFormat="false" ht="39.75" hidden="false" customHeight="true" outlineLevel="0" collapsed="false">
      <c r="A650" s="307"/>
      <c r="B650" s="397"/>
      <c r="C650" s="397"/>
      <c r="D650" s="397"/>
      <c r="E650" s="409"/>
      <c r="F650" s="397"/>
      <c r="G650" s="402"/>
      <c r="H650" s="588"/>
      <c r="I650" s="402"/>
      <c r="J650" s="402"/>
      <c r="K650" s="402"/>
      <c r="L650" s="397"/>
      <c r="M650" s="307"/>
      <c r="N650" s="316"/>
      <c r="O650" s="316"/>
      <c r="P650" s="316"/>
      <c r="Q650" s="316"/>
      <c r="R650" s="316"/>
      <c r="S650" s="316"/>
      <c r="T650" s="316"/>
      <c r="U650" s="316"/>
      <c r="V650" s="316"/>
      <c r="W650" s="316"/>
      <c r="X650" s="316"/>
      <c r="Y650" s="316"/>
      <c r="Z650" s="316"/>
    </row>
    <row r="651" customFormat="false" ht="39.75" hidden="false" customHeight="true" outlineLevel="0" collapsed="false">
      <c r="A651" s="307"/>
      <c r="B651" s="397"/>
      <c r="C651" s="397"/>
      <c r="D651" s="397"/>
      <c r="E651" s="409"/>
      <c r="F651" s="397"/>
      <c r="G651" s="402"/>
      <c r="H651" s="588"/>
      <c r="I651" s="402"/>
      <c r="J651" s="402"/>
      <c r="K651" s="402"/>
      <c r="L651" s="397"/>
      <c r="M651" s="307"/>
      <c r="N651" s="316"/>
      <c r="O651" s="316"/>
      <c r="P651" s="316"/>
      <c r="Q651" s="316"/>
      <c r="R651" s="316"/>
      <c r="S651" s="316"/>
      <c r="T651" s="316"/>
      <c r="U651" s="316"/>
      <c r="V651" s="316"/>
      <c r="W651" s="316"/>
      <c r="X651" s="316"/>
      <c r="Y651" s="316"/>
      <c r="Z651" s="316"/>
    </row>
    <row r="652" customFormat="false" ht="39.75" hidden="false" customHeight="true" outlineLevel="0" collapsed="false">
      <c r="A652" s="307"/>
      <c r="B652" s="397"/>
      <c r="C652" s="397"/>
      <c r="D652" s="397"/>
      <c r="E652" s="409"/>
      <c r="F652" s="397"/>
      <c r="G652" s="402"/>
      <c r="H652" s="588"/>
      <c r="I652" s="402"/>
      <c r="J652" s="402"/>
      <c r="K652" s="402"/>
      <c r="L652" s="397"/>
      <c r="M652" s="307"/>
      <c r="N652" s="316"/>
      <c r="O652" s="316"/>
      <c r="P652" s="316"/>
      <c r="Q652" s="316"/>
      <c r="R652" s="316"/>
      <c r="S652" s="316"/>
      <c r="T652" s="316"/>
      <c r="U652" s="316"/>
      <c r="V652" s="316"/>
      <c r="W652" s="316"/>
      <c r="X652" s="316"/>
      <c r="Y652" s="316"/>
      <c r="Z652" s="316"/>
    </row>
    <row r="653" customFormat="false" ht="39.75" hidden="false" customHeight="true" outlineLevel="0" collapsed="false">
      <c r="A653" s="307"/>
      <c r="B653" s="397"/>
      <c r="C653" s="397"/>
      <c r="D653" s="397"/>
      <c r="E653" s="409"/>
      <c r="F653" s="397"/>
      <c r="G653" s="402"/>
      <c r="H653" s="588"/>
      <c r="I653" s="402"/>
      <c r="J653" s="402"/>
      <c r="K653" s="402"/>
      <c r="L653" s="397"/>
      <c r="M653" s="307"/>
      <c r="N653" s="316"/>
      <c r="O653" s="316"/>
      <c r="P653" s="316"/>
      <c r="Q653" s="316"/>
      <c r="R653" s="316"/>
      <c r="S653" s="316"/>
      <c r="T653" s="316"/>
      <c r="U653" s="316"/>
      <c r="V653" s="316"/>
      <c r="W653" s="316"/>
      <c r="X653" s="316"/>
      <c r="Y653" s="316"/>
      <c r="Z653" s="316"/>
    </row>
    <row r="654" customFormat="false" ht="39.75" hidden="false" customHeight="true" outlineLevel="0" collapsed="false">
      <c r="A654" s="307"/>
      <c r="B654" s="397"/>
      <c r="C654" s="397"/>
      <c r="D654" s="397"/>
      <c r="E654" s="409"/>
      <c r="F654" s="397"/>
      <c r="G654" s="402"/>
      <c r="H654" s="588"/>
      <c r="I654" s="402"/>
      <c r="J654" s="402"/>
      <c r="K654" s="402"/>
      <c r="L654" s="397"/>
      <c r="M654" s="307"/>
      <c r="N654" s="316"/>
      <c r="O654" s="316"/>
      <c r="P654" s="316"/>
      <c r="Q654" s="316"/>
      <c r="R654" s="316"/>
      <c r="S654" s="316"/>
      <c r="T654" s="316"/>
      <c r="U654" s="316"/>
      <c r="V654" s="316"/>
      <c r="W654" s="316"/>
      <c r="X654" s="316"/>
      <c r="Y654" s="316"/>
      <c r="Z654" s="316"/>
    </row>
    <row r="655" customFormat="false" ht="39.75" hidden="false" customHeight="true" outlineLevel="0" collapsed="false">
      <c r="A655" s="307"/>
      <c r="B655" s="397"/>
      <c r="C655" s="397"/>
      <c r="D655" s="397"/>
      <c r="E655" s="409"/>
      <c r="F655" s="397"/>
      <c r="G655" s="402"/>
      <c r="H655" s="588"/>
      <c r="I655" s="402"/>
      <c r="J655" s="402"/>
      <c r="K655" s="402"/>
      <c r="L655" s="397"/>
      <c r="M655" s="307"/>
      <c r="N655" s="316"/>
      <c r="O655" s="316"/>
      <c r="P655" s="316"/>
      <c r="Q655" s="316"/>
      <c r="R655" s="316"/>
      <c r="S655" s="316"/>
      <c r="T655" s="316"/>
      <c r="U655" s="316"/>
      <c r="V655" s="316"/>
      <c r="W655" s="316"/>
      <c r="X655" s="316"/>
      <c r="Y655" s="316"/>
      <c r="Z655" s="316"/>
    </row>
    <row r="656" customFormat="false" ht="39.75" hidden="false" customHeight="true" outlineLevel="0" collapsed="false">
      <c r="A656" s="307"/>
      <c r="B656" s="397"/>
      <c r="C656" s="397"/>
      <c r="D656" s="397"/>
      <c r="E656" s="409"/>
      <c r="F656" s="397"/>
      <c r="G656" s="402"/>
      <c r="H656" s="588"/>
      <c r="I656" s="402"/>
      <c r="J656" s="402"/>
      <c r="K656" s="402"/>
      <c r="L656" s="397"/>
      <c r="M656" s="307"/>
      <c r="N656" s="316"/>
      <c r="O656" s="316"/>
      <c r="P656" s="316"/>
      <c r="Q656" s="316"/>
      <c r="R656" s="316"/>
      <c r="S656" s="316"/>
      <c r="T656" s="316"/>
      <c r="U656" s="316"/>
      <c r="V656" s="316"/>
      <c r="W656" s="316"/>
      <c r="X656" s="316"/>
      <c r="Y656" s="316"/>
      <c r="Z656" s="316"/>
    </row>
    <row r="657" customFormat="false" ht="39.75" hidden="false" customHeight="true" outlineLevel="0" collapsed="false">
      <c r="A657" s="307"/>
      <c r="B657" s="397"/>
      <c r="C657" s="397"/>
      <c r="D657" s="397"/>
      <c r="E657" s="409"/>
      <c r="F657" s="397"/>
      <c r="G657" s="402"/>
      <c r="H657" s="588"/>
      <c r="I657" s="402"/>
      <c r="J657" s="402"/>
      <c r="K657" s="402"/>
      <c r="L657" s="397"/>
      <c r="M657" s="307"/>
      <c r="N657" s="316"/>
      <c r="O657" s="316"/>
      <c r="P657" s="316"/>
      <c r="Q657" s="316"/>
      <c r="R657" s="316"/>
      <c r="S657" s="316"/>
      <c r="T657" s="316"/>
      <c r="U657" s="316"/>
      <c r="V657" s="316"/>
      <c r="W657" s="316"/>
      <c r="X657" s="316"/>
      <c r="Y657" s="316"/>
      <c r="Z657" s="316"/>
    </row>
    <row r="658" customFormat="false" ht="39.75" hidden="false" customHeight="true" outlineLevel="0" collapsed="false">
      <c r="A658" s="307"/>
      <c r="B658" s="397"/>
      <c r="C658" s="397"/>
      <c r="D658" s="397"/>
      <c r="E658" s="409"/>
      <c r="F658" s="397"/>
      <c r="G658" s="402"/>
      <c r="H658" s="588"/>
      <c r="I658" s="402"/>
      <c r="J658" s="402"/>
      <c r="K658" s="402"/>
      <c r="L658" s="397"/>
      <c r="M658" s="307"/>
      <c r="N658" s="316"/>
      <c r="O658" s="316"/>
      <c r="P658" s="316"/>
      <c r="Q658" s="316"/>
      <c r="R658" s="316"/>
      <c r="S658" s="316"/>
      <c r="T658" s="316"/>
      <c r="U658" s="316"/>
      <c r="V658" s="316"/>
      <c r="W658" s="316"/>
      <c r="X658" s="316"/>
      <c r="Y658" s="316"/>
      <c r="Z658" s="316"/>
    </row>
    <row r="659" customFormat="false" ht="39.75" hidden="false" customHeight="true" outlineLevel="0" collapsed="false">
      <c r="A659" s="307"/>
      <c r="B659" s="397"/>
      <c r="C659" s="397"/>
      <c r="D659" s="397"/>
      <c r="E659" s="409"/>
      <c r="F659" s="397"/>
      <c r="G659" s="402"/>
      <c r="H659" s="588"/>
      <c r="I659" s="402"/>
      <c r="J659" s="402"/>
      <c r="K659" s="402"/>
      <c r="L659" s="397"/>
      <c r="M659" s="307"/>
      <c r="N659" s="316"/>
      <c r="O659" s="316"/>
      <c r="P659" s="316"/>
      <c r="Q659" s="316"/>
      <c r="R659" s="316"/>
      <c r="S659" s="316"/>
      <c r="T659" s="316"/>
      <c r="U659" s="316"/>
      <c r="V659" s="316"/>
      <c r="W659" s="316"/>
      <c r="X659" s="316"/>
      <c r="Y659" s="316"/>
      <c r="Z659" s="316"/>
    </row>
    <row r="660" customFormat="false" ht="39.75" hidden="false" customHeight="true" outlineLevel="0" collapsed="false">
      <c r="A660" s="307"/>
      <c r="B660" s="397"/>
      <c r="C660" s="397"/>
      <c r="D660" s="397"/>
      <c r="E660" s="409"/>
      <c r="F660" s="397"/>
      <c r="G660" s="402"/>
      <c r="H660" s="588"/>
      <c r="I660" s="402"/>
      <c r="J660" s="402"/>
      <c r="K660" s="402"/>
      <c r="L660" s="397"/>
      <c r="M660" s="307"/>
      <c r="N660" s="316"/>
      <c r="O660" s="316"/>
      <c r="P660" s="316"/>
      <c r="Q660" s="316"/>
      <c r="R660" s="316"/>
      <c r="S660" s="316"/>
      <c r="T660" s="316"/>
      <c r="U660" s="316"/>
      <c r="V660" s="316"/>
      <c r="W660" s="316"/>
      <c r="X660" s="316"/>
      <c r="Y660" s="316"/>
      <c r="Z660" s="316"/>
    </row>
    <row r="661" customFormat="false" ht="39.75" hidden="false" customHeight="true" outlineLevel="0" collapsed="false">
      <c r="A661" s="307"/>
      <c r="B661" s="397"/>
      <c r="C661" s="397"/>
      <c r="D661" s="397"/>
      <c r="E661" s="409"/>
      <c r="F661" s="397"/>
      <c r="G661" s="402"/>
      <c r="H661" s="588"/>
      <c r="I661" s="402"/>
      <c r="J661" s="402"/>
      <c r="K661" s="402"/>
      <c r="L661" s="397"/>
      <c r="M661" s="307"/>
      <c r="N661" s="316"/>
      <c r="O661" s="316"/>
      <c r="P661" s="316"/>
      <c r="Q661" s="316"/>
      <c r="R661" s="316"/>
      <c r="S661" s="316"/>
      <c r="T661" s="316"/>
      <c r="U661" s="316"/>
      <c r="V661" s="316"/>
      <c r="W661" s="316"/>
      <c r="X661" s="316"/>
      <c r="Y661" s="316"/>
      <c r="Z661" s="316"/>
    </row>
    <row r="662" customFormat="false" ht="39.75" hidden="false" customHeight="true" outlineLevel="0" collapsed="false">
      <c r="A662" s="307"/>
      <c r="B662" s="397"/>
      <c r="C662" s="397"/>
      <c r="D662" s="397"/>
      <c r="E662" s="409"/>
      <c r="F662" s="397"/>
      <c r="G662" s="402"/>
      <c r="H662" s="588"/>
      <c r="I662" s="402"/>
      <c r="J662" s="402"/>
      <c r="K662" s="402"/>
      <c r="L662" s="397"/>
      <c r="M662" s="307"/>
      <c r="N662" s="316"/>
      <c r="O662" s="316"/>
      <c r="P662" s="316"/>
      <c r="Q662" s="316"/>
      <c r="R662" s="316"/>
      <c r="S662" s="316"/>
      <c r="T662" s="316"/>
      <c r="U662" s="316"/>
      <c r="V662" s="316"/>
      <c r="W662" s="316"/>
      <c r="X662" s="316"/>
      <c r="Y662" s="316"/>
      <c r="Z662" s="316"/>
    </row>
    <row r="663" customFormat="false" ht="39.75" hidden="false" customHeight="true" outlineLevel="0" collapsed="false">
      <c r="A663" s="307"/>
      <c r="B663" s="397"/>
      <c r="C663" s="397"/>
      <c r="D663" s="397"/>
      <c r="E663" s="409"/>
      <c r="F663" s="397"/>
      <c r="G663" s="402"/>
      <c r="H663" s="588"/>
      <c r="I663" s="402"/>
      <c r="J663" s="402"/>
      <c r="K663" s="402"/>
      <c r="L663" s="397"/>
      <c r="M663" s="307"/>
      <c r="N663" s="316"/>
      <c r="O663" s="316"/>
      <c r="P663" s="316"/>
      <c r="Q663" s="316"/>
      <c r="R663" s="316"/>
      <c r="S663" s="316"/>
      <c r="T663" s="316"/>
      <c r="U663" s="316"/>
      <c r="V663" s="316"/>
      <c r="W663" s="316"/>
      <c r="X663" s="316"/>
      <c r="Y663" s="316"/>
      <c r="Z663" s="316"/>
    </row>
    <row r="664" customFormat="false" ht="39.75" hidden="false" customHeight="true" outlineLevel="0" collapsed="false">
      <c r="A664" s="307"/>
      <c r="B664" s="397"/>
      <c r="C664" s="397"/>
      <c r="D664" s="397"/>
      <c r="E664" s="409"/>
      <c r="F664" s="397"/>
      <c r="G664" s="402"/>
      <c r="H664" s="588"/>
      <c r="I664" s="402"/>
      <c r="J664" s="402"/>
      <c r="K664" s="402"/>
      <c r="L664" s="397"/>
      <c r="M664" s="307"/>
      <c r="N664" s="316"/>
      <c r="O664" s="316"/>
      <c r="P664" s="316"/>
      <c r="Q664" s="316"/>
      <c r="R664" s="316"/>
      <c r="S664" s="316"/>
      <c r="T664" s="316"/>
      <c r="U664" s="316"/>
      <c r="V664" s="316"/>
      <c r="W664" s="316"/>
      <c r="X664" s="316"/>
      <c r="Y664" s="316"/>
      <c r="Z664" s="316"/>
    </row>
    <row r="665" customFormat="false" ht="39.75" hidden="false" customHeight="true" outlineLevel="0" collapsed="false">
      <c r="A665" s="307"/>
      <c r="B665" s="397"/>
      <c r="C665" s="397"/>
      <c r="D665" s="397"/>
      <c r="E665" s="409"/>
      <c r="F665" s="397"/>
      <c r="G665" s="402"/>
      <c r="H665" s="588"/>
      <c r="I665" s="402"/>
      <c r="J665" s="402"/>
      <c r="K665" s="402"/>
      <c r="L665" s="397"/>
      <c r="M665" s="307"/>
      <c r="N665" s="316"/>
      <c r="O665" s="316"/>
      <c r="P665" s="316"/>
      <c r="Q665" s="316"/>
      <c r="R665" s="316"/>
      <c r="S665" s="316"/>
      <c r="T665" s="316"/>
      <c r="U665" s="316"/>
      <c r="V665" s="316"/>
      <c r="W665" s="316"/>
      <c r="X665" s="316"/>
      <c r="Y665" s="316"/>
      <c r="Z665" s="316"/>
    </row>
    <row r="666" customFormat="false" ht="39.75" hidden="false" customHeight="true" outlineLevel="0" collapsed="false">
      <c r="A666" s="307"/>
      <c r="B666" s="397"/>
      <c r="C666" s="397"/>
      <c r="D666" s="397"/>
      <c r="E666" s="409"/>
      <c r="F666" s="397"/>
      <c r="G666" s="402"/>
      <c r="H666" s="588"/>
      <c r="I666" s="402"/>
      <c r="J666" s="402"/>
      <c r="K666" s="402"/>
      <c r="L666" s="397"/>
      <c r="M666" s="307"/>
      <c r="N666" s="316"/>
      <c r="O666" s="316"/>
      <c r="P666" s="316"/>
      <c r="Q666" s="316"/>
      <c r="R666" s="316"/>
      <c r="S666" s="316"/>
      <c r="T666" s="316"/>
      <c r="U666" s="316"/>
      <c r="V666" s="316"/>
      <c r="W666" s="316"/>
      <c r="X666" s="316"/>
      <c r="Y666" s="316"/>
      <c r="Z666" s="316"/>
    </row>
    <row r="667" customFormat="false" ht="39.75" hidden="false" customHeight="true" outlineLevel="0" collapsed="false">
      <c r="A667" s="307"/>
      <c r="B667" s="397"/>
      <c r="C667" s="397"/>
      <c r="D667" s="397"/>
      <c r="E667" s="409"/>
      <c r="F667" s="397"/>
      <c r="G667" s="402"/>
      <c r="H667" s="588"/>
      <c r="I667" s="402"/>
      <c r="J667" s="402"/>
      <c r="K667" s="402"/>
      <c r="L667" s="397"/>
      <c r="M667" s="307"/>
      <c r="N667" s="316"/>
      <c r="O667" s="316"/>
      <c r="P667" s="316"/>
      <c r="Q667" s="316"/>
      <c r="R667" s="316"/>
      <c r="S667" s="316"/>
      <c r="T667" s="316"/>
      <c r="U667" s="316"/>
      <c r="V667" s="316"/>
      <c r="W667" s="316"/>
      <c r="X667" s="316"/>
      <c r="Y667" s="316"/>
      <c r="Z667" s="316"/>
    </row>
    <row r="668" customFormat="false" ht="39.75" hidden="false" customHeight="true" outlineLevel="0" collapsed="false">
      <c r="A668" s="307"/>
      <c r="B668" s="397"/>
      <c r="C668" s="397"/>
      <c r="D668" s="397"/>
      <c r="E668" s="409"/>
      <c r="F668" s="397"/>
      <c r="G668" s="402"/>
      <c r="H668" s="588"/>
      <c r="I668" s="402"/>
      <c r="J668" s="402"/>
      <c r="K668" s="402"/>
      <c r="L668" s="397"/>
      <c r="M668" s="307"/>
      <c r="N668" s="316"/>
      <c r="O668" s="316"/>
      <c r="P668" s="316"/>
      <c r="Q668" s="316"/>
      <c r="R668" s="316"/>
      <c r="S668" s="316"/>
      <c r="T668" s="316"/>
      <c r="U668" s="316"/>
      <c r="V668" s="316"/>
      <c r="W668" s="316"/>
      <c r="X668" s="316"/>
      <c r="Y668" s="316"/>
      <c r="Z668" s="316"/>
    </row>
    <row r="669" customFormat="false" ht="39.75" hidden="false" customHeight="true" outlineLevel="0" collapsed="false">
      <c r="A669" s="307"/>
      <c r="B669" s="397"/>
      <c r="C669" s="397"/>
      <c r="D669" s="397"/>
      <c r="E669" s="409"/>
      <c r="F669" s="397"/>
      <c r="G669" s="402"/>
      <c r="H669" s="588"/>
      <c r="I669" s="402"/>
      <c r="J669" s="402"/>
      <c r="K669" s="402"/>
      <c r="L669" s="397"/>
      <c r="M669" s="307"/>
      <c r="N669" s="316"/>
      <c r="O669" s="316"/>
      <c r="P669" s="316"/>
      <c r="Q669" s="316"/>
      <c r="R669" s="316"/>
      <c r="S669" s="316"/>
      <c r="T669" s="316"/>
      <c r="U669" s="316"/>
      <c r="V669" s="316"/>
      <c r="W669" s="316"/>
      <c r="X669" s="316"/>
      <c r="Y669" s="316"/>
      <c r="Z669" s="316"/>
    </row>
    <row r="670" customFormat="false" ht="39.75" hidden="false" customHeight="true" outlineLevel="0" collapsed="false">
      <c r="A670" s="307"/>
      <c r="B670" s="397"/>
      <c r="C670" s="397"/>
      <c r="D670" s="397"/>
      <c r="E670" s="409"/>
      <c r="F670" s="397"/>
      <c r="G670" s="402"/>
      <c r="H670" s="588"/>
      <c r="I670" s="402"/>
      <c r="J670" s="402"/>
      <c r="K670" s="402"/>
      <c r="L670" s="397"/>
      <c r="M670" s="307"/>
      <c r="N670" s="316"/>
      <c r="O670" s="316"/>
      <c r="P670" s="316"/>
      <c r="Q670" s="316"/>
      <c r="R670" s="316"/>
      <c r="S670" s="316"/>
      <c r="T670" s="316"/>
      <c r="U670" s="316"/>
      <c r="V670" s="316"/>
      <c r="W670" s="316"/>
      <c r="X670" s="316"/>
      <c r="Y670" s="316"/>
      <c r="Z670" s="316"/>
    </row>
    <row r="671" customFormat="false" ht="39.75" hidden="false" customHeight="true" outlineLevel="0" collapsed="false">
      <c r="A671" s="307"/>
      <c r="B671" s="397"/>
      <c r="C671" s="397"/>
      <c r="D671" s="397"/>
      <c r="E671" s="409"/>
      <c r="F671" s="397"/>
      <c r="G671" s="402"/>
      <c r="H671" s="588"/>
      <c r="I671" s="402"/>
      <c r="J671" s="402"/>
      <c r="K671" s="402"/>
      <c r="L671" s="397"/>
      <c r="M671" s="307"/>
      <c r="N671" s="316"/>
      <c r="O671" s="316"/>
      <c r="P671" s="316"/>
      <c r="Q671" s="316"/>
      <c r="R671" s="316"/>
      <c r="S671" s="316"/>
      <c r="T671" s="316"/>
      <c r="U671" s="316"/>
      <c r="V671" s="316"/>
      <c r="W671" s="316"/>
      <c r="X671" s="316"/>
      <c r="Y671" s="316"/>
      <c r="Z671" s="316"/>
    </row>
    <row r="672" customFormat="false" ht="39.75" hidden="false" customHeight="true" outlineLevel="0" collapsed="false">
      <c r="A672" s="307"/>
      <c r="B672" s="397"/>
      <c r="C672" s="397"/>
      <c r="D672" s="397"/>
      <c r="E672" s="409"/>
      <c r="F672" s="397"/>
      <c r="G672" s="402"/>
      <c r="H672" s="588"/>
      <c r="I672" s="402"/>
      <c r="J672" s="402"/>
      <c r="K672" s="402"/>
      <c r="L672" s="397"/>
      <c r="M672" s="307"/>
      <c r="N672" s="316"/>
      <c r="O672" s="316"/>
      <c r="P672" s="316"/>
      <c r="Q672" s="316"/>
      <c r="R672" s="316"/>
      <c r="S672" s="316"/>
      <c r="T672" s="316"/>
      <c r="U672" s="316"/>
      <c r="V672" s="316"/>
      <c r="W672" s="316"/>
      <c r="X672" s="316"/>
      <c r="Y672" s="316"/>
      <c r="Z672" s="316"/>
    </row>
    <row r="673" customFormat="false" ht="39.75" hidden="false" customHeight="true" outlineLevel="0" collapsed="false">
      <c r="A673" s="307"/>
      <c r="B673" s="397"/>
      <c r="C673" s="397"/>
      <c r="D673" s="397"/>
      <c r="E673" s="409"/>
      <c r="F673" s="397"/>
      <c r="G673" s="402"/>
      <c r="H673" s="588"/>
      <c r="I673" s="402"/>
      <c r="J673" s="402"/>
      <c r="K673" s="402"/>
      <c r="L673" s="397"/>
      <c r="M673" s="307"/>
      <c r="N673" s="316"/>
      <c r="O673" s="316"/>
      <c r="P673" s="316"/>
      <c r="Q673" s="316"/>
      <c r="R673" s="316"/>
      <c r="S673" s="316"/>
      <c r="T673" s="316"/>
      <c r="U673" s="316"/>
      <c r="V673" s="316"/>
      <c r="W673" s="316"/>
      <c r="X673" s="316"/>
      <c r="Y673" s="316"/>
      <c r="Z673" s="316"/>
    </row>
    <row r="674" customFormat="false" ht="39.75" hidden="false" customHeight="true" outlineLevel="0" collapsed="false">
      <c r="A674" s="307"/>
      <c r="B674" s="397"/>
      <c r="C674" s="397"/>
      <c r="D674" s="397"/>
      <c r="E674" s="409"/>
      <c r="F674" s="397"/>
      <c r="G674" s="402"/>
      <c r="H674" s="588"/>
      <c r="I674" s="402"/>
      <c r="J674" s="402"/>
      <c r="K674" s="402"/>
      <c r="L674" s="397"/>
      <c r="M674" s="307"/>
      <c r="N674" s="316"/>
      <c r="O674" s="316"/>
      <c r="P674" s="316"/>
      <c r="Q674" s="316"/>
      <c r="R674" s="316"/>
      <c r="S674" s="316"/>
      <c r="T674" s="316"/>
      <c r="U674" s="316"/>
      <c r="V674" s="316"/>
      <c r="W674" s="316"/>
      <c r="X674" s="316"/>
      <c r="Y674" s="316"/>
      <c r="Z674" s="316"/>
    </row>
    <row r="675" customFormat="false" ht="39.75" hidden="false" customHeight="true" outlineLevel="0" collapsed="false">
      <c r="A675" s="307"/>
      <c r="B675" s="397"/>
      <c r="C675" s="397"/>
      <c r="D675" s="397"/>
      <c r="E675" s="409"/>
      <c r="F675" s="397"/>
      <c r="G675" s="402"/>
      <c r="H675" s="588"/>
      <c r="I675" s="402"/>
      <c r="J675" s="402"/>
      <c r="K675" s="402"/>
      <c r="L675" s="397"/>
      <c r="M675" s="307"/>
      <c r="N675" s="316"/>
      <c r="O675" s="316"/>
      <c r="P675" s="316"/>
      <c r="Q675" s="316"/>
      <c r="R675" s="316"/>
      <c r="S675" s="316"/>
      <c r="T675" s="316"/>
      <c r="U675" s="316"/>
      <c r="V675" s="316"/>
      <c r="W675" s="316"/>
      <c r="X675" s="316"/>
      <c r="Y675" s="316"/>
      <c r="Z675" s="316"/>
    </row>
    <row r="676" customFormat="false" ht="39.75" hidden="false" customHeight="true" outlineLevel="0" collapsed="false">
      <c r="A676" s="307"/>
      <c r="B676" s="397"/>
      <c r="C676" s="397"/>
      <c r="D676" s="397"/>
      <c r="E676" s="409"/>
      <c r="F676" s="397"/>
      <c r="G676" s="402"/>
      <c r="H676" s="588"/>
      <c r="I676" s="402"/>
      <c r="J676" s="402"/>
      <c r="K676" s="402"/>
      <c r="L676" s="397"/>
      <c r="M676" s="307"/>
      <c r="N676" s="316"/>
      <c r="O676" s="316"/>
      <c r="P676" s="316"/>
      <c r="Q676" s="316"/>
      <c r="R676" s="316"/>
      <c r="S676" s="316"/>
      <c r="T676" s="316"/>
      <c r="U676" s="316"/>
      <c r="V676" s="316"/>
      <c r="W676" s="316"/>
      <c r="X676" s="316"/>
      <c r="Y676" s="316"/>
      <c r="Z676" s="316"/>
    </row>
    <row r="677" customFormat="false" ht="39.75" hidden="false" customHeight="true" outlineLevel="0" collapsed="false">
      <c r="A677" s="307"/>
      <c r="B677" s="397"/>
      <c r="C677" s="397"/>
      <c r="D677" s="397"/>
      <c r="E677" s="409"/>
      <c r="F677" s="397"/>
      <c r="G677" s="402"/>
      <c r="H677" s="588"/>
      <c r="I677" s="402"/>
      <c r="J677" s="402"/>
      <c r="K677" s="402"/>
      <c r="L677" s="397"/>
      <c r="M677" s="307"/>
      <c r="N677" s="316"/>
      <c r="O677" s="316"/>
      <c r="P677" s="316"/>
      <c r="Q677" s="316"/>
      <c r="R677" s="316"/>
      <c r="S677" s="316"/>
      <c r="T677" s="316"/>
      <c r="U677" s="316"/>
      <c r="V677" s="316"/>
      <c r="W677" s="316"/>
      <c r="X677" s="316"/>
      <c r="Y677" s="316"/>
      <c r="Z677" s="316"/>
    </row>
    <row r="678" customFormat="false" ht="39.75" hidden="false" customHeight="true" outlineLevel="0" collapsed="false">
      <c r="A678" s="307"/>
      <c r="B678" s="397"/>
      <c r="C678" s="397"/>
      <c r="D678" s="397"/>
      <c r="E678" s="409"/>
      <c r="F678" s="397"/>
      <c r="G678" s="402"/>
      <c r="H678" s="588"/>
      <c r="I678" s="402"/>
      <c r="J678" s="402"/>
      <c r="K678" s="402"/>
      <c r="L678" s="397"/>
      <c r="M678" s="307"/>
      <c r="N678" s="316"/>
      <c r="O678" s="316"/>
      <c r="P678" s="316"/>
      <c r="Q678" s="316"/>
      <c r="R678" s="316"/>
      <c r="S678" s="316"/>
      <c r="T678" s="316"/>
      <c r="U678" s="316"/>
      <c r="V678" s="316"/>
      <c r="W678" s="316"/>
      <c r="X678" s="316"/>
      <c r="Y678" s="316"/>
      <c r="Z678" s="316"/>
    </row>
    <row r="679" customFormat="false" ht="39.75" hidden="false" customHeight="true" outlineLevel="0" collapsed="false">
      <c r="A679" s="307"/>
      <c r="B679" s="397"/>
      <c r="C679" s="397"/>
      <c r="D679" s="397"/>
      <c r="E679" s="409"/>
      <c r="F679" s="397"/>
      <c r="G679" s="402"/>
      <c r="H679" s="588"/>
      <c r="I679" s="402"/>
      <c r="J679" s="402"/>
      <c r="K679" s="402"/>
      <c r="L679" s="397"/>
      <c r="M679" s="307"/>
      <c r="N679" s="316"/>
      <c r="O679" s="316"/>
      <c r="P679" s="316"/>
      <c r="Q679" s="316"/>
      <c r="R679" s="316"/>
      <c r="S679" s="316"/>
      <c r="T679" s="316"/>
      <c r="U679" s="316"/>
      <c r="V679" s="316"/>
      <c r="W679" s="316"/>
      <c r="X679" s="316"/>
      <c r="Y679" s="316"/>
      <c r="Z679" s="316"/>
    </row>
    <row r="680" customFormat="false" ht="39.75" hidden="false" customHeight="true" outlineLevel="0" collapsed="false">
      <c r="A680" s="307"/>
      <c r="B680" s="397"/>
      <c r="C680" s="397"/>
      <c r="D680" s="397"/>
      <c r="E680" s="409"/>
      <c r="F680" s="397"/>
      <c r="G680" s="402"/>
      <c r="H680" s="588"/>
      <c r="I680" s="402"/>
      <c r="J680" s="402"/>
      <c r="K680" s="402"/>
      <c r="L680" s="397"/>
      <c r="M680" s="307"/>
      <c r="N680" s="316"/>
      <c r="O680" s="316"/>
      <c r="P680" s="316"/>
      <c r="Q680" s="316"/>
      <c r="R680" s="316"/>
      <c r="S680" s="316"/>
      <c r="T680" s="316"/>
      <c r="U680" s="316"/>
      <c r="V680" s="316"/>
      <c r="W680" s="316"/>
      <c r="X680" s="316"/>
      <c r="Y680" s="316"/>
      <c r="Z680" s="316"/>
    </row>
    <row r="681" customFormat="false" ht="39.75" hidden="false" customHeight="true" outlineLevel="0" collapsed="false">
      <c r="A681" s="307"/>
      <c r="B681" s="397"/>
      <c r="C681" s="397"/>
      <c r="D681" s="397"/>
      <c r="E681" s="409"/>
      <c r="F681" s="397"/>
      <c r="G681" s="402"/>
      <c r="H681" s="588"/>
      <c r="I681" s="402"/>
      <c r="J681" s="402"/>
      <c r="K681" s="402"/>
      <c r="L681" s="397"/>
      <c r="M681" s="307"/>
      <c r="N681" s="316"/>
      <c r="O681" s="316"/>
      <c r="P681" s="316"/>
      <c r="Q681" s="316"/>
      <c r="R681" s="316"/>
      <c r="S681" s="316"/>
      <c r="T681" s="316"/>
      <c r="U681" s="316"/>
      <c r="V681" s="316"/>
      <c r="W681" s="316"/>
      <c r="X681" s="316"/>
      <c r="Y681" s="316"/>
      <c r="Z681" s="316"/>
    </row>
    <row r="682" customFormat="false" ht="39.75" hidden="false" customHeight="true" outlineLevel="0" collapsed="false">
      <c r="A682" s="307"/>
      <c r="B682" s="397"/>
      <c r="C682" s="397"/>
      <c r="D682" s="397"/>
      <c r="E682" s="409"/>
      <c r="F682" s="397"/>
      <c r="G682" s="402"/>
      <c r="H682" s="588"/>
      <c r="I682" s="402"/>
      <c r="J682" s="402"/>
      <c r="K682" s="402"/>
      <c r="L682" s="397"/>
      <c r="M682" s="307"/>
      <c r="N682" s="316"/>
      <c r="O682" s="316"/>
      <c r="P682" s="316"/>
      <c r="Q682" s="316"/>
      <c r="R682" s="316"/>
      <c r="S682" s="316"/>
      <c r="T682" s="316"/>
      <c r="U682" s="316"/>
      <c r="V682" s="316"/>
      <c r="W682" s="316"/>
      <c r="X682" s="316"/>
      <c r="Y682" s="316"/>
      <c r="Z682" s="316"/>
    </row>
    <row r="683" customFormat="false" ht="39.75" hidden="false" customHeight="true" outlineLevel="0" collapsed="false">
      <c r="A683" s="307"/>
      <c r="B683" s="397"/>
      <c r="C683" s="397"/>
      <c r="D683" s="397"/>
      <c r="E683" s="409"/>
      <c r="F683" s="397"/>
      <c r="G683" s="402"/>
      <c r="H683" s="588"/>
      <c r="I683" s="402"/>
      <c r="J683" s="402"/>
      <c r="K683" s="402"/>
      <c r="L683" s="397"/>
      <c r="M683" s="307"/>
      <c r="N683" s="316"/>
      <c r="O683" s="316"/>
      <c r="P683" s="316"/>
      <c r="Q683" s="316"/>
      <c r="R683" s="316"/>
      <c r="S683" s="316"/>
      <c r="T683" s="316"/>
      <c r="U683" s="316"/>
      <c r="V683" s="316"/>
      <c r="W683" s="316"/>
      <c r="X683" s="316"/>
      <c r="Y683" s="316"/>
      <c r="Z683" s="316"/>
    </row>
    <row r="684" customFormat="false" ht="39.75" hidden="false" customHeight="true" outlineLevel="0" collapsed="false">
      <c r="A684" s="307"/>
      <c r="B684" s="397"/>
      <c r="C684" s="397"/>
      <c r="D684" s="397"/>
      <c r="E684" s="409"/>
      <c r="F684" s="397"/>
      <c r="G684" s="402"/>
      <c r="H684" s="588"/>
      <c r="I684" s="402"/>
      <c r="J684" s="402"/>
      <c r="K684" s="402"/>
      <c r="L684" s="397"/>
      <c r="M684" s="307"/>
      <c r="N684" s="316"/>
      <c r="O684" s="316"/>
      <c r="P684" s="316"/>
      <c r="Q684" s="316"/>
      <c r="R684" s="316"/>
      <c r="S684" s="316"/>
      <c r="T684" s="316"/>
      <c r="U684" s="316"/>
      <c r="V684" s="316"/>
      <c r="W684" s="316"/>
      <c r="X684" s="316"/>
      <c r="Y684" s="316"/>
      <c r="Z684" s="316"/>
    </row>
    <row r="685" customFormat="false" ht="39.75" hidden="false" customHeight="true" outlineLevel="0" collapsed="false">
      <c r="A685" s="307"/>
      <c r="B685" s="397"/>
      <c r="C685" s="397"/>
      <c r="D685" s="397"/>
      <c r="E685" s="409"/>
      <c r="F685" s="397"/>
      <c r="G685" s="402"/>
      <c r="H685" s="588"/>
      <c r="I685" s="402"/>
      <c r="J685" s="402"/>
      <c r="K685" s="402"/>
      <c r="L685" s="397"/>
      <c r="M685" s="307"/>
      <c r="N685" s="316"/>
      <c r="O685" s="316"/>
      <c r="P685" s="316"/>
      <c r="Q685" s="316"/>
      <c r="R685" s="316"/>
      <c r="S685" s="316"/>
      <c r="T685" s="316"/>
      <c r="U685" s="316"/>
      <c r="V685" s="316"/>
      <c r="W685" s="316"/>
      <c r="X685" s="316"/>
      <c r="Y685" s="316"/>
      <c r="Z685" s="316"/>
    </row>
    <row r="686" customFormat="false" ht="39.75" hidden="false" customHeight="true" outlineLevel="0" collapsed="false">
      <c r="A686" s="307"/>
      <c r="B686" s="397"/>
      <c r="C686" s="397"/>
      <c r="D686" s="397"/>
      <c r="E686" s="409"/>
      <c r="F686" s="397"/>
      <c r="G686" s="402"/>
      <c r="H686" s="588"/>
      <c r="I686" s="402"/>
      <c r="J686" s="402"/>
      <c r="K686" s="402"/>
      <c r="L686" s="397"/>
      <c r="M686" s="307"/>
      <c r="N686" s="316"/>
      <c r="O686" s="316"/>
      <c r="P686" s="316"/>
      <c r="Q686" s="316"/>
      <c r="R686" s="316"/>
      <c r="S686" s="316"/>
      <c r="T686" s="316"/>
      <c r="U686" s="316"/>
      <c r="V686" s="316"/>
      <c r="W686" s="316"/>
      <c r="X686" s="316"/>
      <c r="Y686" s="316"/>
      <c r="Z686" s="316"/>
    </row>
    <row r="687" customFormat="false" ht="39.75" hidden="false" customHeight="true" outlineLevel="0" collapsed="false">
      <c r="A687" s="307"/>
      <c r="B687" s="397"/>
      <c r="C687" s="397"/>
      <c r="D687" s="397"/>
      <c r="E687" s="409"/>
      <c r="F687" s="397"/>
      <c r="G687" s="402"/>
      <c r="H687" s="588"/>
      <c r="I687" s="402"/>
      <c r="J687" s="402"/>
      <c r="K687" s="402"/>
      <c r="L687" s="397"/>
      <c r="M687" s="307"/>
      <c r="N687" s="316"/>
      <c r="O687" s="316"/>
      <c r="P687" s="316"/>
      <c r="Q687" s="316"/>
      <c r="R687" s="316"/>
      <c r="S687" s="316"/>
      <c r="T687" s="316"/>
      <c r="U687" s="316"/>
      <c r="V687" s="316"/>
      <c r="W687" s="316"/>
      <c r="X687" s="316"/>
      <c r="Y687" s="316"/>
      <c r="Z687" s="316"/>
    </row>
    <row r="688" customFormat="false" ht="39.75" hidden="false" customHeight="true" outlineLevel="0" collapsed="false">
      <c r="A688" s="307"/>
      <c r="B688" s="397"/>
      <c r="C688" s="397"/>
      <c r="D688" s="397"/>
      <c r="E688" s="409"/>
      <c r="F688" s="397"/>
      <c r="G688" s="402"/>
      <c r="H688" s="588"/>
      <c r="I688" s="402"/>
      <c r="J688" s="402"/>
      <c r="K688" s="402"/>
      <c r="L688" s="397"/>
      <c r="M688" s="307"/>
      <c r="N688" s="316"/>
      <c r="O688" s="316"/>
      <c r="P688" s="316"/>
      <c r="Q688" s="316"/>
      <c r="R688" s="316"/>
      <c r="S688" s="316"/>
      <c r="T688" s="316"/>
      <c r="U688" s="316"/>
      <c r="V688" s="316"/>
      <c r="W688" s="316"/>
      <c r="X688" s="316"/>
      <c r="Y688" s="316"/>
      <c r="Z688" s="316"/>
    </row>
    <row r="689" customFormat="false" ht="39.75" hidden="false" customHeight="true" outlineLevel="0" collapsed="false">
      <c r="A689" s="307"/>
      <c r="B689" s="397"/>
      <c r="C689" s="397"/>
      <c r="D689" s="397"/>
      <c r="E689" s="409"/>
      <c r="F689" s="397"/>
      <c r="G689" s="402"/>
      <c r="H689" s="588"/>
      <c r="I689" s="402"/>
      <c r="J689" s="402"/>
      <c r="K689" s="402"/>
      <c r="L689" s="397"/>
      <c r="M689" s="307"/>
      <c r="N689" s="316"/>
      <c r="O689" s="316"/>
      <c r="P689" s="316"/>
      <c r="Q689" s="316"/>
      <c r="R689" s="316"/>
      <c r="S689" s="316"/>
      <c r="T689" s="316"/>
      <c r="U689" s="316"/>
      <c r="V689" s="316"/>
      <c r="W689" s="316"/>
      <c r="X689" s="316"/>
      <c r="Y689" s="316"/>
      <c r="Z689" s="316"/>
    </row>
    <row r="690" customFormat="false" ht="39.75" hidden="false" customHeight="true" outlineLevel="0" collapsed="false">
      <c r="A690" s="307"/>
      <c r="B690" s="397"/>
      <c r="C690" s="397"/>
      <c r="D690" s="397"/>
      <c r="E690" s="409"/>
      <c r="F690" s="397"/>
      <c r="G690" s="402"/>
      <c r="H690" s="588"/>
      <c r="I690" s="402"/>
      <c r="J690" s="402"/>
      <c r="K690" s="402"/>
      <c r="L690" s="397"/>
      <c r="M690" s="307"/>
      <c r="N690" s="316"/>
      <c r="O690" s="316"/>
      <c r="P690" s="316"/>
      <c r="Q690" s="316"/>
      <c r="R690" s="316"/>
      <c r="S690" s="316"/>
      <c r="T690" s="316"/>
      <c r="U690" s="316"/>
      <c r="V690" s="316"/>
      <c r="W690" s="316"/>
      <c r="X690" s="316"/>
      <c r="Y690" s="316"/>
      <c r="Z690" s="316"/>
    </row>
    <row r="691" customFormat="false" ht="39.75" hidden="false" customHeight="true" outlineLevel="0" collapsed="false">
      <c r="A691" s="307"/>
      <c r="B691" s="397"/>
      <c r="C691" s="397"/>
      <c r="D691" s="397"/>
      <c r="E691" s="409"/>
      <c r="F691" s="397"/>
      <c r="G691" s="402"/>
      <c r="H691" s="588"/>
      <c r="I691" s="402"/>
      <c r="J691" s="402"/>
      <c r="K691" s="402"/>
      <c r="L691" s="397"/>
      <c r="M691" s="307"/>
      <c r="N691" s="316"/>
      <c r="O691" s="316"/>
      <c r="P691" s="316"/>
      <c r="Q691" s="316"/>
      <c r="R691" s="316"/>
      <c r="S691" s="316"/>
      <c r="T691" s="316"/>
      <c r="U691" s="316"/>
      <c r="V691" s="316"/>
      <c r="W691" s="316"/>
      <c r="X691" s="316"/>
      <c r="Y691" s="316"/>
      <c r="Z691" s="316"/>
    </row>
    <row r="692" customFormat="false" ht="39.75" hidden="false" customHeight="true" outlineLevel="0" collapsed="false">
      <c r="A692" s="307"/>
      <c r="B692" s="397"/>
      <c r="C692" s="397"/>
      <c r="D692" s="397"/>
      <c r="E692" s="409"/>
      <c r="F692" s="397"/>
      <c r="G692" s="402"/>
      <c r="H692" s="588"/>
      <c r="I692" s="402"/>
      <c r="J692" s="402"/>
      <c r="K692" s="402"/>
      <c r="L692" s="397"/>
      <c r="M692" s="307"/>
      <c r="N692" s="316"/>
      <c r="O692" s="316"/>
      <c r="P692" s="316"/>
      <c r="Q692" s="316"/>
      <c r="R692" s="316"/>
      <c r="S692" s="316"/>
      <c r="T692" s="316"/>
      <c r="U692" s="316"/>
      <c r="V692" s="316"/>
      <c r="W692" s="316"/>
      <c r="X692" s="316"/>
      <c r="Y692" s="316"/>
      <c r="Z692" s="316"/>
    </row>
    <row r="693" customFormat="false" ht="39.75" hidden="false" customHeight="true" outlineLevel="0" collapsed="false">
      <c r="A693" s="307"/>
      <c r="B693" s="397"/>
      <c r="C693" s="397"/>
      <c r="D693" s="397"/>
      <c r="E693" s="409"/>
      <c r="F693" s="397"/>
      <c r="G693" s="402"/>
      <c r="H693" s="588"/>
      <c r="I693" s="402"/>
      <c r="J693" s="402"/>
      <c r="K693" s="402"/>
      <c r="L693" s="397"/>
      <c r="M693" s="307"/>
      <c r="N693" s="316"/>
      <c r="O693" s="316"/>
      <c r="P693" s="316"/>
      <c r="Q693" s="316"/>
      <c r="R693" s="316"/>
      <c r="S693" s="316"/>
      <c r="T693" s="316"/>
      <c r="U693" s="316"/>
      <c r="V693" s="316"/>
      <c r="W693" s="316"/>
      <c r="X693" s="316"/>
      <c r="Y693" s="316"/>
      <c r="Z693" s="316"/>
    </row>
    <row r="694" customFormat="false" ht="39.75" hidden="false" customHeight="true" outlineLevel="0" collapsed="false">
      <c r="A694" s="307"/>
      <c r="B694" s="397"/>
      <c r="C694" s="397"/>
      <c r="D694" s="397"/>
      <c r="E694" s="409"/>
      <c r="F694" s="397"/>
      <c r="G694" s="402"/>
      <c r="H694" s="588"/>
      <c r="I694" s="402"/>
      <c r="J694" s="402"/>
      <c r="K694" s="402"/>
      <c r="L694" s="397"/>
      <c r="M694" s="307"/>
      <c r="N694" s="316"/>
      <c r="O694" s="316"/>
      <c r="P694" s="316"/>
      <c r="Q694" s="316"/>
      <c r="R694" s="316"/>
      <c r="S694" s="316"/>
      <c r="T694" s="316"/>
      <c r="U694" s="316"/>
      <c r="V694" s="316"/>
      <c r="W694" s="316"/>
      <c r="X694" s="316"/>
      <c r="Y694" s="316"/>
      <c r="Z694" s="316"/>
    </row>
    <row r="695" customFormat="false" ht="39.75" hidden="false" customHeight="true" outlineLevel="0" collapsed="false">
      <c r="A695" s="307"/>
      <c r="B695" s="397"/>
      <c r="C695" s="397"/>
      <c r="D695" s="397"/>
      <c r="E695" s="409"/>
      <c r="F695" s="397"/>
      <c r="G695" s="402"/>
      <c r="H695" s="588"/>
      <c r="I695" s="402"/>
      <c r="J695" s="402"/>
      <c r="K695" s="402"/>
      <c r="L695" s="397"/>
      <c r="M695" s="307"/>
      <c r="N695" s="316"/>
      <c r="O695" s="316"/>
      <c r="P695" s="316"/>
      <c r="Q695" s="316"/>
      <c r="R695" s="316"/>
      <c r="S695" s="316"/>
      <c r="T695" s="316"/>
      <c r="U695" s="316"/>
      <c r="V695" s="316"/>
      <c r="W695" s="316"/>
      <c r="X695" s="316"/>
      <c r="Y695" s="316"/>
      <c r="Z695" s="316"/>
    </row>
    <row r="696" customFormat="false" ht="39.75" hidden="false" customHeight="true" outlineLevel="0" collapsed="false">
      <c r="A696" s="307"/>
      <c r="B696" s="397"/>
      <c r="C696" s="397"/>
      <c r="D696" s="397"/>
      <c r="E696" s="409"/>
      <c r="F696" s="397"/>
      <c r="G696" s="402"/>
      <c r="H696" s="588"/>
      <c r="I696" s="402"/>
      <c r="J696" s="402"/>
      <c r="K696" s="402"/>
      <c r="L696" s="397"/>
      <c r="M696" s="307"/>
      <c r="N696" s="316"/>
      <c r="O696" s="316"/>
      <c r="P696" s="316"/>
      <c r="Q696" s="316"/>
      <c r="R696" s="316"/>
      <c r="S696" s="316"/>
      <c r="T696" s="316"/>
      <c r="U696" s="316"/>
      <c r="V696" s="316"/>
      <c r="W696" s="316"/>
      <c r="X696" s="316"/>
      <c r="Y696" s="316"/>
      <c r="Z696" s="316"/>
    </row>
    <row r="697" customFormat="false" ht="39.75" hidden="false" customHeight="true" outlineLevel="0" collapsed="false">
      <c r="A697" s="307"/>
      <c r="B697" s="397"/>
      <c r="C697" s="397"/>
      <c r="D697" s="397"/>
      <c r="E697" s="409"/>
      <c r="F697" s="397"/>
      <c r="G697" s="402"/>
      <c r="H697" s="588"/>
      <c r="I697" s="402"/>
      <c r="J697" s="402"/>
      <c r="K697" s="402"/>
      <c r="L697" s="397"/>
      <c r="M697" s="307"/>
      <c r="N697" s="316"/>
      <c r="O697" s="316"/>
      <c r="P697" s="316"/>
      <c r="Q697" s="316"/>
      <c r="R697" s="316"/>
      <c r="S697" s="316"/>
      <c r="T697" s="316"/>
      <c r="U697" s="316"/>
      <c r="V697" s="316"/>
      <c r="W697" s="316"/>
      <c r="X697" s="316"/>
      <c r="Y697" s="316"/>
      <c r="Z697" s="316"/>
    </row>
    <row r="698" customFormat="false" ht="39.75" hidden="false" customHeight="true" outlineLevel="0" collapsed="false">
      <c r="A698" s="307"/>
      <c r="B698" s="397"/>
      <c r="C698" s="397"/>
      <c r="D698" s="397"/>
      <c r="E698" s="409"/>
      <c r="F698" s="397"/>
      <c r="G698" s="402"/>
      <c r="H698" s="588"/>
      <c r="I698" s="402"/>
      <c r="J698" s="402"/>
      <c r="K698" s="402"/>
      <c r="L698" s="397"/>
      <c r="M698" s="307"/>
      <c r="N698" s="316"/>
      <c r="O698" s="316"/>
      <c r="P698" s="316"/>
      <c r="Q698" s="316"/>
      <c r="R698" s="316"/>
      <c r="S698" s="316"/>
      <c r="T698" s="316"/>
      <c r="U698" s="316"/>
      <c r="V698" s="316"/>
      <c r="W698" s="316"/>
      <c r="X698" s="316"/>
      <c r="Y698" s="316"/>
      <c r="Z698" s="316"/>
    </row>
    <row r="699" customFormat="false" ht="39.75" hidden="false" customHeight="true" outlineLevel="0" collapsed="false">
      <c r="A699" s="307"/>
      <c r="B699" s="397"/>
      <c r="C699" s="397"/>
      <c r="D699" s="397"/>
      <c r="E699" s="409"/>
      <c r="F699" s="397"/>
      <c r="G699" s="402"/>
      <c r="H699" s="588"/>
      <c r="I699" s="402"/>
      <c r="J699" s="402"/>
      <c r="K699" s="402"/>
      <c r="L699" s="397"/>
      <c r="M699" s="307"/>
      <c r="N699" s="316"/>
      <c r="O699" s="316"/>
      <c r="P699" s="316"/>
      <c r="Q699" s="316"/>
      <c r="R699" s="316"/>
      <c r="S699" s="316"/>
      <c r="T699" s="316"/>
      <c r="U699" s="316"/>
      <c r="V699" s="316"/>
      <c r="W699" s="316"/>
      <c r="X699" s="316"/>
      <c r="Y699" s="316"/>
      <c r="Z699" s="316"/>
    </row>
    <row r="700" customFormat="false" ht="39.75" hidden="false" customHeight="true" outlineLevel="0" collapsed="false">
      <c r="A700" s="307"/>
      <c r="B700" s="397"/>
      <c r="C700" s="397"/>
      <c r="D700" s="397"/>
      <c r="E700" s="409"/>
      <c r="F700" s="397"/>
      <c r="G700" s="402"/>
      <c r="H700" s="588"/>
      <c r="I700" s="402"/>
      <c r="J700" s="402"/>
      <c r="K700" s="402"/>
      <c r="L700" s="397"/>
      <c r="M700" s="307"/>
      <c r="N700" s="316"/>
      <c r="O700" s="316"/>
      <c r="P700" s="316"/>
      <c r="Q700" s="316"/>
      <c r="R700" s="316"/>
      <c r="S700" s="316"/>
      <c r="T700" s="316"/>
      <c r="U700" s="316"/>
      <c r="V700" s="316"/>
      <c r="W700" s="316"/>
      <c r="X700" s="316"/>
      <c r="Y700" s="316"/>
      <c r="Z700" s="316"/>
    </row>
    <row r="701" customFormat="false" ht="39.75" hidden="false" customHeight="true" outlineLevel="0" collapsed="false">
      <c r="A701" s="307"/>
      <c r="B701" s="397"/>
      <c r="C701" s="397"/>
      <c r="D701" s="397"/>
      <c r="E701" s="409"/>
      <c r="F701" s="397"/>
      <c r="G701" s="402"/>
      <c r="H701" s="588"/>
      <c r="I701" s="402"/>
      <c r="J701" s="402"/>
      <c r="K701" s="402"/>
      <c r="L701" s="397"/>
      <c r="M701" s="307"/>
      <c r="N701" s="316"/>
      <c r="O701" s="316"/>
      <c r="P701" s="316"/>
      <c r="Q701" s="316"/>
      <c r="R701" s="316"/>
      <c r="S701" s="316"/>
      <c r="T701" s="316"/>
      <c r="U701" s="316"/>
      <c r="V701" s="316"/>
      <c r="W701" s="316"/>
      <c r="X701" s="316"/>
      <c r="Y701" s="316"/>
      <c r="Z701" s="316"/>
    </row>
    <row r="702" customFormat="false" ht="39.75" hidden="false" customHeight="true" outlineLevel="0" collapsed="false">
      <c r="A702" s="307"/>
      <c r="B702" s="397"/>
      <c r="C702" s="397"/>
      <c r="D702" s="397"/>
      <c r="E702" s="409"/>
      <c r="F702" s="397"/>
      <c r="G702" s="402"/>
      <c r="H702" s="588"/>
      <c r="I702" s="402"/>
      <c r="J702" s="402"/>
      <c r="K702" s="402"/>
      <c r="L702" s="397"/>
      <c r="M702" s="307"/>
      <c r="N702" s="316"/>
      <c r="O702" s="316"/>
      <c r="P702" s="316"/>
      <c r="Q702" s="316"/>
      <c r="R702" s="316"/>
      <c r="S702" s="316"/>
      <c r="T702" s="316"/>
      <c r="U702" s="316"/>
      <c r="V702" s="316"/>
      <c r="W702" s="316"/>
      <c r="X702" s="316"/>
      <c r="Y702" s="316"/>
      <c r="Z702" s="316"/>
    </row>
    <row r="703" customFormat="false" ht="39.75" hidden="false" customHeight="true" outlineLevel="0" collapsed="false">
      <c r="A703" s="307"/>
      <c r="B703" s="397"/>
      <c r="C703" s="397"/>
      <c r="D703" s="397"/>
      <c r="E703" s="409"/>
      <c r="F703" s="397"/>
      <c r="G703" s="402"/>
      <c r="H703" s="588"/>
      <c r="I703" s="402"/>
      <c r="J703" s="402"/>
      <c r="K703" s="402"/>
      <c r="L703" s="397"/>
      <c r="M703" s="307"/>
      <c r="N703" s="316"/>
      <c r="O703" s="316"/>
      <c r="P703" s="316"/>
      <c r="Q703" s="316"/>
      <c r="R703" s="316"/>
      <c r="S703" s="316"/>
      <c r="T703" s="316"/>
      <c r="U703" s="316"/>
      <c r="V703" s="316"/>
      <c r="W703" s="316"/>
      <c r="X703" s="316"/>
      <c r="Y703" s="316"/>
      <c r="Z703" s="316"/>
    </row>
    <row r="704" customFormat="false" ht="39.75" hidden="false" customHeight="true" outlineLevel="0" collapsed="false">
      <c r="A704" s="307"/>
      <c r="B704" s="397"/>
      <c r="C704" s="397"/>
      <c r="D704" s="397"/>
      <c r="E704" s="409"/>
      <c r="F704" s="397"/>
      <c r="G704" s="402"/>
      <c r="H704" s="588"/>
      <c r="I704" s="402"/>
      <c r="J704" s="402"/>
      <c r="K704" s="402"/>
      <c r="L704" s="397"/>
      <c r="M704" s="307"/>
      <c r="N704" s="316"/>
      <c r="O704" s="316"/>
      <c r="P704" s="316"/>
      <c r="Q704" s="316"/>
      <c r="R704" s="316"/>
      <c r="S704" s="316"/>
      <c r="T704" s="316"/>
      <c r="U704" s="316"/>
      <c r="V704" s="316"/>
      <c r="W704" s="316"/>
      <c r="X704" s="316"/>
      <c r="Y704" s="316"/>
      <c r="Z704" s="316"/>
    </row>
    <row r="705" customFormat="false" ht="39.75" hidden="false" customHeight="true" outlineLevel="0" collapsed="false">
      <c r="A705" s="307"/>
      <c r="B705" s="397"/>
      <c r="C705" s="397"/>
      <c r="D705" s="397"/>
      <c r="E705" s="409"/>
      <c r="F705" s="397"/>
      <c r="G705" s="402"/>
      <c r="H705" s="588"/>
      <c r="I705" s="402"/>
      <c r="J705" s="402"/>
      <c r="K705" s="402"/>
      <c r="L705" s="397"/>
      <c r="M705" s="307"/>
      <c r="N705" s="316"/>
      <c r="O705" s="316"/>
      <c r="P705" s="316"/>
      <c r="Q705" s="316"/>
      <c r="R705" s="316"/>
      <c r="S705" s="316"/>
      <c r="T705" s="316"/>
      <c r="U705" s="316"/>
      <c r="V705" s="316"/>
      <c r="W705" s="316"/>
      <c r="X705" s="316"/>
      <c r="Y705" s="316"/>
      <c r="Z705" s="316"/>
    </row>
    <row r="706" customFormat="false" ht="39.75" hidden="false" customHeight="true" outlineLevel="0" collapsed="false">
      <c r="A706" s="307"/>
      <c r="B706" s="397"/>
      <c r="C706" s="397"/>
      <c r="D706" s="397"/>
      <c r="E706" s="409"/>
      <c r="F706" s="397"/>
      <c r="G706" s="402"/>
      <c r="H706" s="588"/>
      <c r="I706" s="402"/>
      <c r="J706" s="402"/>
      <c r="K706" s="402"/>
      <c r="L706" s="397"/>
      <c r="M706" s="307"/>
      <c r="N706" s="316"/>
      <c r="O706" s="316"/>
      <c r="P706" s="316"/>
      <c r="Q706" s="316"/>
      <c r="R706" s="316"/>
      <c r="S706" s="316"/>
      <c r="T706" s="316"/>
      <c r="U706" s="316"/>
      <c r="V706" s="316"/>
      <c r="W706" s="316"/>
      <c r="X706" s="316"/>
      <c r="Y706" s="316"/>
      <c r="Z706" s="316"/>
    </row>
    <row r="707" customFormat="false" ht="39.75" hidden="false" customHeight="true" outlineLevel="0" collapsed="false">
      <c r="A707" s="307"/>
      <c r="B707" s="397"/>
      <c r="C707" s="397"/>
      <c r="D707" s="397"/>
      <c r="E707" s="409"/>
      <c r="F707" s="397"/>
      <c r="G707" s="402"/>
      <c r="H707" s="588"/>
      <c r="I707" s="402"/>
      <c r="J707" s="402"/>
      <c r="K707" s="402"/>
      <c r="L707" s="397"/>
      <c r="M707" s="307"/>
      <c r="N707" s="316"/>
      <c r="O707" s="316"/>
      <c r="P707" s="316"/>
      <c r="Q707" s="316"/>
      <c r="R707" s="316"/>
      <c r="S707" s="316"/>
      <c r="T707" s="316"/>
      <c r="U707" s="316"/>
      <c r="V707" s="316"/>
      <c r="W707" s="316"/>
      <c r="X707" s="316"/>
      <c r="Y707" s="316"/>
      <c r="Z707" s="316"/>
    </row>
    <row r="708" customFormat="false" ht="39.75" hidden="false" customHeight="true" outlineLevel="0" collapsed="false">
      <c r="A708" s="307"/>
      <c r="B708" s="397"/>
      <c r="C708" s="397"/>
      <c r="D708" s="397"/>
      <c r="E708" s="409"/>
      <c r="F708" s="397"/>
      <c r="G708" s="402"/>
      <c r="H708" s="588"/>
      <c r="I708" s="402"/>
      <c r="J708" s="402"/>
      <c r="K708" s="402"/>
      <c r="L708" s="397"/>
      <c r="M708" s="307"/>
      <c r="N708" s="316"/>
      <c r="O708" s="316"/>
      <c r="P708" s="316"/>
      <c r="Q708" s="316"/>
      <c r="R708" s="316"/>
      <c r="S708" s="316"/>
      <c r="T708" s="316"/>
      <c r="U708" s="316"/>
      <c r="V708" s="316"/>
      <c r="W708" s="316"/>
      <c r="X708" s="316"/>
      <c r="Y708" s="316"/>
      <c r="Z708" s="316"/>
    </row>
    <row r="709" customFormat="false" ht="39.75" hidden="false" customHeight="true" outlineLevel="0" collapsed="false">
      <c r="A709" s="307"/>
      <c r="B709" s="397"/>
      <c r="C709" s="397"/>
      <c r="D709" s="397"/>
      <c r="E709" s="409"/>
      <c r="F709" s="397"/>
      <c r="G709" s="402"/>
      <c r="H709" s="588"/>
      <c r="I709" s="402"/>
      <c r="J709" s="402"/>
      <c r="K709" s="402"/>
      <c r="L709" s="397"/>
      <c r="M709" s="307"/>
      <c r="N709" s="316"/>
      <c r="O709" s="316"/>
      <c r="P709" s="316"/>
      <c r="Q709" s="316"/>
      <c r="R709" s="316"/>
      <c r="S709" s="316"/>
      <c r="T709" s="316"/>
      <c r="U709" s="316"/>
      <c r="V709" s="316"/>
      <c r="W709" s="316"/>
      <c r="X709" s="316"/>
      <c r="Y709" s="316"/>
      <c r="Z709" s="316"/>
    </row>
    <row r="710" customFormat="false" ht="39.75" hidden="false" customHeight="true" outlineLevel="0" collapsed="false">
      <c r="A710" s="307"/>
      <c r="B710" s="397"/>
      <c r="C710" s="397"/>
      <c r="D710" s="397"/>
      <c r="E710" s="409"/>
      <c r="F710" s="397"/>
      <c r="G710" s="402"/>
      <c r="H710" s="588"/>
      <c r="I710" s="402"/>
      <c r="J710" s="402"/>
      <c r="K710" s="402"/>
      <c r="L710" s="397"/>
      <c r="M710" s="307"/>
      <c r="N710" s="316"/>
      <c r="O710" s="316"/>
      <c r="P710" s="316"/>
      <c r="Q710" s="316"/>
      <c r="R710" s="316"/>
      <c r="S710" s="316"/>
      <c r="T710" s="316"/>
      <c r="U710" s="316"/>
      <c r="V710" s="316"/>
      <c r="W710" s="316"/>
      <c r="X710" s="316"/>
      <c r="Y710" s="316"/>
      <c r="Z710" s="316"/>
    </row>
    <row r="711" customFormat="false" ht="39.75" hidden="false" customHeight="true" outlineLevel="0" collapsed="false">
      <c r="A711" s="307"/>
      <c r="B711" s="397"/>
      <c r="C711" s="397"/>
      <c r="D711" s="397"/>
      <c r="E711" s="409"/>
      <c r="F711" s="397"/>
      <c r="G711" s="402"/>
      <c r="H711" s="588"/>
      <c r="I711" s="402"/>
      <c r="J711" s="402"/>
      <c r="K711" s="402"/>
      <c r="L711" s="397"/>
      <c r="M711" s="307"/>
      <c r="N711" s="316"/>
      <c r="O711" s="316"/>
      <c r="P711" s="316"/>
      <c r="Q711" s="316"/>
      <c r="R711" s="316"/>
      <c r="S711" s="316"/>
      <c r="T711" s="316"/>
      <c r="U711" s="316"/>
      <c r="V711" s="316"/>
      <c r="W711" s="316"/>
      <c r="X711" s="316"/>
      <c r="Y711" s="316"/>
      <c r="Z711" s="316"/>
    </row>
    <row r="712" customFormat="false" ht="39.75" hidden="false" customHeight="true" outlineLevel="0" collapsed="false">
      <c r="A712" s="307"/>
      <c r="B712" s="397"/>
      <c r="C712" s="397"/>
      <c r="D712" s="397"/>
      <c r="E712" s="409"/>
      <c r="F712" s="397"/>
      <c r="G712" s="402"/>
      <c r="H712" s="588"/>
      <c r="I712" s="402"/>
      <c r="J712" s="402"/>
      <c r="K712" s="402"/>
      <c r="L712" s="397"/>
      <c r="M712" s="307"/>
      <c r="N712" s="316"/>
      <c r="O712" s="316"/>
      <c r="P712" s="316"/>
      <c r="Q712" s="316"/>
      <c r="R712" s="316"/>
      <c r="S712" s="316"/>
      <c r="T712" s="316"/>
      <c r="U712" s="316"/>
      <c r="V712" s="316"/>
      <c r="W712" s="316"/>
      <c r="X712" s="316"/>
      <c r="Y712" s="316"/>
      <c r="Z712" s="316"/>
    </row>
    <row r="713" customFormat="false" ht="39.75" hidden="false" customHeight="true" outlineLevel="0" collapsed="false">
      <c r="A713" s="307"/>
      <c r="B713" s="397"/>
      <c r="C713" s="397"/>
      <c r="D713" s="397"/>
      <c r="E713" s="409"/>
      <c r="F713" s="397"/>
      <c r="G713" s="402"/>
      <c r="H713" s="588"/>
      <c r="I713" s="402"/>
      <c r="J713" s="402"/>
      <c r="K713" s="402"/>
      <c r="L713" s="397"/>
      <c r="M713" s="307"/>
      <c r="N713" s="316"/>
      <c r="O713" s="316"/>
      <c r="P713" s="316"/>
      <c r="Q713" s="316"/>
      <c r="R713" s="316"/>
      <c r="S713" s="316"/>
      <c r="T713" s="316"/>
      <c r="U713" s="316"/>
      <c r="V713" s="316"/>
      <c r="W713" s="316"/>
      <c r="X713" s="316"/>
      <c r="Y713" s="316"/>
      <c r="Z713" s="316"/>
    </row>
    <row r="714" customFormat="false" ht="39.75" hidden="false" customHeight="true" outlineLevel="0" collapsed="false">
      <c r="A714" s="307"/>
      <c r="B714" s="397"/>
      <c r="C714" s="397"/>
      <c r="D714" s="397"/>
      <c r="E714" s="409"/>
      <c r="F714" s="397"/>
      <c r="G714" s="402"/>
      <c r="H714" s="588"/>
      <c r="I714" s="402"/>
      <c r="J714" s="402"/>
      <c r="K714" s="402"/>
      <c r="L714" s="397"/>
      <c r="M714" s="307"/>
      <c r="N714" s="316"/>
      <c r="O714" s="316"/>
      <c r="P714" s="316"/>
      <c r="Q714" s="316"/>
      <c r="R714" s="316"/>
      <c r="S714" s="316"/>
      <c r="T714" s="316"/>
      <c r="U714" s="316"/>
      <c r="V714" s="316"/>
      <c r="W714" s="316"/>
      <c r="X714" s="316"/>
      <c r="Y714" s="316"/>
      <c r="Z714" s="316"/>
    </row>
    <row r="715" customFormat="false" ht="39.75" hidden="false" customHeight="true" outlineLevel="0" collapsed="false">
      <c r="A715" s="307"/>
      <c r="B715" s="397"/>
      <c r="C715" s="397"/>
      <c r="D715" s="397"/>
      <c r="E715" s="409"/>
      <c r="F715" s="397"/>
      <c r="G715" s="402"/>
      <c r="H715" s="588"/>
      <c r="I715" s="402"/>
      <c r="J715" s="402"/>
      <c r="K715" s="402"/>
      <c r="L715" s="397"/>
      <c r="M715" s="307"/>
      <c r="N715" s="316"/>
      <c r="O715" s="316"/>
      <c r="P715" s="316"/>
      <c r="Q715" s="316"/>
      <c r="R715" s="316"/>
      <c r="S715" s="316"/>
      <c r="T715" s="316"/>
      <c r="U715" s="316"/>
      <c r="V715" s="316"/>
      <c r="W715" s="316"/>
      <c r="X715" s="316"/>
      <c r="Y715" s="316"/>
      <c r="Z715" s="316"/>
    </row>
    <row r="716" customFormat="false" ht="39.75" hidden="false" customHeight="true" outlineLevel="0" collapsed="false">
      <c r="A716" s="307"/>
      <c r="B716" s="397"/>
      <c r="C716" s="397"/>
      <c r="D716" s="397"/>
      <c r="E716" s="409"/>
      <c r="F716" s="397"/>
      <c r="G716" s="402"/>
      <c r="H716" s="588"/>
      <c r="I716" s="402"/>
      <c r="J716" s="402"/>
      <c r="K716" s="402"/>
      <c r="L716" s="397"/>
      <c r="M716" s="307"/>
      <c r="N716" s="316"/>
      <c r="O716" s="316"/>
      <c r="P716" s="316"/>
      <c r="Q716" s="316"/>
      <c r="R716" s="316"/>
      <c r="S716" s="316"/>
      <c r="T716" s="316"/>
      <c r="U716" s="316"/>
      <c r="V716" s="316"/>
      <c r="W716" s="316"/>
      <c r="X716" s="316"/>
      <c r="Y716" s="316"/>
      <c r="Z716" s="316"/>
    </row>
    <row r="717" customFormat="false" ht="39.75" hidden="false" customHeight="true" outlineLevel="0" collapsed="false">
      <c r="A717" s="307"/>
      <c r="B717" s="397"/>
      <c r="C717" s="397"/>
      <c r="D717" s="397"/>
      <c r="E717" s="409"/>
      <c r="F717" s="397"/>
      <c r="G717" s="402"/>
      <c r="H717" s="588"/>
      <c r="I717" s="402"/>
      <c r="J717" s="402"/>
      <c r="K717" s="402"/>
      <c r="L717" s="397"/>
      <c r="M717" s="307"/>
      <c r="N717" s="316"/>
      <c r="O717" s="316"/>
      <c r="P717" s="316"/>
      <c r="Q717" s="316"/>
      <c r="R717" s="316"/>
      <c r="S717" s="316"/>
      <c r="T717" s="316"/>
      <c r="U717" s="316"/>
      <c r="V717" s="316"/>
      <c r="W717" s="316"/>
      <c r="X717" s="316"/>
      <c r="Y717" s="316"/>
      <c r="Z717" s="316"/>
    </row>
    <row r="718" customFormat="false" ht="39.75" hidden="false" customHeight="true" outlineLevel="0" collapsed="false">
      <c r="A718" s="307"/>
      <c r="B718" s="397"/>
      <c r="C718" s="397"/>
      <c r="D718" s="397"/>
      <c r="E718" s="409"/>
      <c r="F718" s="397"/>
      <c r="G718" s="402"/>
      <c r="H718" s="588"/>
      <c r="I718" s="402"/>
      <c r="J718" s="402"/>
      <c r="K718" s="402"/>
      <c r="L718" s="397"/>
      <c r="M718" s="307"/>
      <c r="N718" s="316"/>
      <c r="O718" s="316"/>
      <c r="P718" s="316"/>
      <c r="Q718" s="316"/>
      <c r="R718" s="316"/>
      <c r="S718" s="316"/>
      <c r="T718" s="316"/>
      <c r="U718" s="316"/>
      <c r="V718" s="316"/>
      <c r="W718" s="316"/>
      <c r="X718" s="316"/>
      <c r="Y718" s="316"/>
      <c r="Z718" s="316"/>
    </row>
    <row r="719" customFormat="false" ht="39.75" hidden="false" customHeight="true" outlineLevel="0" collapsed="false">
      <c r="A719" s="307"/>
      <c r="B719" s="397"/>
      <c r="C719" s="397"/>
      <c r="D719" s="397"/>
      <c r="E719" s="409"/>
      <c r="F719" s="397"/>
      <c r="G719" s="402"/>
      <c r="H719" s="588"/>
      <c r="I719" s="402"/>
      <c r="J719" s="402"/>
      <c r="K719" s="402"/>
      <c r="L719" s="397"/>
      <c r="M719" s="307"/>
      <c r="N719" s="316"/>
      <c r="O719" s="316"/>
      <c r="P719" s="316"/>
      <c r="Q719" s="316"/>
      <c r="R719" s="316"/>
      <c r="S719" s="316"/>
      <c r="T719" s="316"/>
      <c r="U719" s="316"/>
      <c r="V719" s="316"/>
      <c r="W719" s="316"/>
      <c r="X719" s="316"/>
      <c r="Y719" s="316"/>
      <c r="Z719" s="316"/>
    </row>
    <row r="720" customFormat="false" ht="39.75" hidden="false" customHeight="true" outlineLevel="0" collapsed="false">
      <c r="A720" s="307"/>
      <c r="B720" s="397"/>
      <c r="C720" s="397"/>
      <c r="D720" s="397"/>
      <c r="E720" s="409"/>
      <c r="F720" s="397"/>
      <c r="G720" s="402"/>
      <c r="H720" s="588"/>
      <c r="I720" s="402"/>
      <c r="J720" s="402"/>
      <c r="K720" s="402"/>
      <c r="L720" s="397"/>
      <c r="M720" s="307"/>
      <c r="N720" s="316"/>
      <c r="O720" s="316"/>
      <c r="P720" s="316"/>
      <c r="Q720" s="316"/>
      <c r="R720" s="316"/>
      <c r="S720" s="316"/>
      <c r="T720" s="316"/>
      <c r="U720" s="316"/>
      <c r="V720" s="316"/>
      <c r="W720" s="316"/>
      <c r="X720" s="316"/>
      <c r="Y720" s="316"/>
      <c r="Z720" s="316"/>
    </row>
    <row r="721" customFormat="false" ht="39.75" hidden="false" customHeight="true" outlineLevel="0" collapsed="false">
      <c r="A721" s="307"/>
      <c r="B721" s="397"/>
      <c r="C721" s="397"/>
      <c r="D721" s="397"/>
      <c r="E721" s="409"/>
      <c r="F721" s="397"/>
      <c r="G721" s="402"/>
      <c r="H721" s="588"/>
      <c r="I721" s="402"/>
      <c r="J721" s="402"/>
      <c r="K721" s="402"/>
      <c r="L721" s="397"/>
      <c r="M721" s="307"/>
      <c r="N721" s="316"/>
      <c r="O721" s="316"/>
      <c r="P721" s="316"/>
      <c r="Q721" s="316"/>
      <c r="R721" s="316"/>
      <c r="S721" s="316"/>
      <c r="T721" s="316"/>
      <c r="U721" s="316"/>
      <c r="V721" s="316"/>
      <c r="W721" s="316"/>
      <c r="X721" s="316"/>
      <c r="Y721" s="316"/>
      <c r="Z721" s="316"/>
    </row>
    <row r="722" customFormat="false" ht="39.75" hidden="false" customHeight="true" outlineLevel="0" collapsed="false">
      <c r="A722" s="307"/>
      <c r="B722" s="397"/>
      <c r="C722" s="397"/>
      <c r="D722" s="397"/>
      <c r="E722" s="409"/>
      <c r="F722" s="397"/>
      <c r="G722" s="402"/>
      <c r="H722" s="588"/>
      <c r="I722" s="402"/>
      <c r="J722" s="402"/>
      <c r="K722" s="402"/>
      <c r="L722" s="397"/>
      <c r="M722" s="307"/>
      <c r="N722" s="316"/>
      <c r="O722" s="316"/>
      <c r="P722" s="316"/>
      <c r="Q722" s="316"/>
      <c r="R722" s="316"/>
      <c r="S722" s="316"/>
      <c r="T722" s="316"/>
      <c r="U722" s="316"/>
      <c r="V722" s="316"/>
      <c r="W722" s="316"/>
      <c r="X722" s="316"/>
      <c r="Y722" s="316"/>
      <c r="Z722" s="316"/>
    </row>
    <row r="723" customFormat="false" ht="39.75" hidden="false" customHeight="true" outlineLevel="0" collapsed="false">
      <c r="A723" s="307"/>
      <c r="B723" s="397"/>
      <c r="C723" s="397"/>
      <c r="D723" s="397"/>
      <c r="E723" s="409"/>
      <c r="F723" s="397"/>
      <c r="G723" s="402"/>
      <c r="H723" s="588"/>
      <c r="I723" s="402"/>
      <c r="J723" s="402"/>
      <c r="K723" s="402"/>
      <c r="L723" s="397"/>
      <c r="M723" s="307"/>
      <c r="N723" s="316"/>
      <c r="O723" s="316"/>
      <c r="P723" s="316"/>
      <c r="Q723" s="316"/>
      <c r="R723" s="316"/>
      <c r="S723" s="316"/>
      <c r="T723" s="316"/>
      <c r="U723" s="316"/>
      <c r="V723" s="316"/>
      <c r="W723" s="316"/>
      <c r="X723" s="316"/>
      <c r="Y723" s="316"/>
      <c r="Z723" s="316"/>
    </row>
  </sheetData>
  <mergeCells count="26">
    <mergeCell ref="B2:L2"/>
    <mergeCell ref="B3:L3"/>
    <mergeCell ref="B4:G4"/>
    <mergeCell ref="B5:G5"/>
    <mergeCell ref="B6:G6"/>
    <mergeCell ref="B7:D7"/>
    <mergeCell ref="N10:P10"/>
    <mergeCell ref="B11:C11"/>
    <mergeCell ref="N11:P11"/>
    <mergeCell ref="B12:L12"/>
    <mergeCell ref="N12:P12"/>
    <mergeCell ref="B13:B15"/>
    <mergeCell ref="C13:C15"/>
    <mergeCell ref="D13:D15"/>
    <mergeCell ref="E13:E15"/>
    <mergeCell ref="F13:F15"/>
    <mergeCell ref="G13:G15"/>
    <mergeCell ref="H13:I13"/>
    <mergeCell ref="J13:K13"/>
    <mergeCell ref="L13:L15"/>
    <mergeCell ref="N13:P13"/>
    <mergeCell ref="H14:I14"/>
    <mergeCell ref="J14:K14"/>
    <mergeCell ref="N14:P14"/>
    <mergeCell ref="B70:G70"/>
    <mergeCell ref="N70:O70"/>
  </mergeCells>
  <conditionalFormatting sqref="B16:L69 N16:P69 N70:O70">
    <cfRule type="expression" priority="2" aboveAverage="0" equalAverage="0" bottom="0" percent="0" rank="0" text="" dxfId="155">
      <formula>$B16/$B16=1</formula>
    </cfRule>
  </conditionalFormatting>
  <conditionalFormatting sqref="Q14 Q16:Q70">
    <cfRule type="cellIs" priority="3" operator="equal" aboveAverage="0" equalAverage="0" bottom="0" percent="0" rank="0" text="" dxfId="156">
      <formula>$Q$6</formula>
    </cfRule>
    <cfRule type="cellIs" priority="4" operator="equal" aboveAverage="0" equalAverage="0" bottom="0" percent="0" rank="0" text="" dxfId="157">
      <formula>$Q$7</formula>
    </cfRule>
    <cfRule type="cellIs" priority="5" operator="equal" aboveAverage="0" equalAverage="0" bottom="0" percent="0" rank="0" text="" dxfId="158">
      <formula>$Q$6</formula>
    </cfRule>
    <cfRule type="cellIs" priority="6" operator="equal" aboveAverage="0" equalAverage="0" bottom="0" percent="0" rank="0" text="" dxfId="159">
      <formula>$Q$7</formula>
    </cfRule>
  </conditionalFormatting>
  <dataValidations count="4">
    <dataValidation allowBlank="true" errorStyle="stop" operator="between" showDropDown="false" showErrorMessage="true" showInputMessage="false" sqref="I8 I11" type="list">
      <formula1>"COPASA,CEMIG,DEER-MG,DNIT,SETOP_Central,SETOP_Jequitinhonha,SETOP_Leste,SETOP_Norte,SETOP_Sul,SETOP_Triângulo,SINAPI,SUDECAP"</formula1>
      <formula2>0</formula2>
    </dataValidation>
    <dataValidation allowBlank="true" errorStyle="stop" operator="between" showDropDown="false" showErrorMessage="true" showInputMessage="true" sqref="C8" type="list">
      <formula1>"Desonerado,Não Desonerado"</formula1>
      <formula2>0</formula2>
    </dataValidation>
    <dataValidation allowBlank="true" errorStyle="stop" operator="between" showDropDown="false" showErrorMessage="true" showInputMessage="false" sqref="I5:J7" type="list">
      <formula1>"DNIT,SETOP_Central,SINAPI,SUDECAP"</formula1>
      <formula2>0</formula2>
    </dataValidation>
    <dataValidation allowBlank="true" errorStyle="stop" operator="between" showDropDown="false" showErrorMessage="false" showInputMessage="true" sqref="D17:D69" type="list">
      <formula1>"SINAPI,SETOP,SUDECAP"</formula1>
      <formula2>0</formula2>
    </dataValidation>
  </dataValidations>
  <printOptions headings="false" gridLines="false" gridLinesSet="true" horizontalCentered="true" verticalCentered="false"/>
  <pageMargins left="0.196527777777778" right="0.196527777777778" top="0.196527777777778" bottom="0.590277777777778" header="0.511811023622047" footer="0.196527777777778"/>
  <pageSetup paperSize="9" scale="100" fitToWidth="1" fitToHeight="0" pageOrder="downThenOver" orientation="landscape" blackAndWhite="false" draft="false" cellComments="none" horizontalDpi="300" verticalDpi="300" copies="1"/>
  <headerFooter differentFirst="false" differentOddEven="false">
    <oddHeader/>
    <oddFooter>&amp;RPágina &amp;P de &amp;N</oddFooter>
  </headerFooter>
  <colBreaks count="1" manualBreakCount="1">
    <brk id="4" man="true" max="65535" min="0"/>
  </colBreaks>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995"/>
  <sheetViews>
    <sheetView showFormulas="false" showGridLines="true" showRowColHeaders="true" showZeros="true" rightToLeft="false" tabSelected="false" showOutlineSymbols="true" defaultGridColor="true" view="pageBreakPreview" topLeftCell="A19" colorId="64" zoomScale="85" zoomScaleNormal="100" zoomScalePageLayoutView="85" workbookViewId="0">
      <selection pane="topLeft" activeCell="A39" activeCellId="0" sqref="A39"/>
    </sheetView>
  </sheetViews>
  <sheetFormatPr defaultColWidth="12.6171875" defaultRowHeight="15" customHeight="true" zeroHeight="false" outlineLevelRow="0" outlineLevelCol="0"/>
  <cols>
    <col collapsed="false" customWidth="true" hidden="false" outlineLevel="0" max="1" min="1" style="410" width="12.37"/>
    <col collapsed="false" customWidth="true" hidden="false" outlineLevel="0" max="2" min="2" style="410" width="46.38"/>
    <col collapsed="false" customWidth="true" hidden="false" outlineLevel="0" max="3" min="3" style="410" width="26.13"/>
    <col collapsed="false" customWidth="true" hidden="false" outlineLevel="0" max="4" min="4" style="410" width="21.75"/>
    <col collapsed="false" customWidth="true" hidden="false" outlineLevel="0" max="5" min="5" style="410" width="16.5"/>
    <col collapsed="false" customWidth="true" hidden="false" outlineLevel="0" max="26" min="6" style="410" width="7.62"/>
    <col collapsed="false" customWidth="false" hidden="false" outlineLevel="0" max="1024" min="27" style="410" width="12.63"/>
  </cols>
  <sheetData>
    <row r="1" customFormat="false" ht="20.25" hidden="false" customHeight="true" outlineLevel="0" collapsed="false">
      <c r="B1" s="589" t="s">
        <v>296</v>
      </c>
      <c r="C1" s="589"/>
      <c r="D1" s="589"/>
      <c r="E1" s="589"/>
    </row>
    <row r="2" customFormat="false" ht="20.25" hidden="false" customHeight="true" outlineLevel="0" collapsed="false">
      <c r="B2" s="590" t="s">
        <v>348</v>
      </c>
      <c r="C2" s="590"/>
      <c r="D2" s="590"/>
      <c r="E2" s="590"/>
    </row>
    <row r="3" customFormat="false" ht="5.25" hidden="false" customHeight="true" outlineLevel="0" collapsed="false">
      <c r="B3" s="416"/>
    </row>
    <row r="4" customFormat="false" ht="17.35" hidden="false" customHeight="false" outlineLevel="0" collapsed="false">
      <c r="A4" s="591" t="s">
        <v>349</v>
      </c>
      <c r="B4" s="591"/>
      <c r="C4" s="591"/>
      <c r="D4" s="591"/>
      <c r="E4" s="591"/>
    </row>
    <row r="6" customFormat="false" ht="15" hidden="false" customHeight="false" outlineLevel="0" collapsed="false">
      <c r="A6" s="420" t="s">
        <v>350</v>
      </c>
      <c r="B6" s="413"/>
    </row>
    <row r="7" customFormat="false" ht="15" hidden="false" customHeight="false" outlineLevel="0" collapsed="false">
      <c r="A7" s="420" t="s">
        <v>299</v>
      </c>
      <c r="B7" s="413"/>
    </row>
    <row r="8" customFormat="false" ht="15" hidden="false" customHeight="false" outlineLevel="0" collapsed="false">
      <c r="A8" s="420" t="s">
        <v>351</v>
      </c>
      <c r="B8" s="413"/>
    </row>
    <row r="9" customFormat="false" ht="48.75" hidden="false" customHeight="true" outlineLevel="0" collapsed="false">
      <c r="A9" s="416" t="s">
        <v>301</v>
      </c>
      <c r="B9" s="436" t="str">
        <f aca="false">PO!B5</f>
        <v>Projeto: CONTRATAÇÃO DE EMPRESA ESPECIALIZADA COM FORNECIMENTO DE MATERIAIS, EQUIPAMENTOS E MÃO DE OBRA QUALIFICADA PARA REFORMA DO TELHADO E EXECUÇÃO DO PROJETO DE PREVENÇÃO E SEGURANÇA CONTRA INCÊNDIO E PÂNICO NA ESCOLA DONA MARIA ROSA NO MUNICÍPIO DE DIVINÓPOLIS/MG.</v>
      </c>
      <c r="C9" s="436"/>
      <c r="D9" s="436"/>
      <c r="E9" s="436"/>
    </row>
    <row r="10" customFormat="false" ht="15" hidden="false" customHeight="false" outlineLevel="0" collapsed="false">
      <c r="A10" s="420" t="s">
        <v>352</v>
      </c>
      <c r="B10" s="592" t="n">
        <f aca="false">PO!K134</f>
        <v>0</v>
      </c>
    </row>
    <row r="12" customFormat="false" ht="96.75" hidden="false" customHeight="true" outlineLevel="0" collapsed="false">
      <c r="A12" s="436" t="s">
        <v>353</v>
      </c>
      <c r="B12" s="436"/>
      <c r="C12" s="436"/>
      <c r="D12" s="436"/>
      <c r="E12" s="436"/>
    </row>
    <row r="13" customFormat="false" ht="23.25" hidden="false" customHeight="true" outlineLevel="0" collapsed="false">
      <c r="A13" s="593"/>
      <c r="B13" s="594" t="s">
        <v>354</v>
      </c>
      <c r="C13" s="594" t="s">
        <v>355</v>
      </c>
      <c r="D13" s="595" t="s">
        <v>356</v>
      </c>
      <c r="E13" s="596"/>
    </row>
    <row r="14" customFormat="false" ht="25.5" hidden="false" customHeight="true" outlineLevel="0" collapsed="false">
      <c r="A14" s="597" t="n">
        <v>1</v>
      </c>
      <c r="B14" s="598"/>
      <c r="C14" s="599"/>
      <c r="D14" s="600"/>
      <c r="E14" s="597"/>
    </row>
    <row r="15" customFormat="false" ht="25.5" hidden="false" customHeight="true" outlineLevel="0" collapsed="false">
      <c r="A15" s="596" t="n">
        <v>2</v>
      </c>
      <c r="B15" s="601"/>
      <c r="C15" s="602"/>
      <c r="D15" s="603"/>
      <c r="E15" s="596"/>
    </row>
    <row r="16" customFormat="false" ht="25.5" hidden="false" customHeight="true" outlineLevel="0" collapsed="false">
      <c r="A16" s="596" t="n">
        <v>3</v>
      </c>
      <c r="B16" s="601"/>
      <c r="C16" s="602"/>
      <c r="D16" s="603"/>
      <c r="E16" s="596"/>
    </row>
    <row r="17" customFormat="false" ht="25.5" hidden="false" customHeight="true" outlineLevel="0" collapsed="false">
      <c r="A17" s="596" t="n">
        <v>4</v>
      </c>
      <c r="B17" s="601"/>
      <c r="C17" s="602"/>
      <c r="D17" s="603"/>
      <c r="E17" s="596"/>
    </row>
    <row r="18" customFormat="false" ht="25.5" hidden="false" customHeight="true" outlineLevel="0" collapsed="false">
      <c r="A18" s="596" t="n">
        <v>5</v>
      </c>
      <c r="B18" s="601"/>
      <c r="C18" s="602"/>
      <c r="D18" s="603"/>
      <c r="E18" s="596"/>
    </row>
    <row r="19" customFormat="false" ht="25.5" hidden="false" customHeight="true" outlineLevel="0" collapsed="false">
      <c r="A19" s="596" t="n">
        <v>6</v>
      </c>
      <c r="B19" s="601"/>
      <c r="C19" s="602"/>
      <c r="D19" s="603"/>
      <c r="E19" s="596"/>
    </row>
    <row r="21" customFormat="false" ht="42" hidden="false" customHeight="true" outlineLevel="0" collapsed="false">
      <c r="A21" s="604" t="s">
        <v>357</v>
      </c>
      <c r="B21" s="604"/>
      <c r="C21" s="604"/>
      <c r="D21" s="604"/>
      <c r="E21" s="604"/>
    </row>
    <row r="22" customFormat="false" ht="15.75" hidden="false" customHeight="true" outlineLevel="0" collapsed="false"/>
    <row r="23" customFormat="false" ht="15.75" hidden="false" customHeight="true" outlineLevel="0" collapsed="false">
      <c r="B23" s="605" t="s">
        <v>358</v>
      </c>
      <c r="C23" s="605"/>
      <c r="D23" s="606" t="e">
        <f aca="false">AVERAGE(D14:D19)</f>
        <v>#DIV/0!</v>
      </c>
    </row>
    <row r="24" customFormat="false" ht="15.75" hidden="false" customHeight="true" outlineLevel="0" collapsed="false"/>
    <row r="25" customFormat="false" ht="15.75" hidden="false" customHeight="true" outlineLevel="0" collapsed="false">
      <c r="B25" s="605" t="s">
        <v>359</v>
      </c>
      <c r="C25" s="605"/>
      <c r="D25" s="607" t="e">
        <f aca="false">AVERAGE(C14:C19)</f>
        <v>#DIV/0!</v>
      </c>
    </row>
    <row r="26" customFormat="false" ht="15.75" hidden="false" customHeight="true" outlineLevel="0" collapsed="false"/>
    <row r="27" customFormat="false" ht="15.75" hidden="false" customHeight="true" outlineLevel="0" collapsed="false">
      <c r="B27" s="605" t="s">
        <v>360</v>
      </c>
      <c r="C27" s="605"/>
      <c r="D27" s="607" t="e">
        <f aca="false">D25*0.7</f>
        <v>#DIV/0!</v>
      </c>
    </row>
    <row r="28" customFormat="false" ht="15.75" hidden="false" customHeight="true" outlineLevel="0" collapsed="false">
      <c r="B28" s="420" t="s">
        <v>361</v>
      </c>
    </row>
    <row r="29" customFormat="false" ht="15.75" hidden="false" customHeight="true" outlineLevel="0" collapsed="false">
      <c r="B29" s="420"/>
    </row>
    <row r="30" customFormat="false" ht="15.75" hidden="false" customHeight="true" outlineLevel="0" collapsed="false"/>
    <row r="31" customFormat="false" ht="81.75" hidden="false" customHeight="true" outlineLevel="0" collapsed="false">
      <c r="A31" s="436" t="s">
        <v>362</v>
      </c>
      <c r="B31" s="436"/>
      <c r="C31" s="436"/>
      <c r="D31" s="436"/>
      <c r="E31" s="436"/>
    </row>
    <row r="32" customFormat="false" ht="15.75" hidden="false" customHeight="true" outlineLevel="0" collapsed="false"/>
    <row r="33" customFormat="false" ht="15.75" hidden="false" customHeight="true" outlineLevel="0" collapsed="false">
      <c r="A33" s="608" t="s">
        <v>363</v>
      </c>
      <c r="B33" s="608"/>
      <c r="C33" s="609" t="n">
        <f aca="false">B14</f>
        <v>0</v>
      </c>
      <c r="D33" s="609"/>
      <c r="E33" s="609"/>
    </row>
    <row r="34" customFormat="false" ht="15.75" hidden="false" customHeight="true" outlineLevel="0" collapsed="false"/>
    <row r="35" customFormat="false" ht="15.75" hidden="false" customHeight="true" outlineLevel="0" collapsed="false">
      <c r="A35" s="608" t="s">
        <v>364</v>
      </c>
      <c r="B35" s="608"/>
      <c r="C35" s="610" t="n">
        <f aca="false">MIN(C14:C19)</f>
        <v>0</v>
      </c>
      <c r="D35" s="610"/>
      <c r="E35" s="610"/>
    </row>
    <row r="36" customFormat="false" ht="15.75" hidden="false" customHeight="true" outlineLevel="0" collapsed="false"/>
    <row r="37" customFormat="false" ht="15.75" hidden="false" customHeight="true" outlineLevel="0" collapsed="false"/>
    <row r="38" customFormat="false" ht="15.75" hidden="false" customHeight="true" outlineLevel="0" collapsed="false"/>
    <row r="39" customFormat="false" ht="15.75" hidden="false" customHeight="true" outlineLevel="0" collapsed="false">
      <c r="A39" s="611" t="n">
        <f aca="true">TODAY()</f>
        <v>46196</v>
      </c>
      <c r="B39" s="611"/>
      <c r="C39" s="611"/>
    </row>
    <row r="40" customFormat="false" ht="15.75" hidden="false" customHeight="true" outlineLevel="0" collapsed="false"/>
    <row r="41" customFormat="false" ht="15.75" hidden="false" customHeight="true" outlineLevel="0" collapsed="false"/>
    <row r="42" customFormat="false" ht="15.75" hidden="false" customHeight="true" outlineLevel="0" collapsed="false"/>
    <row r="43" customFormat="false" ht="15.75" hidden="false" customHeight="true" outlineLevel="0" collapsed="false"/>
    <row r="44" customFormat="false" ht="15.75" hidden="false" customHeight="true" outlineLevel="0" collapsed="false"/>
    <row r="45" customFormat="false" ht="15.75" hidden="false" customHeight="true" outlineLevel="0" collapsed="false">
      <c r="B45" s="612" t="s">
        <v>365</v>
      </c>
      <c r="C45" s="613"/>
    </row>
    <row r="46" customFormat="false" ht="15.75" hidden="false" customHeight="true" outlineLevel="0" collapsed="false">
      <c r="B46" s="614" t="s">
        <v>366</v>
      </c>
    </row>
    <row r="47" customFormat="false" ht="15.75" hidden="false" customHeight="true" outlineLevel="0" collapsed="false">
      <c r="B47" s="615" t="s">
        <v>367</v>
      </c>
    </row>
    <row r="48" customFormat="false" ht="15.75" hidden="false" customHeight="true" outlineLevel="0" collapsed="false">
      <c r="B48" s="615" t="s">
        <v>368</v>
      </c>
    </row>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sheetData>
  <mergeCells count="12">
    <mergeCell ref="B1:E1"/>
    <mergeCell ref="B2:E2"/>
    <mergeCell ref="A4:E4"/>
    <mergeCell ref="B9:E9"/>
    <mergeCell ref="A12:E12"/>
    <mergeCell ref="A21:E21"/>
    <mergeCell ref="A31:E31"/>
    <mergeCell ref="A33:B33"/>
    <mergeCell ref="C33:E33"/>
    <mergeCell ref="A35:B35"/>
    <mergeCell ref="C35:E35"/>
    <mergeCell ref="A39:C39"/>
  </mergeCells>
  <printOptions headings="false" gridLines="false" gridLinesSet="true" horizontalCentered="false" verticalCentered="false"/>
  <pageMargins left="0.511805555555556" right="0.511805555555556" top="0.7875" bottom="0.7875" header="0.511811023622047" footer="0.511811023622047"/>
  <pageSetup paperSize="9" scale="61"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912</TotalTime>
  <Application>LibreOffice/25.2.3.2$Windows_X86_64 LibreOffice_project/bbb074479178df812d175f709636b368952c2ce3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2020-11-19T16:30:12Z</dcterms:created>
  <dc:creator>axlsx</dc:creator>
  <dc:description/>
  <dc:language>pt-BR</dc:language>
  <cp:lastModifiedBy/>
  <cp:lastPrinted>2026-06-23T09:38:47Z</cp:lastPrinted>
  <dcterms:modified xsi:type="dcterms:W3CDTF">2026-06-23T10:34:28Z</dcterms:modified>
  <cp:revision>39</cp:revision>
  <dc:subject/>
  <dc:title/>
</cp:coreProperties>
</file>

<file path=docProps/custom.xml><?xml version="1.0" encoding="utf-8"?>
<Properties xmlns="http://schemas.openxmlformats.org/officeDocument/2006/custom-properties" xmlns:vt="http://schemas.openxmlformats.org/officeDocument/2006/docPropsVTypes"/>
</file>